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aveExternalLinkValues="0" codeName="ThisWorkbook" defaultThemeVersion="124226"/>
  <mc:AlternateContent xmlns:mc="http://schemas.openxmlformats.org/markup-compatibility/2006">
    <mc:Choice Requires="x15">
      <x15ac:absPath xmlns:x15ac="http://schemas.microsoft.com/office/spreadsheetml/2010/11/ac" url="C:\Meetings\TSG\TSGS_108_Prague_2025-06\"/>
    </mc:Choice>
  </mc:AlternateContent>
  <xr:revisionPtr revIDLastSave="0" documentId="13_ncr:1_{19A359A6-73E9-4EE7-B81A-22AC2B82FBE8}" xr6:coauthVersionLast="47" xr6:coauthVersionMax="47" xr10:uidLastSave="{00000000-0000-0000-0000-000000000000}"/>
  <bookViews>
    <workbookView xWindow="-120" yWindow="-120" windowWidth="29040" windowHeight="15720" tabRatio="689" activeTab="2" xr2:uid="{00000000-000D-0000-FFFF-FFFF00000000}"/>
  </bookViews>
  <sheets>
    <sheet name="SA#106_Madrid" sheetId="140" r:id="rId1"/>
    <sheet name="SA#107_Incheon" sheetId="141" r:id="rId2"/>
    <sheet name="SA#108_Prague" sheetId="109" r:id="rId3"/>
    <sheet name="Schedule" sheetId="57" r:id="rId4"/>
    <sheet name="Registration" sheetId="61" r:id="rId5"/>
    <sheet name="Voting List" sheetId="122" r:id="rId6"/>
    <sheet name="List_Close_Voting" sheetId="116" r:id="rId7"/>
    <sheet name="CC Attendance" sheetId="131" r:id="rId8"/>
  </sheets>
  <externalReferences>
    <externalReference r:id="rId9"/>
    <externalReference r:id="rId10"/>
  </externalReferences>
  <definedNames>
    <definedName name="_xlnm._FilterDatabase" localSheetId="4"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5" hidden="1">'Voting List'!$A$1:$L$1539</definedName>
    <definedName name="_Hlk93824698" localSheetId="0">'SA#106_Madrid'!#REF!</definedName>
    <definedName name="_Hlk93824698" localSheetId="1">'SA#107_Incheon'!#REF!</definedName>
    <definedName name="_Hlk93824698" localSheetId="2">'SA#108_Prague'!#REF!</definedName>
    <definedName name="_Hlk94935078" localSheetId="0">'SA#106_Madrid'!#REF!</definedName>
    <definedName name="_Hlk94935078" localSheetId="1">'SA#107_Incheon'!#REF!</definedName>
    <definedName name="_Hlk94935078" localSheetId="2">'SA#108_Prague'!#REF!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'SA#106_Madrid'!#REF!</definedName>
    <definedName name="_Toc168717742" localSheetId="1">'SA#107_Incheon'!#REF!</definedName>
    <definedName name="_Toc168717742" localSheetId="2">'SA#108_Prague'!#REF!</definedName>
    <definedName name="_Toc176770449" localSheetId="0">'SA#106_Madrid'!$H$178</definedName>
    <definedName name="_Toc176770449" localSheetId="1">'SA#107_Incheon'!$H$178</definedName>
    <definedName name="_Toc176770449" localSheetId="2">'SA#108_Prague'!$H$178</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0">'SA#106_Madrid'!#REF!</definedName>
    <definedName name="AIs" localSheetId="1">'SA#107_Incheon'!#REF!</definedName>
    <definedName name="AIs" localSheetId="2">'SA#108_Prague'!#REF!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2" localSheetId="0">'SA#106_Madrid'!#REF!</definedName>
    <definedName name="OLE_LINK2" localSheetId="1">'SA#107_Incheon'!#REF!</definedName>
    <definedName name="OLE_LINK2" localSheetId="2">'SA#108_Prague'!#REF!</definedName>
    <definedName name="OLE_LINK3" localSheetId="0">'SA#106_Madrid'!#REF!</definedName>
    <definedName name="OLE_LINK3" localSheetId="1">'SA#107_Incheon'!#REF!</definedName>
    <definedName name="OLE_LINK3" localSheetId="2">'SA#108_Prague'!#REF!</definedName>
    <definedName name="OLE_LINK5" localSheetId="0">'SA#106_Madrid'!#REF!</definedName>
    <definedName name="OLE_LINK5" localSheetId="1">'SA#107_Incheon'!#REF!</definedName>
    <definedName name="OLE_LINK5" localSheetId="2">'SA#108_Prague'!#REF!</definedName>
    <definedName name="_xlnm.Print_Area" localSheetId="0">'SA#106_Madrid'!#REF!</definedName>
    <definedName name="_xlnm.Print_Area" localSheetId="1">'SA#107_Incheon'!#REF!</definedName>
    <definedName name="_xlnm.Print_Area" localSheetId="2">'SA#108_Prague'!#REF!</definedName>
    <definedName name="Statuses">[2]Parameters!$B$3:$B$21</definedName>
    <definedName name="TABLE" localSheetId="0">'SA#106_Madrid'!#REF!</definedName>
    <definedName name="TABLE" localSheetId="1">'SA#107_Incheon'!#REF!</definedName>
    <definedName name="TABLE" localSheetId="2">'SA#108_Prague'!#REF!</definedName>
    <definedName name="TABLE_2" localSheetId="0">'SA#106_Madrid'!#REF!</definedName>
    <definedName name="TABLE_2" localSheetId="1">'SA#107_Incheon'!#REF!</definedName>
    <definedName name="TABLE_2" localSheetId="2">'SA#108_Prague'!#REF!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63" i="141" l="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P1" i="116"/>
  <c r="O1" i="116"/>
  <c r="N1" i="116"/>
  <c r="M1" i="116"/>
  <c r="L1" i="116"/>
  <c r="Q1" i="116" s="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75" i="109"/>
  <c r="X476" i="109"/>
  <c r="X477" i="109"/>
  <c r="X478" i="109"/>
  <c r="X479" i="109"/>
  <c r="E97" i="141"/>
  <c r="E9" i="141"/>
  <c r="E92" i="141"/>
  <c r="E24" i="141"/>
  <c r="E15" i="141"/>
  <c r="E11" i="141"/>
  <c r="E102" i="141"/>
  <c r="A5" i="141"/>
  <c r="E116" i="141"/>
  <c r="E60" i="141"/>
  <c r="E128" i="109"/>
  <c r="E32" i="141"/>
  <c r="E127" i="141"/>
  <c r="E110" i="141"/>
  <c r="E79" i="141"/>
  <c r="E48" i="141"/>
  <c r="E76" i="141"/>
  <c r="E109" i="141"/>
  <c r="E137" i="141"/>
  <c r="E100" i="141"/>
  <c r="E28" i="141"/>
  <c r="E126" i="141"/>
  <c r="E71" i="141"/>
  <c r="E108" i="141"/>
  <c r="E101" i="141"/>
  <c r="E136" i="141"/>
  <c r="E77" i="141"/>
  <c r="E29" i="141"/>
  <c r="E133" i="141"/>
  <c r="E5" i="141"/>
  <c r="E67" i="141"/>
  <c r="E19" i="141"/>
  <c r="E94" i="141"/>
  <c r="E17" i="141"/>
  <c r="E38" i="141"/>
  <c r="E122" i="141"/>
  <c r="E21" i="141"/>
  <c r="E23" i="141"/>
  <c r="E140" i="141"/>
  <c r="E10" i="141"/>
  <c r="E57" i="141"/>
  <c r="E44" i="141"/>
  <c r="E78" i="141"/>
  <c r="E16" i="141"/>
  <c r="E138" i="141"/>
  <c r="E54" i="141"/>
  <c r="E69" i="141"/>
  <c r="E18" i="141"/>
  <c r="E22" i="141"/>
  <c r="R3" i="141"/>
  <c r="E64" i="141"/>
  <c r="E98" i="141"/>
  <c r="E66" i="141"/>
  <c r="E41" i="141"/>
  <c r="E35" i="141"/>
  <c r="E40" i="141"/>
  <c r="E73" i="141"/>
  <c r="E80" i="141"/>
  <c r="E26" i="141"/>
  <c r="E75" i="141"/>
  <c r="E95" i="141"/>
  <c r="E52" i="141"/>
  <c r="E130" i="141"/>
  <c r="E134" i="141"/>
  <c r="E93" i="141"/>
  <c r="E128" i="141"/>
  <c r="E114" i="141"/>
  <c r="E118" i="141"/>
  <c r="E20" i="141"/>
  <c r="E37" i="141"/>
  <c r="E99" i="141"/>
  <c r="E104" i="141"/>
  <c r="E87" i="141"/>
  <c r="E115" i="141"/>
  <c r="E58" i="141"/>
  <c r="E49" i="141"/>
  <c r="E124" i="141"/>
  <c r="E103" i="141"/>
  <c r="E55" i="141"/>
  <c r="E119" i="141"/>
  <c r="E62" i="141"/>
  <c r="E13" i="141"/>
  <c r="E82" i="141"/>
  <c r="E117" i="141"/>
  <c r="E25" i="141"/>
  <c r="E123" i="141"/>
  <c r="E106" i="141"/>
  <c r="D4" i="141"/>
  <c r="E90" i="141"/>
  <c r="E34" i="141"/>
  <c r="E59" i="141"/>
  <c r="E120" i="141"/>
  <c r="E85" i="141"/>
  <c r="E33" i="141"/>
  <c r="E43" i="141"/>
  <c r="E107" i="141"/>
  <c r="E68" i="141"/>
  <c r="E135" i="141"/>
  <c r="E63" i="141"/>
  <c r="A3" i="141"/>
  <c r="E121" i="141"/>
  <c r="E46" i="141"/>
  <c r="E56" i="141"/>
  <c r="E74" i="141"/>
  <c r="E61" i="141"/>
  <c r="E50" i="141"/>
  <c r="E129" i="141"/>
  <c r="E72" i="141"/>
  <c r="E83" i="141"/>
  <c r="E105" i="141"/>
  <c r="E30" i="141"/>
  <c r="E139" i="141"/>
  <c r="D6" i="141"/>
  <c r="E125" i="141"/>
  <c r="E36" i="141"/>
  <c r="E142" i="141"/>
  <c r="E96" i="141"/>
  <c r="E39" i="141"/>
  <c r="E65" i="141"/>
  <c r="E89" i="141"/>
  <c r="E112" i="141"/>
  <c r="E27" i="141"/>
  <c r="E132" i="141"/>
  <c r="E113" i="141"/>
  <c r="E84" i="141"/>
  <c r="E31" i="141"/>
  <c r="E141" i="141"/>
  <c r="E88" i="141"/>
  <c r="E91" i="141"/>
  <c r="E51" i="141"/>
  <c r="E45" i="141"/>
  <c r="E111" i="141"/>
  <c r="E14" i="141"/>
  <c r="E12" i="141"/>
  <c r="E131" i="141"/>
  <c r="E42" i="141"/>
  <c r="E86" i="141"/>
  <c r="E81" i="141"/>
  <c r="E53" i="141"/>
  <c r="E70" i="141"/>
  <c r="E47" i="141"/>
  <c r="W317" i="141" l="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E81" i="140"/>
  <c r="E103" i="109"/>
  <c r="E89" i="109"/>
  <c r="E51" i="109"/>
  <c r="E50" i="140"/>
  <c r="E135" i="140"/>
  <c r="E111" i="140"/>
  <c r="E19" i="109"/>
  <c r="E98" i="109"/>
  <c r="E48" i="109"/>
  <c r="E44" i="140"/>
  <c r="E77" i="140"/>
  <c r="E140" i="109"/>
  <c r="E21" i="140"/>
  <c r="E31" i="140"/>
  <c r="E58" i="109"/>
  <c r="E82" i="109"/>
  <c r="E47" i="109"/>
  <c r="E32" i="109"/>
  <c r="E132" i="140"/>
  <c r="E71" i="140"/>
  <c r="E13" i="140"/>
  <c r="E141" i="109"/>
  <c r="E92" i="109"/>
  <c r="E41" i="109"/>
  <c r="E88" i="109"/>
  <c r="E42" i="109"/>
  <c r="E138" i="140"/>
  <c r="E43" i="140"/>
  <c r="E68" i="140"/>
  <c r="E125" i="140"/>
  <c r="E14" i="140"/>
  <c r="E75" i="140"/>
  <c r="E112" i="109"/>
  <c r="E17" i="140"/>
  <c r="E36" i="140"/>
  <c r="E14" i="109"/>
  <c r="E58" i="140"/>
  <c r="E70" i="140"/>
  <c r="E12" i="109"/>
  <c r="E27" i="109"/>
  <c r="E137" i="109"/>
  <c r="E52" i="140"/>
  <c r="E64" i="140"/>
  <c r="E113" i="140"/>
  <c r="E136" i="140"/>
  <c r="D4" i="140"/>
  <c r="E11" i="140"/>
  <c r="E122" i="109"/>
  <c r="E87" i="109"/>
  <c r="E121" i="140"/>
  <c r="E48" i="140"/>
  <c r="E66" i="140"/>
  <c r="E42" i="140"/>
  <c r="E136" i="109"/>
  <c r="E66" i="109"/>
  <c r="E131" i="140"/>
  <c r="E11" i="109"/>
  <c r="E87" i="140"/>
  <c r="E79" i="140"/>
  <c r="E110" i="140"/>
  <c r="E112" i="140"/>
  <c r="E111" i="109"/>
  <c r="E141" i="140"/>
  <c r="E70" i="109"/>
  <c r="E63" i="140"/>
  <c r="E38" i="140"/>
  <c r="E72" i="140"/>
  <c r="E55" i="140"/>
  <c r="E35" i="109"/>
  <c r="E90" i="140"/>
  <c r="E108" i="109"/>
  <c r="E53" i="109"/>
  <c r="E102" i="140"/>
  <c r="E76" i="109"/>
  <c r="E18" i="109"/>
  <c r="E100" i="109"/>
  <c r="E106" i="140"/>
  <c r="E124" i="140"/>
  <c r="E117" i="140"/>
  <c r="E97" i="140"/>
  <c r="E76" i="140"/>
  <c r="E65" i="109"/>
  <c r="E133" i="140"/>
  <c r="E118" i="140"/>
  <c r="E135" i="109"/>
  <c r="E90" i="109"/>
  <c r="E137" i="140"/>
  <c r="E67" i="140"/>
  <c r="E133" i="109"/>
  <c r="E73" i="109"/>
  <c r="E100" i="140"/>
  <c r="E20" i="109"/>
  <c r="E49" i="109"/>
  <c r="E25" i="140"/>
  <c r="E134" i="109"/>
  <c r="E122" i="140"/>
  <c r="E105" i="140"/>
  <c r="E107" i="109"/>
  <c r="E114" i="140"/>
  <c r="E83" i="109"/>
  <c r="E75" i="109"/>
  <c r="E138" i="109"/>
  <c r="E74" i="109"/>
  <c r="E123" i="140"/>
  <c r="E97" i="109"/>
  <c r="E81" i="109"/>
  <c r="E12" i="140"/>
  <c r="E142" i="109"/>
  <c r="E130" i="140"/>
  <c r="E119" i="109"/>
  <c r="E118" i="109"/>
  <c r="E44" i="109"/>
  <c r="E60" i="140"/>
  <c r="E104" i="109"/>
  <c r="E37" i="109"/>
  <c r="E40" i="109"/>
  <c r="E51" i="140"/>
  <c r="E121" i="109"/>
  <c r="E69" i="109"/>
  <c r="E101" i="140"/>
  <c r="E54" i="140"/>
  <c r="E96" i="140"/>
  <c r="A3" i="140"/>
  <c r="E126" i="140"/>
  <c r="E91" i="140"/>
  <c r="E38" i="109"/>
  <c r="E91" i="109"/>
  <c r="E24" i="109"/>
  <c r="E134" i="140"/>
  <c r="E34" i="140"/>
  <c r="E107" i="140"/>
  <c r="E69" i="140"/>
  <c r="E96" i="109"/>
  <c r="E109" i="140"/>
  <c r="E126" i="109"/>
  <c r="E124" i="109"/>
  <c r="E45" i="140"/>
  <c r="E16" i="140"/>
  <c r="E54" i="109"/>
  <c r="E40" i="140"/>
  <c r="E119" i="140"/>
  <c r="E85" i="140"/>
  <c r="E29" i="140"/>
  <c r="E57" i="140"/>
  <c r="E129" i="109"/>
  <c r="E94" i="109"/>
  <c r="E17" i="109"/>
  <c r="E15" i="109"/>
  <c r="E50" i="109"/>
  <c r="E110" i="109"/>
  <c r="E52" i="109"/>
  <c r="E9" i="140"/>
  <c r="E13" i="109"/>
  <c r="E43" i="109"/>
  <c r="E60" i="109"/>
  <c r="E116" i="109"/>
  <c r="E92" i="140"/>
  <c r="E59" i="109"/>
  <c r="E79" i="109"/>
  <c r="E39" i="109"/>
  <c r="E18" i="140"/>
  <c r="E41" i="140"/>
  <c r="E105" i="109"/>
  <c r="E82" i="140"/>
  <c r="E20" i="140"/>
  <c r="E56" i="109"/>
  <c r="E106" i="109"/>
  <c r="E34" i="109"/>
  <c r="D6" i="140"/>
  <c r="E77" i="109"/>
  <c r="E5" i="140"/>
  <c r="E46" i="140"/>
  <c r="E39" i="140"/>
  <c r="E27" i="140"/>
  <c r="E78" i="109"/>
  <c r="E129" i="140"/>
  <c r="E83" i="140"/>
  <c r="E16" i="109"/>
  <c r="E130" i="109"/>
  <c r="E127" i="109"/>
  <c r="E33" i="109"/>
  <c r="E65" i="140"/>
  <c r="E85" i="109"/>
  <c r="E117" i="109"/>
  <c r="E99" i="140"/>
  <c r="E113" i="109"/>
  <c r="A5" i="140"/>
  <c r="F4" i="141"/>
  <c r="E88" i="140"/>
  <c r="E94" i="140"/>
  <c r="E21" i="109"/>
  <c r="E45" i="109"/>
  <c r="E123" i="109"/>
  <c r="E35" i="140"/>
  <c r="E32" i="140"/>
  <c r="E125" i="109"/>
  <c r="E10" i="140"/>
  <c r="E30" i="140"/>
  <c r="E61" i="140"/>
  <c r="E115" i="109"/>
  <c r="E93" i="140"/>
  <c r="E103" i="140"/>
  <c r="E71" i="109"/>
  <c r="E61" i="109"/>
  <c r="E86" i="140"/>
  <c r="E114" i="109"/>
  <c r="E132" i="109"/>
  <c r="E49" i="140"/>
  <c r="E120" i="109"/>
  <c r="E74" i="140"/>
  <c r="E56" i="140"/>
  <c r="E116" i="140"/>
  <c r="E120" i="140"/>
  <c r="E15" i="140"/>
  <c r="E47" i="140"/>
  <c r="E127" i="140"/>
  <c r="E28" i="140"/>
  <c r="E22" i="140"/>
  <c r="E142" i="140"/>
  <c r="E59" i="140"/>
  <c r="E36" i="109"/>
  <c r="E104" i="140"/>
  <c r="E68" i="109"/>
  <c r="E95" i="140"/>
  <c r="E109" i="109"/>
  <c r="E67" i="109"/>
  <c r="E101" i="109"/>
  <c r="E46" i="109"/>
  <c r="E139" i="140"/>
  <c r="E63" i="109"/>
  <c r="E80" i="140"/>
  <c r="E84" i="109"/>
  <c r="E72" i="109"/>
  <c r="E139" i="109"/>
  <c r="E64" i="109"/>
  <c r="E115" i="140"/>
  <c r="E98" i="140"/>
  <c r="E80" i="109"/>
  <c r="E89" i="140"/>
  <c r="E99" i="109"/>
  <c r="E131" i="109"/>
  <c r="E95" i="109"/>
  <c r="E19" i="140"/>
  <c r="E37" i="140"/>
  <c r="E93" i="109"/>
  <c r="E28" i="109"/>
  <c r="E30" i="109"/>
  <c r="E26" i="140"/>
  <c r="E24" i="140"/>
  <c r="E23" i="140"/>
  <c r="E31" i="109"/>
  <c r="E128" i="140"/>
  <c r="E33" i="140"/>
  <c r="E23" i="109"/>
  <c r="E25" i="109"/>
  <c r="E57" i="109"/>
  <c r="E62" i="109"/>
  <c r="E29" i="109"/>
  <c r="E22" i="109"/>
  <c r="E102" i="109"/>
  <c r="R3" i="140"/>
  <c r="E62" i="140"/>
  <c r="E73" i="140"/>
  <c r="E26" i="109"/>
  <c r="E108" i="140"/>
  <c r="E10" i="109"/>
  <c r="E140" i="140"/>
  <c r="E9" i="109"/>
  <c r="E86" i="109"/>
  <c r="E53" i="140"/>
  <c r="E55" i="109"/>
  <c r="E78" i="140"/>
  <c r="E84" i="140"/>
  <c r="A120" i="141" l="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S5" i="141"/>
  <c r="V7" i="141"/>
  <c r="U7" i="141"/>
  <c r="O4" i="141"/>
  <c r="L4" i="141"/>
  <c r="N4" i="141"/>
  <c r="G4" i="141"/>
  <c r="K4" i="141"/>
  <c r="I4" i="141"/>
  <c r="I4" i="140"/>
  <c r="J4" i="141"/>
  <c r="H4" i="141"/>
  <c r="H5" i="141"/>
  <c r="F4" i="140"/>
  <c r="E4" i="141"/>
  <c r="T6" i="141"/>
  <c r="S4" i="141"/>
  <c r="P4" i="141" l="1"/>
  <c r="D5" i="141"/>
  <c r="A140" i="141"/>
  <c r="A139" i="141"/>
  <c r="A141" i="141" s="1"/>
  <c r="A142" i="141" s="1"/>
  <c r="A139" i="140"/>
  <c r="A141" i="140" s="1"/>
  <c r="A142" i="140" s="1"/>
  <c r="A140" i="140"/>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U7" i="140"/>
  <c r="L4" i="140"/>
  <c r="E4" i="140"/>
  <c r="J4" i="140"/>
  <c r="S4" i="140"/>
  <c r="G4" i="140"/>
  <c r="H4" i="140"/>
  <c r="S5" i="140"/>
  <c r="V7" i="140"/>
  <c r="N4" i="140"/>
  <c r="T6" i="140"/>
  <c r="K4" i="140"/>
  <c r="O4" i="140"/>
  <c r="H5" i="140"/>
  <c r="D5" i="140" l="1"/>
  <c r="P4" i="140"/>
  <c r="L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Q531" i="61" s="1" a="1"/>
  <c r="U495" i="6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U493" i="61"/>
  <c r="Q493" i="61" s="1" a="1"/>
  <c r="U564" i="61"/>
  <c r="Q564" i="61" s="1" a="1"/>
  <c r="U528" i="61"/>
  <c r="Q528" i="61" s="1" a="1"/>
  <c r="U504" i="61"/>
  <c r="Q504" i="61" s="1" a="1"/>
  <c r="U480" i="61"/>
  <c r="Q480" i="61" s="1" a="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Q479" i="61" s="1" a="1"/>
  <c r="U573" i="61"/>
  <c r="Q573" i="61" s="1" a="1"/>
  <c r="U561" i="61"/>
  <c r="Q561" i="61" s="1" a="1"/>
  <c r="U549" i="61"/>
  <c r="Q549" i="61" s="1" a="1"/>
  <c r="U537" i="61"/>
  <c r="Q537" i="61" s="1" a="1"/>
  <c r="U525" i="61"/>
  <c r="Q525" i="61" s="1" a="1"/>
  <c r="U513" i="61"/>
  <c r="Q513" i="61" s="1" a="1"/>
  <c r="U501" i="61"/>
  <c r="Q501" i="61" s="1" a="1"/>
  <c r="U489" i="61"/>
  <c r="U572" i="61"/>
  <c r="Q572" i="61" s="1" a="1"/>
  <c r="U560" i="61"/>
  <c r="Q560" i="61" s="1" a="1"/>
  <c r="U548" i="61"/>
  <c r="Q548" i="61" s="1" a="1"/>
  <c r="U536" i="61"/>
  <c r="Q536" i="61" s="1" a="1"/>
  <c r="U524" i="61"/>
  <c r="Q524" i="61" s="1" a="1"/>
  <c r="U512" i="61"/>
  <c r="U500" i="61"/>
  <c r="Q500" i="61" s="1" a="1"/>
  <c r="U488" i="61"/>
  <c r="U476" i="61"/>
  <c r="U559" i="61"/>
  <c r="Q559" i="61" s="1" a="1"/>
  <c r="U547" i="61"/>
  <c r="Q547" i="61" s="1" a="1"/>
  <c r="U523" i="61"/>
  <c r="Q523" i="61" s="1" a="1"/>
  <c r="U511" i="61"/>
  <c r="Q511" i="61" s="1" a="1"/>
  <c r="U487" i="61"/>
  <c r="U558" i="61"/>
  <c r="Q558" i="61" s="1" a="1"/>
  <c r="U522" i="61"/>
  <c r="U486" i="61"/>
  <c r="Q486" i="61" s="1" a="1"/>
  <c r="U478" i="61"/>
  <c r="U571" i="61"/>
  <c r="Q571" i="61" s="1" a="1"/>
  <c r="U535" i="61"/>
  <c r="Q535" i="61" s="1" a="1"/>
  <c r="U499" i="61"/>
  <c r="Q499" i="61" s="1" a="1"/>
  <c r="U475" i="6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U509" i="61"/>
  <c r="Q509" i="61" s="1" a="1"/>
  <c r="U497" i="61"/>
  <c r="Q497" i="61" s="1" a="1"/>
  <c r="U485" i="61"/>
  <c r="Q485" i="61" s="1" a="1"/>
  <c r="U568" i="61"/>
  <c r="Q568" i="61" s="1" a="1"/>
  <c r="U544" i="61"/>
  <c r="Q544" i="61" s="1" a="1"/>
  <c r="U532" i="61"/>
  <c r="Q532" i="61" s="1" a="1"/>
  <c r="U508" i="61"/>
  <c r="Q508" i="61" s="1" a="1"/>
  <c r="U484" i="61"/>
  <c r="U555" i="61"/>
  <c r="U543" i="61"/>
  <c r="U519" i="61"/>
  <c r="Q519" i="61" s="1" a="1"/>
  <c r="U483" i="61"/>
  <c r="U526" i="61"/>
  <c r="Q526" i="61" s="1" a="1"/>
  <c r="U472" i="61"/>
  <c r="Q472" i="61" s="1" a="1"/>
  <c r="U460" i="61"/>
  <c r="U447" i="61"/>
  <c r="U435" i="61"/>
  <c r="U423" i="61"/>
  <c r="U411" i="61"/>
  <c r="Q411" i="61" s="1" a="1"/>
  <c r="U399" i="61"/>
  <c r="U387" i="61"/>
  <c r="U375" i="61"/>
  <c r="U363" i="61"/>
  <c r="U351" i="61"/>
  <c r="U339" i="61"/>
  <c r="U327" i="61"/>
  <c r="U315" i="61"/>
  <c r="U303" i="61"/>
  <c r="Q303" i="61" s="1" a="1"/>
  <c r="U446" i="61"/>
  <c r="Q446" i="61" s="1" a="1"/>
  <c r="U422" i="61"/>
  <c r="U398" i="61"/>
  <c r="Q398" i="61" s="1" a="1"/>
  <c r="U374" i="61"/>
  <c r="U350" i="61"/>
  <c r="U326" i="61"/>
  <c r="U302" i="61"/>
  <c r="U458" i="61"/>
  <c r="U433" i="61"/>
  <c r="U409" i="61"/>
  <c r="Q409" i="61" s="1" a="1"/>
  <c r="U385" i="61"/>
  <c r="U361" i="61"/>
  <c r="U337" i="61"/>
  <c r="U313" i="61"/>
  <c r="U457" i="61"/>
  <c r="U432" i="61"/>
  <c r="Q432" i="61" s="1" a="1"/>
  <c r="U408" i="61"/>
  <c r="Q408" i="61" s="1" a="1"/>
  <c r="U384" i="61"/>
  <c r="Q384" i="61" s="1" a="1"/>
  <c r="U360" i="61"/>
  <c r="Q360" i="61" s="1" a="1"/>
  <c r="U324" i="61"/>
  <c r="U300" i="61"/>
  <c r="U431" i="61"/>
  <c r="U395" i="61"/>
  <c r="Q395" i="61" s="1" a="1"/>
  <c r="U359" i="61"/>
  <c r="U335" i="61"/>
  <c r="U311" i="61"/>
  <c r="Q311" i="61" s="1" a="1"/>
  <c r="U471" i="61"/>
  <c r="Q471" i="61" s="1" a="1"/>
  <c r="U470" i="61"/>
  <c r="Q470" i="61" s="1" a="1"/>
  <c r="U371" i="61"/>
  <c r="U323" i="61"/>
  <c r="U469" i="61"/>
  <c r="Q469" i="61" s="1" a="1"/>
  <c r="U468" i="61"/>
  <c r="Q468" i="61" s="1" a="1"/>
  <c r="U467" i="61"/>
  <c r="U455" i="61"/>
  <c r="Q455" i="61" s="1" a="1"/>
  <c r="U442" i="61"/>
  <c r="U430" i="61"/>
  <c r="U418" i="61"/>
  <c r="U406" i="61"/>
  <c r="U394" i="61"/>
  <c r="U382" i="61"/>
  <c r="U370" i="61"/>
  <c r="Q370" i="61" s="1" a="1"/>
  <c r="U358" i="61"/>
  <c r="Q358" i="61" s="1" a="1"/>
  <c r="U346" i="61"/>
  <c r="Q346" i="61" s="1" a="1"/>
  <c r="U334" i="61"/>
  <c r="U322" i="61"/>
  <c r="U310" i="61"/>
  <c r="U298" i="61"/>
  <c r="U454" i="61"/>
  <c r="Q454" i="61" s="1" a="1"/>
  <c r="U441" i="61"/>
  <c r="Q441" i="61" s="1" a="1"/>
  <c r="U429" i="61"/>
  <c r="U417" i="61"/>
  <c r="U405" i="61"/>
  <c r="U393" i="61"/>
  <c r="U381" i="61"/>
  <c r="U369" i="61"/>
  <c r="Q369" i="61" s="1" a="1"/>
  <c r="U357" i="61"/>
  <c r="U345" i="61"/>
  <c r="U333" i="61"/>
  <c r="U321" i="61"/>
  <c r="Q321" i="61" s="1" a="1"/>
  <c r="U309" i="61"/>
  <c r="U307" i="61"/>
  <c r="U450" i="61"/>
  <c r="Q450" i="61" s="1" a="1"/>
  <c r="U426" i="61"/>
  <c r="U390" i="61"/>
  <c r="U366" i="61"/>
  <c r="U342" i="61"/>
  <c r="U306" i="61"/>
  <c r="Q306" i="61" s="1" a="1"/>
  <c r="U425" i="61"/>
  <c r="U377" i="61"/>
  <c r="U329" i="61"/>
  <c r="U466" i="61"/>
  <c r="U465" i="61"/>
  <c r="Q465" i="61" s="1" a="1"/>
  <c r="U453" i="61"/>
  <c r="Q453" i="61" s="1" a="1"/>
  <c r="U440" i="61"/>
  <c r="Q440" i="61" s="1" a="1"/>
  <c r="U428" i="61"/>
  <c r="Q428" i="61" s="1" a="1"/>
  <c r="U416" i="61"/>
  <c r="Q416" i="61" s="1" a="1"/>
  <c r="U404" i="61"/>
  <c r="Q404" i="61" s="1" a="1"/>
  <c r="U392" i="61"/>
  <c r="U380" i="61"/>
  <c r="U368" i="61"/>
  <c r="Q368" i="61" s="1" a="1"/>
  <c r="U356" i="61"/>
  <c r="U344" i="61"/>
  <c r="Q344" i="61" s="1" a="1"/>
  <c r="U332" i="61"/>
  <c r="U320" i="61"/>
  <c r="U308" i="61"/>
  <c r="Q308" i="61" s="1" a="1"/>
  <c r="U451" i="61"/>
  <c r="Q451" i="61" s="1" a="1"/>
  <c r="U439" i="61"/>
  <c r="Q439" i="61" s="1" a="1"/>
  <c r="U427" i="61"/>
  <c r="U415" i="61"/>
  <c r="U403" i="61"/>
  <c r="U391" i="61"/>
  <c r="Q391" i="61" s="1" a="1"/>
  <c r="U379" i="61"/>
  <c r="U367" i="61"/>
  <c r="Q367" i="61" s="1" a="1"/>
  <c r="U355" i="61"/>
  <c r="U343" i="61"/>
  <c r="U331" i="61"/>
  <c r="Q331" i="61" s="1" a="1"/>
  <c r="U319" i="61"/>
  <c r="U463" i="61"/>
  <c r="U438" i="61"/>
  <c r="Q438" i="61" s="1" a="1"/>
  <c r="U414" i="61"/>
  <c r="Q414" i="61" s="1" a="1"/>
  <c r="U402" i="61"/>
  <c r="Q402" i="61" s="1" a="1"/>
  <c r="U378" i="61"/>
  <c r="U354" i="61"/>
  <c r="U330" i="61"/>
  <c r="U449" i="61"/>
  <c r="U413" i="61"/>
  <c r="U341" i="61"/>
  <c r="U464" i="61"/>
  <c r="U318" i="61"/>
  <c r="U401" i="61"/>
  <c r="Q401" i="61" s="1" a="1"/>
  <c r="U365" i="61"/>
  <c r="U353" i="61"/>
  <c r="U317" i="61"/>
  <c r="U474" i="61"/>
  <c r="Q474" i="61" s="1" a="1"/>
  <c r="U462" i="61"/>
  <c r="U437" i="61"/>
  <c r="U389" i="61"/>
  <c r="Q389" i="61" s="1" a="1"/>
  <c r="U305" i="61"/>
  <c r="Q305" i="61" s="1" a="1"/>
  <c r="U473" i="61"/>
  <c r="Q473" i="61" s="1" a="1"/>
  <c r="U461" i="61"/>
  <c r="U448" i="61"/>
  <c r="U436" i="61"/>
  <c r="U424" i="61"/>
  <c r="U412" i="61"/>
  <c r="U400" i="61"/>
  <c r="Q400" i="61" s="1" a="1"/>
  <c r="U388" i="61"/>
  <c r="U376" i="61"/>
  <c r="U364" i="61"/>
  <c r="Q364" i="61" s="1" a="1"/>
  <c r="U352" i="61"/>
  <c r="Q352" i="61" s="1" a="1"/>
  <c r="U340" i="61"/>
  <c r="U328" i="61"/>
  <c r="U316" i="61"/>
  <c r="Q316" i="61" s="1" a="1"/>
  <c r="U304" i="61"/>
  <c r="Q304" i="61" s="1" a="1"/>
  <c r="U459" i="61"/>
  <c r="U434" i="61"/>
  <c r="U410" i="61"/>
  <c r="U386" i="61"/>
  <c r="U362" i="61"/>
  <c r="U338" i="61"/>
  <c r="Q338" i="61" s="1" a="1"/>
  <c r="U314" i="61"/>
  <c r="Q314" i="61" s="1" a="1"/>
  <c r="U445" i="61"/>
  <c r="Q445" i="61" s="1" a="1"/>
  <c r="U421" i="61"/>
  <c r="U397" i="61"/>
  <c r="Q397" i="61" s="1" a="1"/>
  <c r="U373" i="61"/>
  <c r="Q373" i="61" s="1" a="1"/>
  <c r="U349" i="61"/>
  <c r="U325" i="61"/>
  <c r="U301" i="61"/>
  <c r="U444" i="61"/>
  <c r="U420" i="61"/>
  <c r="U396" i="61"/>
  <c r="U372" i="61"/>
  <c r="U348" i="61"/>
  <c r="U336" i="61"/>
  <c r="U312" i="61"/>
  <c r="Q312" i="61" s="1" a="1"/>
  <c r="U456" i="61"/>
  <c r="Q456" i="61" s="1" a="1"/>
  <c r="U443" i="61"/>
  <c r="U419" i="61"/>
  <c r="Q419" i="61" s="1" a="1"/>
  <c r="U407" i="61"/>
  <c r="U383" i="61"/>
  <c r="Q383" i="61" s="1" a="1"/>
  <c r="U347" i="61"/>
  <c r="Q347" i="61" s="1" a="1"/>
  <c r="U299" i="61"/>
  <c r="U293" i="61"/>
  <c r="U281" i="61"/>
  <c r="U269" i="61"/>
  <c r="U257" i="61"/>
  <c r="U245" i="61"/>
  <c r="U233" i="61"/>
  <c r="U221" i="61"/>
  <c r="U209" i="61"/>
  <c r="Q209" i="61" s="1" a="1"/>
  <c r="U197" i="61"/>
  <c r="Q197" i="61" s="1" a="1"/>
  <c r="U185" i="61"/>
  <c r="U173" i="61"/>
  <c r="U161" i="61"/>
  <c r="U149" i="61"/>
  <c r="Q149" i="61" s="1" a="1"/>
  <c r="U137" i="61"/>
  <c r="Q137" i="61" s="1" a="1"/>
  <c r="U125" i="61"/>
  <c r="U113" i="61"/>
  <c r="U100" i="61"/>
  <c r="Q100" i="61" s="1" a="1"/>
  <c r="U88" i="61"/>
  <c r="U76" i="61"/>
  <c r="U64" i="61"/>
  <c r="U52" i="61"/>
  <c r="U40" i="61"/>
  <c r="Q40" i="61" s="1" a="1"/>
  <c r="U28" i="61"/>
  <c r="Q28" i="61" s="1" a="1"/>
  <c r="U16" i="61"/>
  <c r="Q16" i="61" s="1" a="1"/>
  <c r="U3" i="61"/>
  <c r="Q3" i="61" s="1" a="1"/>
  <c r="U223" i="61"/>
  <c r="U292" i="61"/>
  <c r="U280" i="61"/>
  <c r="Q280" i="61" s="1" a="1"/>
  <c r="U268" i="61"/>
  <c r="U256" i="61"/>
  <c r="Q256" i="61" s="1" a="1"/>
  <c r="U244" i="61"/>
  <c r="U232" i="61"/>
  <c r="U220" i="61"/>
  <c r="U208" i="61"/>
  <c r="Q208" i="61" s="1" a="1"/>
  <c r="U196" i="61"/>
  <c r="U184" i="61"/>
  <c r="U172" i="61"/>
  <c r="U160" i="61"/>
  <c r="U148" i="61"/>
  <c r="U136" i="61"/>
  <c r="U124" i="61"/>
  <c r="Q124" i="61" s="1" a="1"/>
  <c r="U112" i="61"/>
  <c r="U99" i="61"/>
  <c r="U87" i="61"/>
  <c r="U75" i="61"/>
  <c r="U63" i="61"/>
  <c r="U51" i="61"/>
  <c r="Q51" i="61" s="1" a="1"/>
  <c r="U39" i="61"/>
  <c r="Q39" i="61" s="1" a="1"/>
  <c r="U27" i="61"/>
  <c r="U15" i="61"/>
  <c r="Q15" i="61" s="1" a="1"/>
  <c r="U2" i="61"/>
  <c r="Q2" i="61" s="1" a="1"/>
  <c r="U101" i="61"/>
  <c r="Q101" i="61" s="1" a="1"/>
  <c r="U291" i="61"/>
  <c r="Q291" i="61" s="1" a="1"/>
  <c r="U279" i="61"/>
  <c r="U267" i="61"/>
  <c r="Q267" i="61" s="1" a="1"/>
  <c r="U255" i="61"/>
  <c r="U243" i="61"/>
  <c r="U231" i="61"/>
  <c r="U219" i="61"/>
  <c r="U207" i="61"/>
  <c r="U195" i="61"/>
  <c r="U183" i="61"/>
  <c r="U171" i="61"/>
  <c r="Q171" i="61" s="1" a="1"/>
  <c r="U159" i="61"/>
  <c r="U147" i="61"/>
  <c r="U135" i="61"/>
  <c r="Q135" i="61" s="1" a="1"/>
  <c r="U123" i="61"/>
  <c r="Q123" i="61" s="1" a="1"/>
  <c r="U111" i="61"/>
  <c r="Q111" i="61" s="1" a="1"/>
  <c r="U98" i="61"/>
  <c r="Q98" i="61" s="1" a="1"/>
  <c r="U86" i="61"/>
  <c r="Q86" i="61" s="1" a="1"/>
  <c r="U74" i="61"/>
  <c r="U62" i="61"/>
  <c r="U50" i="61"/>
  <c r="U38" i="61"/>
  <c r="Q38" i="61" s="1" a="1"/>
  <c r="U26" i="61"/>
  <c r="U14" i="61"/>
  <c r="Q14" i="61" s="1" a="1"/>
  <c r="U271" i="61"/>
  <c r="U199" i="61"/>
  <c r="Q199" i="61" s="1" a="1"/>
  <c r="U139" i="61"/>
  <c r="U78" i="61"/>
  <c r="Q78" i="61" s="1" a="1"/>
  <c r="U5" i="61"/>
  <c r="Q5" i="61" s="1" a="1"/>
  <c r="U290" i="61"/>
  <c r="Q290" i="61" s="1" a="1"/>
  <c r="U278" i="61"/>
  <c r="Q278" i="61" s="1" a="1"/>
  <c r="U266" i="61"/>
  <c r="U254" i="61"/>
  <c r="U242" i="61"/>
  <c r="U230" i="61"/>
  <c r="Q230" i="61" s="1" a="1"/>
  <c r="U218" i="61"/>
  <c r="U206" i="61"/>
  <c r="U194" i="61"/>
  <c r="U182" i="61"/>
  <c r="U170" i="61"/>
  <c r="Q170" i="61" s="1" a="1"/>
  <c r="U158" i="61"/>
  <c r="U146" i="61"/>
  <c r="Q146" i="61" s="1" a="1"/>
  <c r="U134" i="61"/>
  <c r="Q134" i="61" s="1" a="1"/>
  <c r="U122" i="61"/>
  <c r="Q122" i="61" s="1" a="1"/>
  <c r="U110" i="61"/>
  <c r="U97" i="61"/>
  <c r="Q97" i="61" s="1" a="1"/>
  <c r="U85" i="61"/>
  <c r="U73" i="61"/>
  <c r="U61" i="61"/>
  <c r="U49" i="61"/>
  <c r="U37" i="61"/>
  <c r="Q37" i="61" s="1" a="1"/>
  <c r="U25" i="61"/>
  <c r="U13" i="61"/>
  <c r="U295" i="61"/>
  <c r="Q295" i="61" s="1" a="1"/>
  <c r="U211" i="61"/>
  <c r="Q211" i="61" s="1" a="1"/>
  <c r="U127" i="61"/>
  <c r="U54" i="61"/>
  <c r="U289" i="61"/>
  <c r="Q289" i="61" s="1" a="1"/>
  <c r="U277" i="61"/>
  <c r="Q277" i="61" s="1" a="1"/>
  <c r="U265" i="61"/>
  <c r="Q265" i="61" s="1" a="1"/>
  <c r="U253" i="61"/>
  <c r="U241" i="61"/>
  <c r="U229" i="61"/>
  <c r="Q229" i="61" s="1" a="1"/>
  <c r="U217" i="61"/>
  <c r="U205" i="61"/>
  <c r="U193" i="61"/>
  <c r="U181" i="61"/>
  <c r="Q181" i="61" s="1" a="1"/>
  <c r="U169" i="61"/>
  <c r="U157" i="61"/>
  <c r="Q157" i="61" s="1" a="1"/>
  <c r="U145" i="61"/>
  <c r="Q145" i="61" s="1" a="1"/>
  <c r="U133" i="61"/>
  <c r="U121" i="61"/>
  <c r="Q121" i="61" s="1" a="1"/>
  <c r="U109" i="61"/>
  <c r="U96" i="61"/>
  <c r="U84" i="61"/>
  <c r="U72" i="61"/>
  <c r="U60" i="61"/>
  <c r="U48" i="61"/>
  <c r="Q48" i="61" s="1" a="1"/>
  <c r="U36" i="61"/>
  <c r="U24" i="61"/>
  <c r="U12" i="61"/>
  <c r="Q12" i="61" s="1" a="1"/>
  <c r="U259" i="61"/>
  <c r="U175" i="61"/>
  <c r="U90" i="61"/>
  <c r="U18" i="61"/>
  <c r="Q18" i="61" s="1" a="1"/>
  <c r="U288" i="61"/>
  <c r="U276" i="61"/>
  <c r="Q276" i="61" s="1" a="1"/>
  <c r="U264" i="61"/>
  <c r="Q264" i="61" s="1" a="1"/>
  <c r="U252" i="61"/>
  <c r="U240" i="61"/>
  <c r="U228" i="61"/>
  <c r="Q228" i="61" s="1" a="1"/>
  <c r="U216" i="61"/>
  <c r="U204" i="61"/>
  <c r="Q204" i="61" s="1" a="1"/>
  <c r="U192" i="61"/>
  <c r="Q192" i="61" s="1" a="1"/>
  <c r="U180" i="61"/>
  <c r="U168" i="61"/>
  <c r="Q168" i="61" s="1" a="1"/>
  <c r="U156" i="61"/>
  <c r="U144" i="61"/>
  <c r="U132" i="61"/>
  <c r="U120" i="61"/>
  <c r="U108" i="61"/>
  <c r="Q108" i="61" s="1" a="1"/>
  <c r="U95" i="61"/>
  <c r="U83" i="61"/>
  <c r="Q83" i="61" s="1" a="1"/>
  <c r="U71" i="61"/>
  <c r="Q71" i="61" s="1" a="1"/>
  <c r="U59" i="61"/>
  <c r="Q59" i="61" s="1" a="1"/>
  <c r="U47" i="61"/>
  <c r="U35" i="61"/>
  <c r="U23" i="61"/>
  <c r="U10" i="61"/>
  <c r="U115" i="61"/>
  <c r="Q115" i="61" s="1" a="1"/>
  <c r="U287" i="61"/>
  <c r="U275" i="61"/>
  <c r="U263" i="61"/>
  <c r="U251" i="61"/>
  <c r="Q251" i="61" s="1" a="1"/>
  <c r="U239" i="61"/>
  <c r="U227" i="61"/>
  <c r="U215" i="61"/>
  <c r="U203" i="61"/>
  <c r="Q203" i="61" s="1" a="1"/>
  <c r="U191" i="61"/>
  <c r="Q191" i="61" s="1" a="1"/>
  <c r="U179" i="61"/>
  <c r="U167" i="61"/>
  <c r="U155" i="61"/>
  <c r="U143" i="61"/>
  <c r="Q143" i="61" s="1" a="1"/>
  <c r="U131" i="61"/>
  <c r="U119" i="61"/>
  <c r="U107" i="61"/>
  <c r="U94" i="61"/>
  <c r="Q94" i="61" s="1" a="1"/>
  <c r="U82" i="61"/>
  <c r="Q82" i="61" s="1" a="1"/>
  <c r="U70" i="61"/>
  <c r="U58" i="61"/>
  <c r="U46" i="61"/>
  <c r="U34" i="61"/>
  <c r="U22" i="61"/>
  <c r="U9" i="61"/>
  <c r="U286" i="61"/>
  <c r="U274" i="61"/>
  <c r="U262" i="61"/>
  <c r="Q262" i="61" s="1" a="1"/>
  <c r="U250" i="61"/>
  <c r="U238" i="61"/>
  <c r="Q238" i="61" s="1" a="1"/>
  <c r="U226" i="61"/>
  <c r="U214" i="61"/>
  <c r="U202" i="61"/>
  <c r="U190" i="61"/>
  <c r="Q190" i="61" s="1" a="1"/>
  <c r="U178" i="61"/>
  <c r="Q178" i="61" s="1" a="1"/>
  <c r="U166" i="61"/>
  <c r="U154" i="61"/>
  <c r="Q154" i="61" s="1" a="1"/>
  <c r="U142" i="61"/>
  <c r="U130" i="61"/>
  <c r="U118" i="61"/>
  <c r="Q118" i="61" s="1" a="1"/>
  <c r="U106" i="61"/>
  <c r="Q106" i="61" s="1" a="1"/>
  <c r="U93" i="61"/>
  <c r="U81" i="61"/>
  <c r="U69" i="61"/>
  <c r="Q69" i="61" s="1" a="1"/>
  <c r="U57" i="61"/>
  <c r="U45" i="61"/>
  <c r="U33" i="61"/>
  <c r="Q33" i="61" s="1" a="1"/>
  <c r="U21" i="61"/>
  <c r="U8" i="61"/>
  <c r="U283" i="61"/>
  <c r="U235" i="61"/>
  <c r="U151" i="61"/>
  <c r="U66" i="61"/>
  <c r="Q66" i="61" s="1" a="1"/>
  <c r="U11" i="61"/>
  <c r="Q11" i="61" s="1" a="1"/>
  <c r="U297" i="61"/>
  <c r="U285" i="61"/>
  <c r="U273" i="61"/>
  <c r="U261" i="61"/>
  <c r="U249" i="61"/>
  <c r="Q249" i="61" s="1" a="1"/>
  <c r="U237" i="61"/>
  <c r="U225" i="61"/>
  <c r="U213" i="61"/>
  <c r="U201" i="61"/>
  <c r="Q201" i="61" s="1" a="1"/>
  <c r="U189" i="61"/>
  <c r="U177" i="61"/>
  <c r="Q177" i="61" s="1" a="1"/>
  <c r="U165" i="61"/>
  <c r="U153" i="61"/>
  <c r="U141" i="61"/>
  <c r="U129" i="61"/>
  <c r="Q129" i="61" s="1" a="1"/>
  <c r="U117" i="61"/>
  <c r="U105" i="61"/>
  <c r="U92" i="61"/>
  <c r="U80" i="61"/>
  <c r="U68" i="61"/>
  <c r="U56" i="61"/>
  <c r="Q56" i="61" s="1" a="1"/>
  <c r="U44" i="61"/>
  <c r="U32" i="61"/>
  <c r="U20" i="61"/>
  <c r="U7" i="61"/>
  <c r="Q7" i="61" s="1" a="1"/>
  <c r="U296" i="61"/>
  <c r="U284" i="61"/>
  <c r="Q284" i="61" s="1" a="1"/>
  <c r="U272" i="61"/>
  <c r="U260" i="61"/>
  <c r="Q260" i="61" s="1" a="1"/>
  <c r="U248" i="61"/>
  <c r="U236" i="61"/>
  <c r="U224" i="61"/>
  <c r="U212" i="61"/>
  <c r="U200" i="61"/>
  <c r="U188" i="61"/>
  <c r="U176" i="61"/>
  <c r="Q176" i="61" s="1" a="1"/>
  <c r="U164" i="61"/>
  <c r="U152" i="61"/>
  <c r="U140" i="61"/>
  <c r="Q140" i="61" s="1" a="1"/>
  <c r="U128" i="61"/>
  <c r="Q128" i="61" s="1" a="1"/>
  <c r="U116" i="61"/>
  <c r="Q116" i="61" s="1" a="1"/>
  <c r="U104" i="61"/>
  <c r="Q104" i="61" s="1" a="1"/>
  <c r="U91" i="61"/>
  <c r="Q91" i="61" s="1" a="1"/>
  <c r="U79" i="61"/>
  <c r="U67" i="61"/>
  <c r="Q67" i="61" s="1" a="1"/>
  <c r="U55" i="61"/>
  <c r="U43" i="61"/>
  <c r="U31" i="61"/>
  <c r="U19" i="61"/>
  <c r="U6" i="61"/>
  <c r="U247" i="61"/>
  <c r="U187" i="61"/>
  <c r="U103" i="61"/>
  <c r="Q103" i="61" s="1" a="1"/>
  <c r="U42" i="61"/>
  <c r="U294" i="61"/>
  <c r="U282" i="61"/>
  <c r="U270" i="61"/>
  <c r="Q270" i="61" s="1" a="1"/>
  <c r="U258" i="61"/>
  <c r="Q258" i="61" s="1" a="1"/>
  <c r="U246" i="61"/>
  <c r="U234" i="61"/>
  <c r="U222" i="61"/>
  <c r="Q222" i="61" s="1" a="1"/>
  <c r="U210" i="61"/>
  <c r="U198" i="61"/>
  <c r="U186" i="61"/>
  <c r="U174" i="61"/>
  <c r="U162" i="61"/>
  <c r="Q162" i="61" s="1" a="1"/>
  <c r="U150" i="61"/>
  <c r="Q150" i="61" s="1" a="1"/>
  <c r="U138" i="61"/>
  <c r="U126" i="61"/>
  <c r="U114" i="61"/>
  <c r="U102" i="61"/>
  <c r="U89" i="61"/>
  <c r="Q89" i="61" s="1" a="1"/>
  <c r="U77" i="61"/>
  <c r="U65" i="61"/>
  <c r="Q65" i="61" s="1" a="1"/>
  <c r="U53" i="61"/>
  <c r="Q53" i="61" s="1" a="1"/>
  <c r="U41" i="61"/>
  <c r="U29" i="61"/>
  <c r="Q29" i="61" s="1" a="1"/>
  <c r="U17" i="61"/>
  <c r="U4" i="61"/>
  <c r="Q4" i="61" s="1" a="1"/>
  <c r="U163" i="61"/>
  <c r="U30" i="61"/>
  <c r="Q574" i="61" a="1"/>
  <c r="Q555" i="61" a="1"/>
  <c r="Q494" i="61" a="1"/>
  <c r="Q567" i="61" a="1"/>
  <c r="Q556" i="61" a="1"/>
  <c r="Q569" i="61" a="1"/>
  <c r="Q529" i="61" a="1"/>
  <c r="Q363" i="61" a="1"/>
  <c r="Q396" i="61" a="1"/>
  <c r="Q84" i="61" a="1"/>
  <c r="Q543" i="61" a="1"/>
  <c r="Q429" i="61" a="1"/>
  <c r="Q459" i="61" a="1"/>
  <c r="Q514" i="61" a="1"/>
  <c r="Q166" i="61" a="1"/>
  <c r="Q522" i="61" a="1"/>
  <c r="Q527" i="61" a="1"/>
  <c r="Q231" i="61" a="1"/>
  <c r="Q75" i="61" a="1"/>
  <c r="Q125" i="61" a="1"/>
  <c r="Q503" i="61" a="1"/>
  <c r="Q420" i="61" a="1"/>
  <c r="Q520" i="61" a="1"/>
  <c r="Q506" i="61" a="1"/>
  <c r="Q406" i="61" a="1"/>
  <c r="Q430" i="61" a="1"/>
  <c r="Q495" i="61" a="1"/>
  <c r="Q496" i="61" a="1"/>
  <c r="Q463" i="61" a="1"/>
  <c r="Q266" i="61" a="1"/>
  <c r="Q505" i="61" a="1"/>
  <c r="Q515" i="61" a="1"/>
  <c r="Q410" i="61" a="1"/>
  <c r="Q341" i="61" a="1"/>
  <c r="Q394" i="61" a="1"/>
  <c r="Q242" i="61" a="1"/>
  <c r="Q164" i="61" a="1"/>
  <c r="Q512" i="61" a="1"/>
  <c r="Q483" i="61" a="1"/>
  <c r="Q85" i="61" a="1"/>
  <c r="Q491" i="61" a="1"/>
  <c r="Q355" i="61" a="1"/>
  <c r="Q412" i="61" a="1"/>
  <c r="Q405" i="61" a="1"/>
  <c r="Q475" i="61" a="1"/>
  <c r="Q392" i="61" a="1"/>
  <c r="Q359" i="61" a="1"/>
  <c r="Q482" i="61" a="1"/>
  <c r="Q521" i="61" a="1"/>
  <c r="Q444" i="61" a="1"/>
  <c r="Q113" i="61" a="1"/>
  <c r="Q268" i="61" a="1"/>
  <c r="Q413" i="61" a="1"/>
  <c r="Q393" i="61" a="1"/>
  <c r="Q379" i="61" a="1"/>
  <c r="Q293" i="61" a="1"/>
  <c r="Q32" i="61" a="1"/>
  <c r="Q189" i="61" a="1"/>
  <c r="Q488" i="61" a="1"/>
  <c r="Q22" i="61" a="1"/>
  <c r="Q161" i="61" a="1"/>
  <c r="Q288" i="61" a="1"/>
  <c r="Q239" i="61" a="1"/>
  <c r="Q436" i="61" a="1"/>
  <c r="Q375" i="61" a="1"/>
  <c r="Q431" i="61" a="1"/>
  <c r="Q142" i="61" a="1"/>
  <c r="Q70" i="61" a="1"/>
  <c r="Q244" i="61" a="1"/>
  <c r="Q44" i="61" a="1"/>
  <c r="Q351" i="61" a="1"/>
  <c r="Q372" i="61" a="1"/>
  <c r="Q63" i="61" a="1"/>
  <c r="Q49" i="61" a="1"/>
  <c r="Q263" i="61" a="1"/>
  <c r="Q489" i="61" a="1"/>
  <c r="Q381" i="61" a="1"/>
  <c r="Q336" i="61" a="1"/>
  <c r="Q233" i="61" a="1"/>
  <c r="Q194" i="61" a="1"/>
  <c r="Q313" i="61" a="1"/>
  <c r="Q357" i="61" a="1"/>
  <c r="Q221" i="61" a="1"/>
  <c r="Q27" i="61" a="1"/>
  <c r="Q10" i="61" a="1"/>
  <c r="Q79" i="61" a="1"/>
  <c r="Q169" i="61" a="1"/>
  <c r="Q333" i="61" a="1"/>
  <c r="Q443" i="61" a="1"/>
  <c r="Q172" i="61" a="1"/>
  <c r="Q17" i="61" a="1"/>
  <c r="Q273" i="61" a="1"/>
  <c r="Q366" i="61" a="1"/>
  <c r="Q210" i="61" a="1"/>
  <c r="Q435" i="61" a="1"/>
  <c r="Q90" i="61" a="1"/>
  <c r="Q487" i="61" a="1"/>
  <c r="Q8" i="61" a="1"/>
  <c r="Q286" i="61" a="1"/>
  <c r="Q382" i="61" a="1"/>
  <c r="Q195" i="61" a="1"/>
  <c r="Q47" i="61" a="1"/>
  <c r="Q180" i="61" a="1"/>
  <c r="Q139" i="61" a="1"/>
  <c r="Q80" i="61" a="1"/>
  <c r="Q425" i="61" a="1"/>
  <c r="Q160" i="61" a="1"/>
  <c r="Q138" i="61" a="1"/>
  <c r="Q173" i="61" a="1"/>
  <c r="Q466" i="61" a="1"/>
  <c r="Q202" i="61" a="1"/>
  <c r="Q282" i="61" a="1"/>
  <c r="Q21" i="61" a="1"/>
  <c r="Q348" i="61" a="1"/>
  <c r="Q127" i="61" a="1"/>
  <c r="Q148" i="61" a="1"/>
  <c r="Q225" i="61" a="1"/>
  <c r="Q64" i="61" a="1"/>
  <c r="Q159" i="61" a="1"/>
  <c r="Q133" i="61" a="1"/>
  <c r="Q24" i="61" a="1"/>
  <c r="Q9" i="61" a="1"/>
  <c r="Q102" i="61" a="1"/>
  <c r="Q243" i="61" a="1"/>
  <c r="Q167" i="61" a="1"/>
  <c r="Q297" i="61" a="1"/>
  <c r="Q259" i="61" a="1"/>
  <c r="Q57" i="61" a="1"/>
  <c r="Q114" i="61" a="1"/>
  <c r="Q326" i="61" a="1"/>
  <c r="Q324" i="61" a="1"/>
  <c r="Q274" i="61" a="1"/>
  <c r="Q241" i="61" a="1"/>
  <c r="Q349" i="61" a="1"/>
  <c r="Q240" i="61" a="1"/>
  <c r="Q481" i="61" a="1"/>
  <c r="Q247" i="61" a="1"/>
  <c r="Q235" i="61" a="1"/>
  <c r="Q257" i="61" a="1"/>
  <c r="Q206" i="61" a="1"/>
  <c r="Q365" i="61" a="1"/>
  <c r="Q179" i="61" a="1"/>
  <c r="Q93" i="61" a="1"/>
  <c r="Q158" i="61" a="1"/>
  <c r="Q20" i="61" a="1"/>
  <c r="Q253" i="61" a="1"/>
  <c r="Q187" i="61" a="1"/>
  <c r="Q105" i="61" a="1"/>
  <c r="Q213" i="61" a="1"/>
  <c r="Q350" i="61" a="1"/>
  <c r="Q356" i="61" a="1"/>
  <c r="Q153" i="61" a="1"/>
  <c r="Q329" i="61" a="1"/>
  <c r="Q19" i="61" a="1"/>
  <c r="Q76" i="61" a="1"/>
  <c r="Q50" i="61" a="1"/>
  <c r="Q426" i="61" a="1"/>
  <c r="Q307" i="61" a="1"/>
  <c r="Q68" i="61" a="1"/>
  <c r="Q327" i="61" a="1"/>
  <c r="Q403" i="61" a="1"/>
  <c r="Q234" i="61" a="1"/>
  <c r="Q442" i="61" a="1"/>
  <c r="Q223" i="61" a="1"/>
  <c r="Q318" i="61" a="1"/>
  <c r="Q339" i="61" a="1"/>
  <c r="Q377" i="61" a="1"/>
  <c r="Q25" i="61" a="1"/>
  <c r="Q130" i="61" a="1"/>
  <c r="Q285" i="61" a="1"/>
  <c r="Q175" i="61" a="1"/>
  <c r="Q87" i="61" a="1"/>
  <c r="Q72" i="61" a="1"/>
  <c r="Q144" i="61" a="1"/>
  <c r="Q245" i="61" a="1"/>
  <c r="Q188" i="61" a="1"/>
  <c r="Q255" i="61" a="1"/>
  <c r="Q117" i="61" a="1"/>
  <c r="Q275" i="61" a="1"/>
  <c r="Q467" i="61" a="1"/>
  <c r="Q237" i="61" a="1"/>
  <c r="Q399" i="61" a="1"/>
  <c r="Q415" i="61" a="1"/>
  <c r="Q301" i="61" a="1"/>
  <c r="Q427" i="61" a="1"/>
  <c r="Q42" i="61" a="1"/>
  <c r="Q325" i="61" a="1"/>
  <c r="Q434" i="61" a="1"/>
  <c r="Q319" i="61" a="1"/>
  <c r="Q156" i="61" a="1"/>
  <c r="Q132" i="61" a="1"/>
  <c r="Q478" i="61" a="1"/>
  <c r="Q119" i="61" a="1"/>
  <c r="Q45" i="61" a="1"/>
  <c r="Q212" i="61" a="1"/>
  <c r="Q184" i="61" a="1"/>
  <c r="Q151" i="61" a="1"/>
  <c r="Q330" i="61" a="1"/>
  <c r="Q461" i="61" a="1"/>
  <c r="Q73" i="61" a="1"/>
  <c r="Q345" i="61" a="1"/>
  <c r="Q183" i="61" a="1"/>
  <c r="Q484" i="61" a="1"/>
  <c r="Q332" i="61" a="1"/>
  <c r="Q464" i="61" a="1"/>
  <c r="Q287" i="61" a="1"/>
  <c r="Q323" i="61" a="1"/>
  <c r="Q182" i="61" a="1"/>
  <c r="Q107" i="61" a="1"/>
  <c r="Q236" i="61" a="1"/>
  <c r="Q214" i="61" a="1"/>
  <c r="Q298" i="61" a="1"/>
  <c r="Q198" i="61" a="1"/>
  <c r="Q246" i="61" a="1"/>
  <c r="Q296" i="61" a="1"/>
  <c r="Q35" i="61" a="1"/>
  <c r="Q30" i="61" a="1"/>
  <c r="Q376" i="61" a="1"/>
  <c r="Q476" i="61" a="1"/>
  <c r="Q423" i="61" a="1"/>
  <c r="Q141" i="61" a="1"/>
  <c r="Q96" i="61" a="1"/>
  <c r="Q155" i="61" a="1"/>
  <c r="Q417" i="61" a="1"/>
  <c r="Q250" i="61" a="1"/>
  <c r="Q186" i="61" a="1"/>
  <c r="Q55" i="61" a="1"/>
  <c r="Q6" i="61" a="1"/>
  <c r="Q254" i="61" a="1"/>
  <c r="Q81" i="61" a="1"/>
  <c r="Q342" i="61" a="1"/>
  <c r="Q95" i="61" a="1"/>
  <c r="Q315" i="61" a="1"/>
  <c r="Q460" i="61" a="1"/>
  <c r="Q261" i="61" a="1"/>
  <c r="Q200" i="61" a="1"/>
  <c r="Q337" i="61" a="1"/>
  <c r="Q374" i="61" a="1"/>
  <c r="Q23" i="61" a="1"/>
  <c r="Q131" i="61" a="1"/>
  <c r="Q447" i="61" a="1"/>
  <c r="Q317" i="61" a="1"/>
  <c r="Q26" i="61" a="1"/>
  <c r="Q46" i="61" a="1"/>
  <c r="Q433" i="61" a="1"/>
  <c r="Q219" i="61" a="1"/>
  <c r="Q215" i="61" a="1"/>
  <c r="Q320" i="61" a="1"/>
  <c r="Q457" i="61" a="1"/>
  <c r="Q92" i="61" a="1"/>
  <c r="Q41" i="61" a="1"/>
  <c r="Q193" i="61" a="1"/>
  <c r="Q43" i="61" a="1"/>
  <c r="Q310" i="61" a="1"/>
  <c r="Q74" i="61" a="1"/>
  <c r="Q354" i="61" a="1"/>
  <c r="Q217" i="61" a="1"/>
  <c r="Q448" i="61" a="1"/>
  <c r="Q388" i="61" a="1"/>
  <c r="Q165" i="61" a="1"/>
  <c r="Q77" i="61" a="1"/>
  <c r="Q52" i="61" a="1"/>
  <c r="Q387" i="61" a="1"/>
  <c r="Q99" i="61" a="1"/>
  <c r="Q281" i="61" a="1"/>
  <c r="Q61" i="61" a="1"/>
  <c r="Q385" i="61" a="1"/>
  <c r="Q353" i="61" a="1"/>
  <c r="Q371" i="61" a="1"/>
  <c r="Q224" i="61" a="1"/>
  <c r="Q269" i="61" a="1"/>
  <c r="Q390" i="61" a="1"/>
  <c r="Q31" i="61" a="1"/>
  <c r="Q309" i="61" a="1"/>
  <c r="Q328" i="61" a="1"/>
  <c r="Q335" i="61" a="1"/>
  <c r="Q424" i="61" a="1"/>
  <c r="Q152" i="61" a="1"/>
  <c r="Q343" i="61" a="1"/>
  <c r="Q220" i="61" a="1"/>
  <c r="Q207" i="61" a="1"/>
  <c r="Q34" i="61" a="1"/>
  <c r="Q232" i="61" a="1"/>
  <c r="Q386" i="61" a="1"/>
  <c r="Q196" i="61" a="1"/>
  <c r="Q334" i="61" a="1"/>
  <c r="Q449" i="61" a="1"/>
  <c r="Q380" i="61" a="1"/>
  <c r="Q322" i="61" a="1"/>
  <c r="Q60" i="61" a="1"/>
  <c r="Q437" i="61" a="1"/>
  <c r="Q418" i="61" a="1"/>
  <c r="Q136" i="61" a="1"/>
  <c r="Q294" i="61" a="1"/>
  <c r="Q292" i="61" a="1"/>
  <c r="Q174" i="61" a="1"/>
  <c r="Q300" i="61" a="1"/>
  <c r="Q421" i="61" a="1"/>
  <c r="Q54" i="61" a="1"/>
  <c r="Q62" i="61" a="1"/>
  <c r="Q58" i="61" a="1"/>
  <c r="Q279" i="61" a="1"/>
  <c r="Q110" i="61" a="1"/>
  <c r="Q218" i="61" a="1"/>
  <c r="Q120" i="61" a="1"/>
  <c r="Q422" i="61" a="1"/>
  <c r="Q112" i="61" a="1"/>
  <c r="Q361" i="61" a="1"/>
  <c r="Q458" i="61" a="1"/>
  <c r="Q88" i="61" a="1"/>
  <c r="Q271" i="61" a="1"/>
  <c r="Q283" i="61" a="1"/>
  <c r="Q462" i="61" a="1"/>
  <c r="Q340" i="61" a="1"/>
  <c r="Q362" i="61" a="1"/>
  <c r="Q163" i="61" a="1"/>
  <c r="Q407" i="61" a="1"/>
  <c r="Q36" i="61" a="1"/>
  <c r="Q272" i="61" a="1"/>
  <c r="Q378" i="61" a="1"/>
  <c r="Q227" i="61" a="1"/>
  <c r="Q205" i="61" a="1"/>
  <c r="Q299" i="61" a="1"/>
  <c r="Q252" i="61" a="1"/>
  <c r="Q216" i="61" a="1"/>
  <c r="Q13" i="61" a="1"/>
  <c r="Q147" i="61" a="1"/>
  <c r="Q226" i="61" a="1"/>
  <c r="Q126" i="61" a="1"/>
  <c r="Q185" i="61" a="1"/>
  <c r="Q248" i="61" a="1"/>
  <c r="Q109" i="61" a="1"/>
  <c r="Q302"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479" i="109" l="1"/>
  <c r="W478" i="109"/>
  <c r="W476" i="109"/>
  <c r="W475" i="109"/>
  <c r="W477" i="109"/>
  <c r="W684" i="109"/>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D6" i="109"/>
  <c r="D4" i="109"/>
  <c r="E5" i="109"/>
  <c r="A5" i="109"/>
  <c r="A101" i="109" l="1"/>
  <c r="A102" i="109" s="1"/>
  <c r="A103" i="109" s="1"/>
  <c r="A6" i="109"/>
  <c r="Q4" i="109"/>
  <c r="R3" i="109"/>
  <c r="F4" i="109"/>
  <c r="A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V7" i="109"/>
  <c r="E4" i="109"/>
  <c r="O4" i="109"/>
  <c r="H5" i="109"/>
  <c r="N4" i="109"/>
  <c r="S4" i="109"/>
  <c r="K4" i="109"/>
  <c r="T6" i="109"/>
  <c r="J4" i="109"/>
  <c r="I4" i="109"/>
  <c r="G4" i="109"/>
  <c r="U7" i="109"/>
  <c r="S5" i="109"/>
  <c r="H4"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<sst xmlns="http://schemas.openxmlformats.org/spreadsheetml/2006/main" count="51618" uniqueCount="7646">
  <si>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</si>
  <si>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</si>
  <si>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</si>
  <si>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</si>
  <si>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</si>
  <si>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</si>
  <si>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</si>
  <si>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</si>
  <si>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</si>
  <si>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</si>
  <si>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</si>
  <si>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</si>
  <si>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</si>
  <si>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</si>
  <si>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</si>
  <si>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</si>
  <si>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</si>
  <si>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</si>
  <si>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</si>
  <si>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</si>
  <si>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</si>
  <si>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</si>
  <si>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</si>
  <si>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</si>
  <si>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</si>
  <si>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</si>
  <si>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</si>
  <si>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</si>
  <si>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</si>
  <si>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</si>
  <si>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</si>
  <si>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</si>
  <si>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</si>
  <si>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</si>
  <si>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</si>
  <si>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</si>
  <si>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</si>
  <si>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</si>
  <si>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</si>
  <si>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</si>
  <si>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</si>
  <si>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</si>
  <si>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</si>
  <si>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</si>
  <si>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</si>
  <si>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</si>
  <si>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</si>
  <si>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</si>
  <si>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</si>
  <si>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</si>
  <si>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</si>
  <si>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</si>
  <si>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</si>
  <si>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</si>
  <si>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</si>
  <si>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</si>
  <si>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</si>
  <si>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</si>
  <si>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</si>
  <si>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</si>
  <si>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</si>
  <si>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</si>
  <si>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</si>
  <si>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</si>
  <si>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</si>
  <si>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</si>
  <si>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</si>
  <si>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</si>
  <si>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</si>
  <si>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</si>
  <si>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</si>
  <si>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</si>
  <si>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</si>
  <si>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</si>
  <si>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</si>
  <si>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</si>
  <si>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</si>
  <si>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</si>
  <si>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</si>
  <si>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</si>
  <si>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</si>
  <si>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</si>
  <si>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</si>
  <si>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</si>
  <si>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</si>
  <si>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</si>
  <si>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</si>
  <si>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</si>
  <si>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</si>
  <si>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</si>
  <si>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</si>
  <si>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</si>
  <si>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</si>
  <si>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</si>
  <si>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</si>
  <si>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</si>
  <si>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</si>
  <si>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</si>
  <si>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</si>
  <si>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</si>
  <si>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</si>
  <si>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</si>
  <si>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</si>
  <si>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</si>
  <si>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</si>
  <si>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</si>
  <si>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</si>
  <si>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</si>
  <si>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</si>
  <si>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</si>
  <si>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</si>
  <si>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</si>
  <si>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</si>
  <si>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</si>
  <si>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</si>
  <si>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</si>
  <si>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</si>
  <si>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</si>
  <si>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</si>
  <si>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</si>
  <si>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</si>
  <si>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</si>
  <si>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</si>
  <si>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</si>
  <si>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</si>
  <si>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</si>
  <si>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</si>
  <si>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</si>
  <si>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</si>
  <si>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</si>
  <si>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</si>
  <si>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</si>
  <si>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</si>
  <si>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</si>
  <si>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</si>
  <si>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</si>
  <si>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</si>
  <si>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</si>
  <si>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</si>
  <si>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</si>
  <si>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</si>
  <si>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</si>
  <si>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</si>
  <si>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</si>
  <si>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</si>
  <si>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</si>
  <si>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</si>
  <si>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</si>
  <si>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</si>
  <si>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</si>
  <si>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</si>
  <si>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</si>
  <si>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</si>
  <si>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</si>
  <si>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</si>
  <si>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</si>
  <si>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</si>
  <si>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</si>
  <si>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</si>
  <si>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</si>
  <si>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</si>
  <si>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</si>
  <si>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</si>
  <si>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</si>
  <si>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</si>
  <si>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</si>
  <si>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</si>
  <si>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</si>
  <si>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</si>
  <si>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</si>
  <si>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</si>
  <si>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</si>
  <si>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</si>
  <si>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</si>
  <si>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</si>
  <si>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</si>
  <si>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</si>
  <si>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</si>
  <si>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</si>
  <si>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</si>
  <si>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</si>
  <si>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</si>
  <si>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</si>
  <si>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</si>
  <si>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</si>
  <si>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</si>
  <si>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</si>
  <si>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</si>
  <si>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</si>
  <si>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</si>
  <si>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</si>
  <si>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</si>
  <si>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</si>
  <si>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</si>
  <si>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</si>
  <si>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</si>
  <si>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</si>
  <si>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</si>
  <si>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</si>
  <si>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</si>
  <si>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</si>
  <si>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</si>
  <si>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</si>
  <si>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</si>
  <si>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</si>
  <si>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</si>
  <si>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</si>
  <si>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</si>
  <si>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</si>
  <si>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</si>
  <si>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</si>
  <si>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</si>
  <si>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</si>
  <si>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</si>
  <si>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</si>
  <si>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</si>
  <si>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</si>
  <si>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</si>
  <si>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</si>
  <si>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</si>
  <si>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</si>
  <si>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</si>
  <si>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</si>
  <si>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</si>
  <si>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</si>
  <si>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</si>
  <si>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</si>
  <si>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</si>
  <si>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</si>
  <si>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</si>
  <si>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</si>
  <si>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</si>
  <si>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</si>
  <si>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</si>
  <si>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</si>
  <si>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</si>
  <si>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</si>
  <si>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</si>
  <si>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</si>
  <si>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</si>
  <si>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</si>
  <si>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</si>
  <si>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</si>
  <si>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</si>
  <si>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</si>
  <si>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</si>
  <si>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</si>
  <si>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</si>
  <si>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</si>
  <si>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</si>
  <si>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</si>
  <si>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</si>
  <si>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</si>
  <si>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</si>
  <si>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</si>
  <si>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</si>
  <si>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</si>
  <si>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</si>
  <si>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</si>
  <si>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</si>
  <si>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</si>
  <si>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</si>
  <si>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</si>
  <si>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</si>
  <si>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</si>
  <si>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</si>
  <si>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</si>
  <si>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</si>
  <si>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</si>
  <si>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</si>
  <si>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</si>
  <si>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</si>
  <si>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</si>
  <si>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</si>
  <si>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</si>
  <si>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</si>
  <si>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</si>
  <si>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</si>
  <si>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</si>
  <si>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</si>
  <si>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</si>
  <si>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</si>
  <si>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</si>
  <si>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</si>
  <si>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</si>
  <si>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</si>
  <si>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</si>
  <si>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</si>
  <si>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</si>
  <si>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</si>
  <si>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</si>
  <si>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</si>
  <si>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</si>
  <si>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</si>
  <si>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</si>
  <si>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</si>
  <si>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</si>
  <si>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</si>
  <si>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</si>
  <si>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</si>
  <si>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</si>
  <si>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</si>
  <si>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</si>
  <si>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</si>
  <si>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</si>
  <si>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</si>
  <si>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</si>
  <si>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</si>
  <si>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</si>
  <si>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</si>
  <si>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</si>
  <si>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</si>
  <si>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</si>
  <si>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</si>
  <si>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</si>
  <si>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</si>
  <si>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</si>
  <si>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</si>
  <si>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</si>
  <si>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</si>
  <si>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</si>
  <si>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</si>
  <si>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</si>
  <si>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</si>
  <si>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</si>
  <si>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</si>
  <si>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</si>
  <si>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</si>
  <si>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</si>
  <si>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</si>
  <si>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</si>
  <si>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</si>
  <si>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</si>
  <si>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</si>
  <si>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</si>
  <si>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</si>
  <si>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</si>
  <si>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</si>
  <si>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</si>
  <si>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</si>
  <si>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</si>
  <si>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</si>
  <si>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</si>
  <si>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</si>
  <si>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</si>
  <si>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</si>
  <si>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</si>
  <si>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</si>
  <si>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</si>
  <si>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</si>
  <si>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</si>
  <si>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</si>
  <si>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</si>
  <si>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</si>
  <si>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</si>
  <si>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</si>
  <si>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</si>
  <si>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</si>
  <si>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</si>
  <si>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</si>
  <si>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</si>
  <si>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</si>
  <si>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</si>
  <si>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</si>
  <si>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</si>
  <si>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</si>
  <si>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</si>
  <si>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</si>
  <si>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</si>
  <si>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</si>
  <si>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</si>
  <si>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</si>
  <si>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</si>
  <si>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</si>
  <si>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</si>
  <si>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</si>
  <si>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</si>
  <si>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</si>
  <si>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</si>
  <si>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</si>
  <si>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</si>
  <si>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</si>
  <si>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</si>
  <si>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</si>
  <si>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</si>
  <si>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</si>
  <si>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</si>
  <si>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</si>
  <si>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</si>
  <si>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</si>
  <si>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</si>
  <si>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</si>
  <si>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</si>
  <si>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</si>
  <si>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</si>
  <si>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</si>
  <si>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</si>
  <si>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</si>
  <si>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</si>
  <si>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</si>
  <si>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</si>
  <si>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</si>
  <si>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</si>
  <si>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</si>
  <si>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</si>
  <si>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</si>
  <si>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</si>
  <si>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</si>
  <si>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</si>
  <si>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</si>
  <si>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</si>
  <si>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</si>
  <si>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</si>
  <si>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</si>
  <si>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</si>
  <si>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</si>
  <si>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</si>
  <si>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</si>
  <si>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</si>
  <si>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</si>
  <si>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</si>
  <si>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</si>
  <si>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</si>
  <si>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</si>
  <si>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</si>
  <si>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</si>
  <si>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</si>
  <si>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</si>
  <si>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</si>
  <si>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</si>
  <si>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</si>
  <si>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</si>
  <si>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</si>
  <si>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</si>
  <si>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</si>
  <si>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</si>
  <si>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</si>
  <si>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</si>
  <si>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</si>
  <si>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</si>
  <si>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</si>
  <si>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</si>
  <si>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</si>
  <si>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</si>
  <si>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</si>
  <si>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</si>
  <si>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</si>
  <si>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</si>
  <si>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</si>
  <si>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</si>
  <si>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</si>
  <si>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</si>
  <si>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</si>
  <si>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</si>
  <si>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</si>
  <si>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</si>
  <si>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</si>
  <si>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</si>
  <si>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</si>
  <si>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</si>
  <si>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</si>
  <si>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</si>
  <si>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</si>
  <si>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</si>
  <si>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</si>
  <si>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</si>
  <si>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</si>
  <si>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</si>
  <si>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</si>
  <si>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</si>
  <si>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</si>
  <si>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</si>
  <si>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</si>
  <si>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</si>
  <si>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</si>
  <si>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</si>
  <si>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</si>
  <si>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</si>
  <si>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</si>
  <si>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</si>
  <si>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</si>
  <si>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</si>
  <si>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</si>
  <si>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</si>
  <si>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</si>
  <si>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</si>
  <si>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</si>
  <si>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</si>
  <si>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</si>
  <si>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</si>
  <si>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</si>
  <si>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</si>
  <si>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</si>
  <si>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</si>
  <si>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</si>
  <si>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</si>
  <si>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</si>
  <si>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</si>
  <si>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</si>
  <si>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</si>
  <si>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</si>
  <si>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</si>
  <si>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</si>
  <si>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</si>
  <si>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</si>
  <si>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</si>
  <si>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</si>
  <si>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</si>
  <si>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</si>
  <si>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</si>
  <si>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</si>
  <si>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</si>
  <si>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</si>
  <si>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</si>
  <si>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</si>
  <si>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</si>
  <si>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</si>
  <si>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</si>
  <si>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</si>
  <si>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</si>
  <si>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</si>
  <si>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</si>
  <si>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</si>
  <si>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</si>
  <si>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</si>
  <si>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</si>
  <si>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</si>
  <si>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</si>
  <si>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</si>
  <si>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</si>
  <si>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</si>
  <si>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</si>
  <si>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</si>
  <si>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</si>
  <si>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</si>
  <si>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</si>
  <si>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</si>
  <si>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</si>
  <si>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</si>
  <si>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</si>
  <si>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</si>
  <si>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</si>
  <si>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</si>
  <si>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</si>
  <si>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</si>
  <si>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</si>
  <si>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</si>
  <si>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</si>
  <si>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</si>
  <si>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</si>
  <si>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</si>
  <si>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</si>
  <si>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</si>
  <si>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</si>
  <si>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</si>
  <si>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</si>
  <si>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</si>
  <si>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</si>
  <si>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</si>
  <si>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</si>
  <si>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</si>
  <si>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</si>
  <si>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</si>
  <si>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</si>
  <si>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</si>
  <si>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</si>
  <si>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</si>
  <si>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</si>
  <si>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</si>
  <si>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</si>
  <si>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</si>
  <si>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</si>
  <si>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</si>
  <si>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</si>
  <si>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</si>
  <si>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</si>
  <si>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</si>
  <si>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</si>
  <si>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</si>
  <si>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</si>
  <si>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</si>
  <si>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</si>
  <si>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</si>
  <si>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</si>
  <si>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</si>
  <si>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</si>
  <si>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</si>
  <si>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</si>
  <si>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</si>
  <si>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</si>
  <si>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</si>
  <si>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</si>
  <si>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</si>
  <si>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</si>
  <si>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</si>
  <si>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</si>
  <si>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</si>
  <si>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</si>
  <si>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</si>
  <si>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</si>
  <si>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</si>
  <si>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</si>
  <si>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</si>
  <si>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</si>
  <si>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</si>
  <si>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</si>
  <si>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</si>
  <si>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</si>
  <si>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</si>
  <si>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</si>
  <si>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</si>
  <si>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</si>
  <si>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</si>
  <si>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</si>
  <si>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</si>
  <si>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</si>
  <si>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</si>
  <si>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</si>
  <si>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</si>
  <si>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</si>
  <si>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</si>
  <si>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</si>
  <si>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</si>
  <si>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</si>
  <si>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</si>
  <si>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</si>
  <si>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</si>
  <si>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</si>
  <si>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</si>
  <si>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</si>
  <si>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</si>
  <si>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</si>
  <si>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</si>
  <si>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</si>
  <si>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</si>
  <si>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</si>
  <si>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</si>
  <si>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</si>
  <si>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</si>
  <si>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</si>
  <si>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</si>
  <si>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</si>
  <si>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</si>
  <si>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</si>
  <si>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</si>
  <si>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</si>
  <si>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</si>
  <si>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</si>
  <si>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</si>
  <si>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</si>
  <si>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</si>
  <si>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</si>
  <si>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</si>
  <si>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</si>
  <si>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</si>
  <si>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</si>
  <si>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</si>
  <si>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</si>
  <si>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</si>
  <si>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</si>
  <si>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</si>
  <si>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</si>
  <si>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</si>
  <si>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</si>
  <si>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</si>
  <si>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</si>
  <si>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</si>
  <si>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</si>
  <si>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</si>
  <si>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</si>
  <si>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</si>
  <si>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</si>
  <si>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</si>
  <si>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</si>
  <si>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</si>
  <si>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</si>
  <si>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</si>
  <si>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</si>
  <si>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</si>
  <si>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</si>
  <si>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</si>
  <si>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</si>
  <si>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</si>
  <si>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</si>
  <si>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</si>
  <si>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</si>
  <si>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</si>
  <si>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</si>
  <si>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</si>
  <si>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</si>
  <si>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</si>
  <si>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</si>
  <si>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</si>
  <si>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</si>
  <si>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</si>
  <si>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</si>
  <si>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</si>
  <si>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</si>
  <si>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</si>
  <si>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</si>
  <si>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</si>
  <si>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</si>
  <si>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</si>
  <si>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</si>
  <si>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</si>
  <si>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</si>
  <si>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</si>
  <si>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</si>
  <si>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</si>
  <si>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</si>
  <si>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</si>
  <si>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</si>
  <si>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</si>
  <si>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</si>
  <si>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</si>
  <si>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</si>
  <si>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</si>
  <si>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</si>
  <si>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</si>
  <si>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</si>
  <si>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</si>
  <si>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</si>
  <si>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</si>
  <si>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</si>
  <si>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</si>
  <si>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</si>
  <si>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</si>
  <si>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</si>
  <si>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</si>
  <si>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</si>
  <si>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</si>
  <si>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</si>
  <si>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</si>
  <si>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</si>
  <si>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</si>
  <si>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</si>
  <si>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</si>
  <si>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</si>
  <si>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</si>
  <si>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</si>
  <si>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</si>
  <si>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</si>
  <si>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</si>
  <si>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</si>
  <si>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</si>
  <si>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</si>
  <si>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</si>
  <si>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</si>
  <si>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</si>
  <si>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</si>
  <si>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</si>
  <si>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</si>
  <si>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</si>
  <si>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</si>
  <si>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</si>
  <si>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</si>
  <si>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</si>
  <si>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</si>
  <si>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</si>
  <si>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</si>
  <si>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</si>
  <si>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</si>
  <si>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</si>
  <si>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</si>
  <si>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</si>
  <si>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</si>
  <si>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</si>
  <si>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</si>
  <si>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</si>
  <si>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</si>
  <si>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</si>
  <si>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</si>
  <si>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</si>
  <si>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</si>
  <si>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</si>
  <si>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</si>
  <si>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</si>
  <si>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</si>
  <si>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</si>
  <si>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</si>
  <si>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</si>
  <si>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</si>
  <si>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</si>
  <si>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</si>
  <si>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</si>
  <si>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</si>
  <si>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</si>
  <si>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</si>
  <si>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</si>
  <si>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</si>
  <si>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</si>
  <si>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</si>
  <si>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</si>
  <si>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</si>
  <si>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</si>
  <si>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</si>
  <si>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</si>
  <si>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</si>
  <si>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</si>
  <si>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</si>
  <si>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</si>
  <si>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</si>
  <si>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</si>
  <si>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</si>
  <si>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</si>
  <si>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</si>
  <si>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</si>
  <si>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</si>
  <si>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</si>
  <si>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</si>
  <si>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</si>
  <si>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</si>
  <si>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</si>
  <si>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</si>
  <si>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</si>
  <si>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</si>
  <si>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</si>
  <si>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Apple R&amp;D</t>
  </si>
  <si>
    <t>SKY Perfect JSAT Corporation</t>
  </si>
  <si>
    <t>NTPU</t>
  </si>
  <si>
    <t>Xiaomi EV Technology</t>
  </si>
  <si>
    <t>BMWK</t>
  </si>
  <si>
    <t>Hangzhou Mengyuxiang</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</si>
  <si>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</si>
  <si>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</si>
  <si>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</si>
  <si>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</si>
  <si>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</si>
  <si>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</si>
  <si>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</si>
  <si>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</si>
  <si>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</si>
  <si>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</si>
  <si>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</si>
  <si>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</si>
  <si>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</si>
  <si>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</si>
  <si>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</si>
  <si>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</si>
  <si>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</si>
  <si>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</si>
  <si>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</si>
  <si>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</si>
  <si>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Dell Technologies</t>
  </si>
  <si>
    <t>EFORT</t>
  </si>
  <si>
    <t>Element Materials Technology</t>
  </si>
  <si>
    <t>ERNET India</t>
  </si>
  <si>
    <t>Esurfing IoT</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</si>
  <si>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</si>
  <si>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</si>
  <si>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</si>
  <si>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</si>
  <si>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</si>
  <si>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</si>
  <si>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</si>
  <si>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</si>
  <si>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</si>
  <si>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</si>
  <si>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</si>
  <si>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</si>
  <si>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</si>
  <si>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</si>
  <si>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</si>
  <si>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</si>
  <si>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</si>
  <si>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</si>
  <si>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</si>
  <si>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</si>
  <si>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</si>
  <si>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</si>
  <si>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</si>
  <si>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</si>
  <si>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</si>
  <si>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</si>
  <si>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</si>
  <si>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</si>
  <si>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</si>
  <si>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</si>
  <si>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</si>
  <si>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</si>
  <si>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</si>
  <si>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</si>
  <si>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</si>
  <si>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</si>
  <si>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</si>
  <si>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</si>
  <si>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</si>
  <si>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</si>
  <si>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</si>
  <si>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</si>
  <si>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</si>
  <si>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</si>
  <si>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</si>
  <si>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</si>
  <si>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</si>
  <si>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</si>
  <si>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</si>
  <si>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</si>
  <si>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</si>
  <si>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</si>
  <si>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</si>
  <si>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</si>
  <si>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</si>
  <si>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</si>
  <si>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</si>
  <si>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</si>
  <si>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</si>
  <si>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</si>
  <si>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</si>
  <si>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</si>
  <si>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</si>
  <si>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</si>
  <si>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</si>
  <si>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</si>
  <si>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</si>
  <si>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</si>
  <si>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</si>
  <si>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</si>
  <si>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</si>
  <si>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</si>
  <si>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</si>
  <si>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</si>
  <si>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</si>
  <si>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</si>
  <si>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</si>
  <si>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</si>
  <si>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</si>
  <si>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</si>
  <si>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</si>
  <si>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</si>
  <si>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</si>
  <si>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</si>
  <si>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</si>
  <si>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</si>
  <si>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</si>
  <si>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</si>
  <si>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US Cellular Corporation.</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</si>
  <si>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</si>
  <si>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</si>
  <si>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</si>
  <si>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</si>
  <si>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</si>
  <si>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</si>
  <si>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</si>
  <si>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</si>
  <si>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</si>
  <si>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</si>
  <si>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</si>
  <si>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</si>
  <si>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</si>
  <si>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</si>
  <si>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</si>
  <si>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</si>
  <si>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</si>
  <si>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</si>
  <si>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</si>
  <si>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</si>
  <si>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</si>
  <si>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</si>
  <si>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</si>
  <si>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</si>
  <si>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</si>
  <si>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</si>
  <si>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</si>
  <si>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</si>
  <si>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</si>
  <si>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</si>
  <si>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</si>
  <si>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</si>
  <si>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</si>
  <si>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</si>
  <si>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</si>
  <si>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</si>
  <si>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</si>
  <si>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</si>
  <si>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</si>
  <si>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</si>
  <si>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</si>
  <si>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</si>
  <si>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Jio</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</si>
  <si>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</si>
  <si>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</si>
  <si>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</si>
  <si>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</si>
  <si>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</si>
  <si>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</si>
  <si>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</si>
  <si>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</si>
  <si>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</si>
  <si>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</si>
  <si>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</si>
  <si>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</si>
  <si>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</si>
  <si>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</si>
  <si>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</si>
  <si>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</si>
  <si>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</si>
  <si>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</si>
  <si>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</si>
  <si>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</si>
  <si>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</si>
  <si>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</si>
  <si>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</si>
  <si>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</si>
  <si>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</si>
  <si>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</si>
  <si>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</si>
  <si>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</si>
  <si>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</si>
  <si>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</si>
  <si>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</si>
  <si>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</si>
  <si>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</si>
  <si>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</si>
  <si>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</si>
  <si>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</si>
  <si>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</si>
  <si>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</si>
  <si>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</si>
  <si>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</si>
  <si>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</si>
  <si>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</si>
  <si>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</si>
  <si>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</si>
  <si>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</si>
  <si>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</si>
  <si>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</si>
  <si>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</si>
  <si>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</si>
  <si>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</si>
  <si>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</si>
  <si>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</si>
  <si>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</si>
  <si>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</si>
  <si>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</si>
  <si>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</si>
  <si>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</si>
  <si>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</si>
  <si>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</si>
  <si>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</si>
  <si>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</si>
  <si>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</si>
  <si>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</si>
  <si>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</si>
  <si>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</si>
  <si>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</si>
  <si>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</si>
  <si>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</si>
  <si>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</si>
  <si>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</si>
  <si>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</si>
  <si>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</si>
  <si>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</si>
  <si>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</si>
  <si>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</si>
  <si>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</si>
  <si>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</si>
  <si>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</si>
  <si>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</si>
  <si>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</si>
  <si>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</si>
  <si>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</si>
  <si>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</si>
  <si>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</si>
  <si>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</si>
  <si>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</si>
  <si>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</si>
  <si>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</si>
  <si>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</si>
  <si>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</si>
  <si>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</si>
  <si>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</si>
  <si>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</si>
  <si>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</si>
  <si>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</si>
  <si>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</si>
  <si>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</si>
  <si>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</si>
  <si>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</si>
  <si>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</si>
  <si>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</si>
  <si>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</si>
  <si>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</si>
  <si>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</si>
  <si>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</si>
  <si>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</si>
  <si>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</si>
  <si>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</si>
  <si>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</si>
  <si>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</si>
  <si>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</si>
  <si>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</si>
  <si>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</si>
  <si>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</si>
  <si>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</si>
  <si>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</si>
  <si>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</si>
  <si>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</si>
  <si>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</si>
  <si>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</si>
  <si>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</si>
  <si>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</si>
  <si>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</si>
  <si>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</si>
  <si>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</si>
  <si>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</si>
  <si>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</si>
  <si>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</si>
  <si>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</si>
  <si>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</si>
  <si>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</si>
  <si>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</si>
  <si>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</si>
  <si>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</si>
  <si>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</si>
  <si>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</si>
  <si>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</si>
  <si>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</si>
  <si>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</si>
  <si>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</si>
  <si>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</si>
  <si>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</si>
  <si>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</si>
  <si>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</si>
  <si>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</si>
  <si>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</si>
  <si>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</si>
  <si>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</si>
  <si>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</si>
  <si>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</si>
  <si>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</si>
  <si>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</si>
  <si>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</si>
  <si>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</si>
  <si>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</si>
  <si>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</si>
  <si>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</si>
  <si>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</si>
  <si>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</si>
  <si>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</si>
  <si>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</si>
  <si>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</si>
  <si>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</si>
  <si>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</si>
  <si>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</si>
  <si>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</si>
  <si>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</si>
  <si>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</si>
  <si>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</si>
  <si>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</si>
  <si>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</si>
  <si>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</si>
  <si>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</si>
  <si>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</si>
  <si>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</si>
  <si>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</si>
  <si>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</si>
  <si>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</si>
  <si>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</si>
  <si>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</si>
  <si>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</si>
  <si>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</si>
  <si>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</si>
  <si>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</si>
  <si>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</si>
  <si>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</si>
  <si>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</si>
  <si>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</si>
  <si>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</si>
  <si>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</si>
  <si>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</si>
  <si>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</si>
  <si>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</si>
  <si>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</si>
  <si>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</si>
  <si>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</si>
  <si>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</si>
  <si>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</si>
  <si>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</si>
  <si>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</si>
  <si>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</si>
  <si>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</si>
  <si>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</si>
  <si>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</si>
  <si>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</si>
  <si>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</si>
  <si>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</si>
  <si>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</si>
  <si>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</si>
  <si>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</si>
  <si>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</si>
  <si>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</si>
  <si>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</si>
  <si>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</si>
  <si>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</si>
  <si>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</si>
  <si>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</si>
  <si>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</si>
  <si>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</si>
  <si>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</si>
  <si>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</si>
  <si>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</si>
  <si>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</si>
  <si>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</si>
  <si>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</si>
  <si>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</si>
  <si>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</si>
  <si>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</si>
  <si>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</si>
  <si>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</si>
  <si>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</si>
  <si>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</si>
  <si>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</si>
  <si>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3GPPSA#102</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</si>
  <si>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</si>
  <si>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</si>
  <si>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</si>
  <si>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</si>
  <si>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</si>
  <si>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</si>
  <si>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</si>
  <si>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</si>
  <si>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</si>
  <si>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</si>
  <si>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</si>
  <si>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</si>
  <si>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</si>
  <si>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</si>
  <si>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</si>
  <si>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</si>
  <si>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</si>
  <si>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</si>
  <si>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</si>
  <si>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</si>
  <si>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</si>
  <si>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</si>
  <si>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</si>
  <si>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</si>
  <si>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</si>
  <si>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</si>
  <si>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</si>
  <si>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</si>
  <si>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</si>
  <si>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</si>
  <si>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</si>
  <si>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</si>
  <si>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</si>
  <si>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</si>
  <si>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</si>
  <si>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</si>
  <si>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</si>
  <si>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</si>
  <si>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</si>
  <si>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</si>
  <si>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</si>
  <si>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</si>
  <si>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</si>
  <si>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</si>
  <si>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</si>
  <si>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</si>
  <si>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</si>
  <si>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</si>
  <si>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</si>
  <si>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</si>
  <si>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</si>
  <si>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</si>
  <si>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</si>
  <si>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</si>
  <si>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</si>
  <si>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</si>
  <si>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3GPPSA#103</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</si>
  <si>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</si>
  <si>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</si>
  <si>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</si>
  <si>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</si>
  <si>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</si>
  <si>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</si>
  <si>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</si>
  <si>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</si>
  <si>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</si>
  <si>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</si>
  <si>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</si>
  <si>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</si>
  <si>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</si>
  <si>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</si>
  <si>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</si>
  <si>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</si>
  <si>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</si>
  <si>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</si>
  <si>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</si>
  <si>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</si>
  <si>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</si>
  <si>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</si>
  <si>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</si>
  <si>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</si>
  <si>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</si>
  <si>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</si>
  <si>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</si>
  <si>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</si>
  <si>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</si>
  <si>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</si>
  <si>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</si>
  <si>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</si>
  <si>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</si>
  <si>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</si>
  <si>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</si>
  <si>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</si>
  <si>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</si>
  <si>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</si>
  <si>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</si>
  <si>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</si>
  <si>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</si>
  <si>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</si>
  <si>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</si>
  <si>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</si>
  <si>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</si>
  <si>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</si>
  <si>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</si>
  <si>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</si>
  <si>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</si>
  <si>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</si>
  <si>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</si>
  <si>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</si>
  <si>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</si>
  <si>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</si>
  <si>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</si>
  <si>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</si>
  <si>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</si>
  <si>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</si>
  <si>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</si>
  <si>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</si>
  <si>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</si>
  <si>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</si>
  <si>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</si>
  <si>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</si>
  <si>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</si>
  <si>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</si>
  <si>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</si>
  <si>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</si>
  <si>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</si>
  <si>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</si>
  <si>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</si>
  <si>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</si>
  <si>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</si>
  <si>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</si>
  <si>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</si>
  <si>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</si>
  <si>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</si>
  <si>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</si>
  <si>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</si>
  <si>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</si>
  <si>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</si>
  <si>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</si>
  <si>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</si>
  <si>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</si>
  <si>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</si>
  <si>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</si>
  <si>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</si>
  <si>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</si>
  <si>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</si>
  <si>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</si>
  <si>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</si>
  <si>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</si>
  <si>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</si>
  <si>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</si>
  <si>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</si>
  <si>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</si>
  <si>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</si>
  <si>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</si>
  <si>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</si>
  <si>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</si>
  <si>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</si>
  <si>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</si>
  <si>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</si>
  <si>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</si>
  <si>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</si>
  <si>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</si>
  <si>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</si>
  <si>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</si>
  <si>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</si>
  <si>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</si>
  <si>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</si>
  <si>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</si>
  <si>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</si>
  <si>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</si>
  <si>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</si>
  <si>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</si>
  <si>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</si>
  <si>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</si>
  <si>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</si>
  <si>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</si>
  <si>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</si>
  <si>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</si>
  <si>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</si>
  <si>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</si>
  <si>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</si>
  <si>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</si>
  <si>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</si>
  <si>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</si>
  <si>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</si>
  <si>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</si>
  <si>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</si>
  <si>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</si>
  <si>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</si>
  <si>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</si>
  <si>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</si>
  <si>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</si>
  <si>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</si>
  <si>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</si>
  <si>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</si>
  <si>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</si>
  <si>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</si>
  <si>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</si>
  <si>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</si>
  <si>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</si>
  <si>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</si>
  <si>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</si>
  <si>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</si>
  <si>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</si>
  <si>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</si>
  <si>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</si>
  <si>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</si>
  <si>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</si>
  <si>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</si>
  <si>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</si>
  <si>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</si>
  <si>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</si>
  <si>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</si>
  <si>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</si>
  <si>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</si>
  <si>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</si>
  <si>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</si>
  <si>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</si>
  <si>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</si>
  <si>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</si>
  <si>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</si>
  <si>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</si>
  <si>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</si>
  <si>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</si>
  <si>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</si>
  <si>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</si>
  <si>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</si>
  <si>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</si>
  <si>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</si>
  <si>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</si>
  <si>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</si>
  <si>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</si>
  <si>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</si>
  <si>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</si>
  <si>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</si>
  <si>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</si>
  <si>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</si>
  <si>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</si>
  <si>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</si>
  <si>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</si>
  <si>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</si>
  <si>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</si>
  <si>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</si>
  <si>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</si>
  <si>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</si>
  <si>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</si>
  <si>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</si>
  <si>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</si>
  <si>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</si>
  <si>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</si>
  <si>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</si>
  <si>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</si>
  <si>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</si>
  <si>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</si>
  <si>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</si>
  <si>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</si>
  <si>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</si>
  <si>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</si>
  <si>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</si>
  <si>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</si>
  <si>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</si>
  <si>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</si>
  <si>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</si>
  <si>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</si>
  <si>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</si>
  <si>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</si>
  <si>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</si>
  <si>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</si>
  <si>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</si>
  <si>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</si>
  <si>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</si>
  <si>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</si>
  <si>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</si>
  <si>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</si>
  <si>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</si>
  <si>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</si>
  <si>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</si>
  <si>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</si>
  <si>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</si>
  <si>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</si>
  <si>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</si>
  <si>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</si>
  <si>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</si>
  <si>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</si>
  <si>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</si>
  <si>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</si>
  <si>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</si>
  <si>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</si>
  <si>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</si>
  <si>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</si>
  <si>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</si>
  <si>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</si>
  <si>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</si>
  <si>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</si>
  <si>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</si>
  <si>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</si>
  <si>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</si>
  <si>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</si>
  <si>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</si>
  <si>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</si>
  <si>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</si>
  <si>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</si>
  <si>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</si>
  <si>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</si>
  <si>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</si>
  <si>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</si>
  <si>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</si>
  <si>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</si>
  <si>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</si>
  <si>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</si>
  <si>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</si>
  <si>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</si>
  <si>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</si>
  <si>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</si>
  <si>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</si>
  <si>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</si>
  <si>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</si>
  <si>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</si>
  <si>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</si>
  <si>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</si>
  <si>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</si>
  <si>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</si>
  <si>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</si>
  <si>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</si>
  <si>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</si>
  <si>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</si>
  <si>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</si>
  <si>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</si>
  <si>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</si>
  <si>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</si>
  <si>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</si>
  <si>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</si>
  <si>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</si>
  <si>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</si>
  <si>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</si>
  <si>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</si>
  <si>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</si>
  <si>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</si>
  <si>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</si>
  <si>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</si>
  <si>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</si>
  <si>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</si>
  <si>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</si>
  <si>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</si>
  <si>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</si>
  <si>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</si>
  <si>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</si>
  <si>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</si>
  <si>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</si>
  <si>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</si>
  <si>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</si>
  <si>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</si>
  <si>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</si>
  <si>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</si>
  <si>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</si>
  <si>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</si>
  <si>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</si>
  <si>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</si>
  <si>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</si>
  <si>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</si>
  <si>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</si>
  <si>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</si>
  <si>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</si>
  <si>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</si>
  <si>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</si>
  <si>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</si>
  <si>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</si>
  <si>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</si>
  <si>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</si>
  <si>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</si>
  <si>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</si>
  <si>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</si>
  <si>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</si>
  <si>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</si>
  <si>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</si>
  <si>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</si>
  <si>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</si>
  <si>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</si>
  <si>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</si>
  <si>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</si>
  <si>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</si>
  <si>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</si>
  <si>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</si>
  <si>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</si>
  <si>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</si>
  <si>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</si>
  <si>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</si>
  <si>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</si>
  <si>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</si>
  <si>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</si>
  <si>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</si>
  <si>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</si>
  <si>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</si>
  <si>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</si>
  <si>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</si>
  <si>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</si>
  <si>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</si>
  <si>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</si>
  <si>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</si>
  <si>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</si>
  <si>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</si>
  <si>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</si>
  <si>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</si>
  <si>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</si>
  <si>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</si>
  <si>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</si>
  <si>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</si>
  <si>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</si>
  <si>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</si>
  <si>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</si>
  <si>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</si>
  <si>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</si>
  <si>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</si>
  <si>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</si>
  <si>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</si>
  <si>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</si>
  <si>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</si>
  <si>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</si>
  <si>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</si>
  <si>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</si>
  <si>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</si>
  <si>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</si>
  <si>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</si>
  <si>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</si>
  <si>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</si>
  <si>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</si>
  <si>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</si>
  <si>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</si>
  <si>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</si>
  <si>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</si>
  <si>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</si>
  <si>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</si>
  <si>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</si>
  <si>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</si>
  <si>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</si>
  <si>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</si>
  <si>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</si>
  <si>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</si>
  <si>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</si>
  <si>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</si>
  <si>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</si>
  <si>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</si>
  <si>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</si>
  <si>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</si>
  <si>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</si>
  <si>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</si>
  <si>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</si>
  <si>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</si>
  <si>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</si>
  <si>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</si>
  <si>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</si>
  <si>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</si>
  <si>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</si>
  <si>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</si>
  <si>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</si>
  <si>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</si>
  <si>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</si>
  <si>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</si>
  <si>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</si>
  <si>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</si>
  <si>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</si>
  <si>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</si>
  <si>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</si>
  <si>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</si>
  <si>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</si>
  <si>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</si>
  <si>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</si>
  <si>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</si>
  <si>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</si>
  <si>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</si>
  <si>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</si>
  <si>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</si>
  <si>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</si>
  <si>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</si>
  <si>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</si>
  <si>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</si>
  <si>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</si>
  <si>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</si>
  <si>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</si>
  <si>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</si>
  <si>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</si>
  <si>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</si>
  <si>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</si>
  <si>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</si>
  <si>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</si>
  <si>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</si>
  <si>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</si>
  <si>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</si>
  <si>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</si>
  <si>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</si>
  <si>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</si>
  <si>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</si>
  <si>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</si>
  <si>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</si>
  <si>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</si>
  <si>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</si>
  <si>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</si>
  <si>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</si>
  <si>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</si>
  <si>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</si>
  <si>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</si>
  <si>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</si>
  <si>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</si>
  <si>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</si>
  <si>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</si>
  <si>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</si>
  <si>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</si>
  <si>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</si>
  <si>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</si>
  <si>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</si>
  <si>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</si>
  <si>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</si>
  <si>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</si>
  <si>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</si>
  <si>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</si>
  <si>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</si>
  <si>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</si>
  <si>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</si>
  <si>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</si>
  <si>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</si>
  <si>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</si>
  <si>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</si>
  <si>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</si>
  <si>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</si>
  <si>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</si>
  <si>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</si>
  <si>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</si>
  <si>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</si>
  <si>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</si>
  <si>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</si>
  <si>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</si>
  <si>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</si>
  <si>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</si>
  <si>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</si>
  <si>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</si>
  <si>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</si>
  <si>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</si>
  <si>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</si>
  <si>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</si>
  <si>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</si>
  <si>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</si>
  <si>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</si>
  <si>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</si>
  <si>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</si>
  <si>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</si>
  <si>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</si>
  <si>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</si>
  <si>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</si>
  <si>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</si>
  <si>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</si>
  <si>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</si>
  <si>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</si>
  <si>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</si>
  <si>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</si>
  <si>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</si>
  <si>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</si>
  <si>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</si>
  <si>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</si>
  <si>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</si>
  <si>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</si>
  <si>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</si>
  <si>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</si>
  <si>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</si>
  <si>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</si>
  <si>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</si>
  <si>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</si>
  <si>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</si>
  <si>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</si>
  <si>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</si>
  <si>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</si>
  <si>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</si>
  <si>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</si>
  <si>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</si>
  <si>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</si>
  <si>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</si>
  <si>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</si>
  <si>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</si>
  <si>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</si>
  <si>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</si>
  <si>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</si>
  <si>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</si>
  <si>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</si>
  <si>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</si>
  <si>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</si>
  <si>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</si>
  <si>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</si>
  <si>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</si>
  <si>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</si>
  <si>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</si>
  <si>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</si>
  <si>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</si>
  <si>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</si>
  <si>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</si>
  <si>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</si>
  <si>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</si>
  <si>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</si>
  <si>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</si>
  <si>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</si>
  <si>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</si>
  <si>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</si>
  <si>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</si>
  <si>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</si>
  <si>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</si>
  <si>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</si>
  <si>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</si>
  <si>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</si>
  <si>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</si>
  <si>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</si>
  <si>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</si>
  <si>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</si>
  <si>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</si>
  <si>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</si>
  <si>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</si>
  <si>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</si>
  <si>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</si>
  <si>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</si>
  <si>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</si>
  <si>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</si>
  <si>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</si>
  <si>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</si>
  <si>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</si>
  <si>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</si>
  <si>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</si>
  <si>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</si>
  <si>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</si>
  <si>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</si>
  <si>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</si>
  <si>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</si>
  <si>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</si>
  <si>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</si>
  <si>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</si>
  <si>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</si>
  <si>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</si>
  <si>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</si>
  <si>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</si>
  <si>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</si>
  <si>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</si>
  <si>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</si>
  <si>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</si>
  <si>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</si>
  <si>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</si>
  <si>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</si>
  <si>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</si>
  <si>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</si>
  <si>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</si>
  <si>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</si>
  <si>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</si>
  <si>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</si>
  <si>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</si>
  <si>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</si>
  <si>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</si>
  <si>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</si>
  <si>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</si>
  <si>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</si>
  <si>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</si>
  <si>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</si>
  <si>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</si>
  <si>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</si>
  <si>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</si>
  <si>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</si>
  <si>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</si>
  <si>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</si>
  <si>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</si>
  <si>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</si>
  <si>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</si>
  <si>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</si>
  <si>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</si>
  <si>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</si>
  <si>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</si>
  <si>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</si>
  <si>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</si>
  <si>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</si>
  <si>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</si>
  <si>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</si>
  <si>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</si>
  <si>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</si>
  <si>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</si>
  <si>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</si>
  <si>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</si>
  <si>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</si>
  <si>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</si>
  <si>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</si>
  <si>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</si>
  <si>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</si>
  <si>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</si>
  <si>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</si>
  <si>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</si>
  <si>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</si>
  <si>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</si>
  <si>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</si>
  <si>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</si>
  <si>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</si>
  <si>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</si>
  <si>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</si>
  <si>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</si>
  <si>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</si>
  <si>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</si>
  <si>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</si>
  <si>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</si>
  <si>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</si>
  <si>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</si>
  <si>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</si>
  <si>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</si>
  <si>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</si>
  <si>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</si>
  <si>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</si>
  <si>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</si>
  <si>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</si>
  <si>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</si>
  <si>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</si>
  <si>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</si>
  <si>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</si>
  <si>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</si>
  <si>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</si>
  <si>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</si>
  <si>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</si>
  <si>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</si>
  <si>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</si>
  <si>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</si>
  <si>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</si>
  <si>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</si>
  <si>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</si>
  <si>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</si>
  <si>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</si>
  <si>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</si>
  <si>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</si>
  <si>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</si>
  <si>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</si>
  <si>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</si>
  <si>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</si>
  <si>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</si>
  <si>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</si>
  <si>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</si>
  <si>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</si>
  <si>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</si>
  <si>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</si>
  <si>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</si>
  <si>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</si>
  <si>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</si>
  <si>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</si>
  <si>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</si>
  <si>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</si>
  <si>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</si>
  <si>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</si>
  <si>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</si>
  <si>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</si>
  <si>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</si>
  <si>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</si>
  <si>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</si>
  <si>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</si>
  <si>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</si>
  <si>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</si>
  <si>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</si>
  <si>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</si>
  <si>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</si>
  <si>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</si>
  <si>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</si>
  <si>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</si>
  <si>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</si>
  <si>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</si>
  <si>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</si>
  <si>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</si>
  <si>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</si>
  <si>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</si>
  <si>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</si>
  <si>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</si>
  <si>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</si>
  <si>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</si>
  <si>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</si>
  <si>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</si>
  <si>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</si>
  <si>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</si>
  <si>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</si>
  <si>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</si>
  <si>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</si>
  <si>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</si>
  <si>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</si>
  <si>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</si>
  <si>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</si>
  <si>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</si>
  <si>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</si>
  <si>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</si>
  <si>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</si>
  <si>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</si>
  <si>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</si>
  <si>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</si>
  <si>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</si>
  <si>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</si>
  <si>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</si>
  <si>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</si>
  <si>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</si>
  <si>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</si>
  <si>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</si>
  <si>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</si>
  <si>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</si>
  <si>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</si>
  <si>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</si>
  <si>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</si>
  <si>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</si>
  <si>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</si>
  <si>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</si>
  <si>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</si>
  <si>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</si>
  <si>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</si>
  <si>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</si>
  <si>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</si>
  <si>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</si>
  <si>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</si>
  <si>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</si>
  <si>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</si>
  <si>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</si>
  <si>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</si>
  <si>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</si>
  <si>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</si>
  <si>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</si>
  <si>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</si>
  <si>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</si>
  <si>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</si>
  <si>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</si>
  <si>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</si>
  <si>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</si>
  <si>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</si>
  <si>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</si>
  <si>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</si>
  <si>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</si>
  <si>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</si>
  <si>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</si>
  <si>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</si>
  <si>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</si>
  <si>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</si>
  <si>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</si>
  <si>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</si>
  <si>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</si>
  <si>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</si>
  <si>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</si>
  <si>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</si>
  <si>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</si>
  <si>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</si>
  <si>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</si>
  <si>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</si>
  <si>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</si>
  <si>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</si>
  <si>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</si>
  <si>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</si>
  <si>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</si>
  <si>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</si>
  <si>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</si>
  <si>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</si>
  <si>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</si>
  <si>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</si>
  <si>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</si>
  <si>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</si>
  <si>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</si>
  <si>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</si>
  <si>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</si>
  <si>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</si>
  <si>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</si>
  <si>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</si>
  <si>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</si>
  <si>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</si>
  <si>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</si>
  <si>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</si>
  <si>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</si>
  <si>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</si>
  <si>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</si>
  <si>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</si>
  <si>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</si>
  <si>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</si>
  <si>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</si>
  <si>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</si>
  <si>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</si>
  <si>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</si>
  <si>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</si>
  <si>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</si>
  <si>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</si>
  <si>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</si>
  <si>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</si>
  <si>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</si>
  <si>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</si>
  <si>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</si>
  <si>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</si>
  <si>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</si>
  <si>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</si>
  <si>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</si>
  <si>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</si>
  <si>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</si>
  <si>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</si>
  <si>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</si>
  <si>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</si>
  <si>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</si>
  <si>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</si>
  <si>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</si>
  <si>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</si>
  <si>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</si>
  <si>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</si>
  <si>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</si>
  <si>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</si>
  <si>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</si>
  <si>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</si>
  <si>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</si>
  <si>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</si>
  <si>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</si>
  <si>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</si>
  <si>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</si>
  <si>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</si>
  <si>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</si>
  <si>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</si>
  <si>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</si>
  <si>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</si>
  <si>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</si>
  <si>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</si>
  <si>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</si>
  <si>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</si>
  <si>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</si>
  <si>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</si>
  <si>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</si>
  <si>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</si>
  <si>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</si>
  <si>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</si>
  <si>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</si>
  <si>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</si>
  <si>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</si>
  <si>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</si>
  <si>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</si>
  <si>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</si>
  <si>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</si>
  <si>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</si>
  <si>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</si>
  <si>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</si>
  <si>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</si>
  <si>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</si>
  <si>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</si>
  <si>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</si>
  <si>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</si>
  <si>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</si>
  <si>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</si>
  <si>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</si>
  <si>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</si>
  <si>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</si>
  <si>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</si>
  <si>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</si>
  <si>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</si>
  <si>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</si>
  <si>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</si>
  <si>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</si>
  <si>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</si>
  <si>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</si>
  <si>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</si>
  <si>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</si>
  <si>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</si>
  <si>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</si>
  <si>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</si>
  <si>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</si>
  <si>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</si>
  <si>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</si>
  <si>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</si>
  <si>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</si>
  <si>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</si>
  <si>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</si>
  <si>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</si>
  <si>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</si>
  <si>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</si>
  <si>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</si>
  <si>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</si>
  <si>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</si>
  <si>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</si>
  <si>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</si>
  <si>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</si>
  <si>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</si>
  <si>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</si>
  <si>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</si>
  <si>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</si>
  <si>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</si>
  <si>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</si>
  <si>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</si>
  <si>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</si>
  <si>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</si>
  <si>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</si>
  <si>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</si>
  <si>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</si>
  <si>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</si>
  <si>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</si>
  <si>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</si>
  <si>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</si>
  <si>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</si>
  <si>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</si>
  <si>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</si>
  <si>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</si>
  <si>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</si>
  <si>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</si>
  <si>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</si>
  <si>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</si>
  <si>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</si>
  <si>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</si>
  <si>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</si>
  <si>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</si>
  <si>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</si>
  <si>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</si>
  <si>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</si>
  <si>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</si>
  <si>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</si>
  <si>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</si>
  <si>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</si>
  <si>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</si>
  <si>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</si>
  <si>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</si>
  <si>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</si>
  <si>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</si>
  <si>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</si>
  <si>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</si>
  <si>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</si>
  <si>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</si>
  <si>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</si>
  <si>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</si>
  <si>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</si>
  <si>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</si>
  <si>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</si>
  <si>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</si>
  <si>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</si>
  <si>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</si>
  <si>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</si>
  <si>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</si>
  <si>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</si>
  <si>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</si>
  <si>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</si>
  <si>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</si>
  <si>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</si>
  <si>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</si>
  <si>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</si>
  <si>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</si>
  <si>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</si>
  <si>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</si>
  <si>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</si>
  <si>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</si>
  <si>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</si>
  <si>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</si>
  <si>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</si>
  <si>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</si>
  <si>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</si>
  <si>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</si>
  <si>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</si>
  <si>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</si>
  <si>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</si>
  <si>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</si>
  <si>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</si>
  <si>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</si>
  <si>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</si>
  <si>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</si>
  <si>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</si>
  <si>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</si>
  <si>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</si>
  <si>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</si>
  <si>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</si>
  <si>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</si>
  <si>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</si>
  <si>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</si>
  <si>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</si>
  <si>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</si>
  <si>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</si>
  <si>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</si>
  <si>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</si>
  <si>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</si>
  <si>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</si>
  <si>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</si>
  <si>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</si>
  <si>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</si>
  <si>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</si>
  <si>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</si>
  <si>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</si>
  <si>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</si>
  <si>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</si>
  <si>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</si>
  <si>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</si>
  <si>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</si>
  <si>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</si>
  <si>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</si>
  <si>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</si>
  <si>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</si>
  <si>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</si>
  <si>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</si>
  <si>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</si>
  <si>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</si>
  <si>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</si>
  <si>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</si>
  <si>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</si>
  <si>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</si>
  <si>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</si>
  <si>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</si>
  <si>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</si>
  <si>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</si>
  <si>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</si>
  <si>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</si>
  <si>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</si>
  <si>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</si>
  <si>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</si>
  <si>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</si>
  <si>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</si>
  <si>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</si>
  <si>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</si>
  <si>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</si>
  <si>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</si>
  <si>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</si>
  <si>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</si>
  <si>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</si>
  <si>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</si>
  <si>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</si>
  <si>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</si>
  <si>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</si>
  <si>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</si>
  <si>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</si>
  <si>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</si>
  <si>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</si>
  <si>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</si>
  <si>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</si>
  <si>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</si>
  <si>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</si>
  <si>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</si>
  <si>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</si>
  <si>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</si>
  <si>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</si>
  <si>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</si>
  <si>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</si>
  <si>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</si>
  <si>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</si>
  <si>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</si>
  <si>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</si>
  <si>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</si>
  <si>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</si>
  <si>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</si>
  <si>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</si>
  <si>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</si>
  <si>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</si>
  <si>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</si>
  <si>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</si>
  <si>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</si>
  <si>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</si>
  <si>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</si>
  <si>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</si>
  <si>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</si>
  <si>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</si>
  <si>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</si>
  <si>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</si>
  <si>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</si>
  <si>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</si>
  <si>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</si>
  <si>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</si>
  <si>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</si>
  <si>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</si>
  <si>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</si>
  <si>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</si>
  <si>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</si>
  <si>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</si>
  <si>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</si>
  <si>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</si>
  <si>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</si>
  <si>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</si>
  <si>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</si>
  <si>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</si>
  <si>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</si>
  <si>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</si>
  <si>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</si>
  <si>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</si>
  <si>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</si>
  <si>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</si>
  <si>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</si>
  <si>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</si>
  <si>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</si>
  <si>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</si>
  <si>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</si>
  <si>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</si>
  <si>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</si>
  <si>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</si>
  <si>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</si>
  <si>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</si>
  <si>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</si>
  <si>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</si>
  <si>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</si>
  <si>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</si>
  <si>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</si>
  <si>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</si>
  <si>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</si>
  <si>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</si>
  <si>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</si>
  <si>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</si>
  <si>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</si>
  <si>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</si>
  <si>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</si>
  <si>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</si>
  <si>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</si>
  <si>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</si>
  <si>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</si>
  <si>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</si>
  <si>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</si>
  <si>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</si>
  <si>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</si>
  <si>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</si>
  <si>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</si>
  <si>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</si>
  <si>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</si>
  <si>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</si>
  <si>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</si>
  <si>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</si>
  <si>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</si>
  <si>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</si>
  <si>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</si>
  <si>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</si>
  <si>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</si>
  <si>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</si>
  <si>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</si>
  <si>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</si>
  <si>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</si>
  <si>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</si>
  <si>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</si>
  <si>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</si>
  <si>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</si>
  <si>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</si>
  <si>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</si>
  <si>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</si>
  <si>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</si>
  <si>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</si>
  <si>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</si>
  <si>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</si>
  <si>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</si>
  <si>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</si>
  <si>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</si>
  <si>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</si>
  <si>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</si>
  <si>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</si>
  <si>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</si>
  <si>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</si>
  <si>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</si>
  <si>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</si>
  <si>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</si>
  <si>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</si>
  <si>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</si>
  <si>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</si>
  <si>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</si>
  <si>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</si>
  <si>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</si>
  <si>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</si>
  <si>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</si>
  <si>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</si>
  <si>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</si>
  <si>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</si>
  <si>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</si>
  <si>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</si>
  <si>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</si>
  <si>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</si>
  <si>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</si>
  <si>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</si>
  <si>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</si>
  <si>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</si>
  <si>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</si>
  <si>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</si>
  <si>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</si>
  <si>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</si>
  <si>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</si>
  <si>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</si>
  <si>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</si>
  <si>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</si>
  <si>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</si>
  <si>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</si>
  <si>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</si>
  <si>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</si>
  <si>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</si>
  <si>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</si>
  <si>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</si>
  <si>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</si>
  <si>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</si>
  <si>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</si>
  <si>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</si>
  <si>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</si>
  <si>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</si>
  <si>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</si>
  <si>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</si>
  <si>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</si>
  <si>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</si>
  <si>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</si>
  <si>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</si>
  <si>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</si>
  <si>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</si>
  <si>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</si>
  <si>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</si>
  <si>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</si>
  <si>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</si>
  <si>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</si>
  <si>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</si>
  <si>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</si>
  <si>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</si>
  <si>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</si>
  <si>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</si>
  <si>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</si>
  <si>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</si>
  <si>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</si>
  <si>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</si>
  <si>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</si>
  <si>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</si>
  <si>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</si>
  <si>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</si>
  <si>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</si>
  <si>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</si>
  <si>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</si>
  <si>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</si>
  <si>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</si>
  <si>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</si>
  <si>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</si>
  <si>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</si>
  <si>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</si>
  <si>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</si>
  <si>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</si>
  <si>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</si>
  <si>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</si>
  <si>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</si>
  <si>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</si>
  <si>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</si>
  <si>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</si>
  <si>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</si>
  <si>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</si>
  <si>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</si>
  <si>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</si>
  <si>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</si>
  <si>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</si>
  <si>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</si>
  <si>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</si>
  <si>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</si>
  <si>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</si>
  <si>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</si>
  <si>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</si>
  <si>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</si>
  <si>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</si>
  <si>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</si>
  <si>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</si>
  <si>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</si>
  <si>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</si>
  <si>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</si>
  <si>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</si>
  <si>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</si>
  <si>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</si>
  <si>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</si>
  <si>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</si>
  <si>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</si>
  <si>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</si>
  <si>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</si>
  <si>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</si>
  <si>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</si>
  <si>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</si>
  <si>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</si>
  <si>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</si>
  <si>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</si>
  <si>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</si>
  <si>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</si>
  <si>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</si>
  <si>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</si>
  <si>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</si>
  <si>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</si>
  <si>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</si>
  <si>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</si>
  <si>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</si>
  <si>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</si>
  <si>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</si>
  <si>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</si>
  <si>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</si>
  <si>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</si>
  <si>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</si>
  <si>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</si>
  <si>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</si>
  <si>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</si>
  <si>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</si>
  <si>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</si>
  <si>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</si>
  <si>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</si>
  <si>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</si>
  <si>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</si>
  <si>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</si>
  <si>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</si>
  <si>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</si>
  <si>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</si>
  <si>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</si>
  <si>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</si>
  <si>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</si>
  <si>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</si>
  <si>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</si>
  <si>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</si>
  <si>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</si>
  <si>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</si>
  <si>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</si>
  <si>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</si>
  <si>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</si>
  <si>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</si>
  <si>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</si>
  <si>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</si>
  <si>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</si>
  <si>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</si>
  <si>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</si>
  <si>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</si>
  <si>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</si>
  <si>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</si>
  <si>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</si>
  <si>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</si>
  <si>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</si>
  <si>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</si>
  <si>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</si>
  <si>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</si>
  <si>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</si>
  <si>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</si>
  <si>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</si>
  <si>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</si>
  <si>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</si>
  <si>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</si>
  <si>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</si>
  <si>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</si>
  <si>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</si>
  <si>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</si>
  <si>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</si>
  <si>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</si>
  <si>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</si>
  <si>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</si>
  <si>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</si>
  <si>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</si>
  <si>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</si>
  <si>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</si>
  <si>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</si>
  <si>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</si>
  <si>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</si>
  <si>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</si>
  <si>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</si>
  <si>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</si>
  <si>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</si>
  <si>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</si>
  <si>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</si>
  <si>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</si>
  <si>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</si>
  <si>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</si>
  <si>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</si>
  <si>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</si>
  <si>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</si>
  <si>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</si>
  <si>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</si>
  <si>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</si>
  <si>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</si>
  <si>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</si>
  <si>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</si>
  <si>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</si>
  <si>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</si>
  <si>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</si>
  <si>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</si>
  <si>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</si>
  <si>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</si>
  <si>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</si>
  <si>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</si>
  <si>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</si>
  <si>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</si>
  <si>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</si>
  <si>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</si>
  <si>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</si>
  <si>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</si>
  <si>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</si>
  <si>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</si>
  <si>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</si>
  <si>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</si>
  <si>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</si>
  <si>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</si>
  <si>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</si>
  <si>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</si>
  <si>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</si>
  <si>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</si>
  <si>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</si>
  <si>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</si>
  <si>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</si>
  <si>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</si>
  <si>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</si>
  <si>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</si>
  <si>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</si>
  <si>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</si>
  <si>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</si>
  <si>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</si>
  <si>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</si>
  <si>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</si>
  <si>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</si>
  <si>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</si>
  <si>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</si>
  <si>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</si>
  <si>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</si>
  <si>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</si>
  <si>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</si>
  <si>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</si>
  <si>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</si>
  <si>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</si>
  <si>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</si>
  <si>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</si>
  <si>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</si>
  <si>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</si>
  <si>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</si>
  <si>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</si>
  <si>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</si>
  <si>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</si>
  <si>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</si>
  <si>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</si>
  <si>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</si>
  <si>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</si>
  <si>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</si>
  <si>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</si>
  <si>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</si>
  <si>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</si>
  <si>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</si>
  <si>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</si>
  <si>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</si>
  <si>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</si>
  <si>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</si>
  <si>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</si>
  <si>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</si>
  <si>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</si>
  <si>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</si>
  <si>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</si>
  <si>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</si>
  <si>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</si>
  <si>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</si>
  <si>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</si>
  <si>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</si>
  <si>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</si>
  <si>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</si>
  <si>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</si>
  <si>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</si>
  <si>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</si>
  <si>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</si>
  <si>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</si>
  <si>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</si>
  <si>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</si>
  <si>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</si>
  <si>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</si>
  <si>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</si>
  <si>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</si>
  <si>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</si>
  <si>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</si>
  <si>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</si>
  <si>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</si>
  <si>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</si>
  <si>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</si>
  <si>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</si>
  <si>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</si>
  <si>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</si>
  <si>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</si>
  <si>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</si>
  <si>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</si>
  <si>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</si>
  <si>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</si>
  <si>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</si>
  <si>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</si>
  <si>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</si>
  <si>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</si>
  <si>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</si>
  <si>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</si>
  <si>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</si>
  <si>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</si>
  <si>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</si>
  <si>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</si>
  <si>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</si>
  <si>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</si>
  <si>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</si>
  <si>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</si>
  <si>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</si>
  <si>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</si>
  <si>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</si>
  <si>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</si>
  <si>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</si>
  <si>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</si>
  <si>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</si>
  <si>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</si>
  <si>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</si>
  <si>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</si>
  <si>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</si>
  <si>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</si>
  <si>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</si>
  <si>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</si>
  <si>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</si>
  <si>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</si>
  <si>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</si>
  <si>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</si>
  <si>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</si>
  <si>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</si>
  <si>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</si>
  <si>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</si>
  <si>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</si>
  <si>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</si>
  <si>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</si>
  <si>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</si>
  <si>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</si>
  <si>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</si>
  <si>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</si>
  <si>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</si>
  <si>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</si>
  <si>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</si>
  <si>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</si>
  <si>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</si>
  <si>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</si>
  <si>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</si>
  <si>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</si>
  <si>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</si>
  <si>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</si>
  <si>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</si>
  <si>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</si>
  <si>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</si>
  <si>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</si>
  <si>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</si>
  <si>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</si>
  <si>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</si>
  <si>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</si>
  <si>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</si>
  <si>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</si>
  <si>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</si>
  <si>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</si>
  <si>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</si>
  <si>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</si>
  <si>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</si>
  <si>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</si>
  <si>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</si>
  <si>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</si>
  <si>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</si>
  <si>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</si>
  <si>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</si>
  <si>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</si>
  <si>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</si>
  <si>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</si>
  <si>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</si>
  <si>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</si>
  <si>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</si>
  <si>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</si>
  <si>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</si>
  <si>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</si>
  <si>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</si>
  <si>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</si>
  <si>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</si>
  <si>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</si>
  <si>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</si>
  <si>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</si>
  <si>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</si>
  <si>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</si>
  <si>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</si>
  <si>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</si>
  <si>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</si>
  <si>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</si>
  <si>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</si>
  <si>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</si>
  <si>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</si>
  <si>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</si>
  <si>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</si>
  <si>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</si>
  <si>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</si>
  <si>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</si>
  <si>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</si>
  <si>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</si>
  <si>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</si>
  <si>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</si>
  <si>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</si>
  <si>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</si>
  <si>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</si>
  <si>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</si>
  <si>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</si>
  <si>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</si>
  <si>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</si>
  <si>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</si>
  <si>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</si>
  <si>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</si>
  <si>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</si>
  <si>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</si>
  <si>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</si>
  <si>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</si>
  <si>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</si>
  <si>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</si>
  <si>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</si>
  <si>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</si>
  <si>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</si>
  <si>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</si>
  <si>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</si>
  <si>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</si>
  <si>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</si>
  <si>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</si>
  <si>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</si>
  <si>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</si>
  <si>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</si>
  <si>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</si>
  <si>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</si>
  <si>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</si>
  <si>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</si>
  <si>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</si>
  <si>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</si>
  <si>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</si>
  <si>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</si>
  <si>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</si>
  <si>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</si>
  <si>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</si>
  <si>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</si>
  <si>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</si>
  <si>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</si>
  <si>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</si>
  <si>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</si>
  <si>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</si>
  <si>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</si>
  <si>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</si>
  <si>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</si>
  <si>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</si>
  <si>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</si>
  <si>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</si>
  <si>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</si>
  <si>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</si>
  <si>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</si>
  <si>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</si>
  <si>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</si>
  <si>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</si>
  <si>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</si>
  <si>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</si>
  <si>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</si>
  <si>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</si>
  <si>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</si>
  <si>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</si>
  <si>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</si>
  <si>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</si>
  <si>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</si>
  <si>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</si>
  <si>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</si>
  <si>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</si>
  <si>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</si>
  <si>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</si>
  <si>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</si>
  <si>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</si>
  <si>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</si>
  <si>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</si>
  <si>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</si>
  <si>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</si>
  <si>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</si>
  <si>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</si>
  <si>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</si>
  <si>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</si>
  <si>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</si>
  <si>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</si>
  <si>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</si>
  <si>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</si>
  <si>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</si>
  <si>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</si>
  <si>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</si>
  <si>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</si>
  <si>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</si>
  <si>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</si>
  <si>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</si>
  <si>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</si>
  <si>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</si>
  <si>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</si>
  <si>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</si>
  <si>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</si>
  <si>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</si>
  <si>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</si>
  <si>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</si>
  <si>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</si>
  <si>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</si>
  <si>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</si>
  <si>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</si>
  <si>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</si>
  <si>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</si>
  <si>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</si>
  <si>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</si>
  <si>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</si>
  <si>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</si>
  <si>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</si>
  <si>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</si>
  <si>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</si>
  <si>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</si>
  <si>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</si>
  <si>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</si>
  <si>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</si>
  <si>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</si>
  <si>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</si>
  <si>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</si>
  <si>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</si>
  <si>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</si>
  <si>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</si>
  <si>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</si>
  <si>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</si>
  <si>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</si>
  <si>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</si>
  <si>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</si>
  <si>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</si>
  <si>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</si>
  <si>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</si>
  <si>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</si>
  <si>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</si>
  <si>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</si>
  <si>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</si>
  <si>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</si>
  <si>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</si>
  <si>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</si>
  <si>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</si>
  <si>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</si>
  <si>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</si>
  <si>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</si>
  <si>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</si>
  <si>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</si>
  <si>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</si>
  <si>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</si>
  <si>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</si>
  <si>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</si>
  <si>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</si>
  <si>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</si>
  <si>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</si>
  <si>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</si>
  <si>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</si>
  <si>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</si>
  <si>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</si>
  <si>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</si>
  <si>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</si>
  <si>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</si>
  <si>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</si>
  <si>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</si>
  <si>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</si>
  <si>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</si>
  <si>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</si>
  <si>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</si>
  <si>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</si>
  <si>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</si>
  <si>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</si>
  <si>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</si>
  <si>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</si>
  <si>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</si>
  <si>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</si>
  <si>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</si>
  <si>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</si>
  <si>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</si>
  <si>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</si>
  <si>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</si>
  <si>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</si>
  <si>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</si>
  <si>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</si>
  <si>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</si>
  <si>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</si>
  <si>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</si>
  <si>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</si>
  <si>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</si>
  <si>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</si>
  <si>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</si>
  <si>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</si>
  <si>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</si>
  <si>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</si>
  <si>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</si>
  <si>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</si>
  <si>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</si>
  <si>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</si>
  <si>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</si>
  <si>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</si>
  <si>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</si>
  <si>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</si>
  <si>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</si>
  <si>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</si>
  <si>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</si>
  <si>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</si>
  <si>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</si>
  <si>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</si>
  <si>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</si>
  <si>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</si>
  <si>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</si>
  <si>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</si>
  <si>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</si>
  <si>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</si>
  <si>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</si>
  <si>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</si>
  <si>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</si>
  <si>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</si>
  <si>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</si>
  <si>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</si>
  <si>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</si>
  <si>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</si>
  <si>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</si>
  <si>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</si>
  <si>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</si>
  <si>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</si>
  <si>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</si>
  <si>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</si>
  <si>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</si>
  <si>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</si>
  <si>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</si>
  <si>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</si>
  <si>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</si>
  <si>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</si>
  <si>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</si>
  <si>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</si>
  <si>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</si>
  <si>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</si>
  <si>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</si>
  <si>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</si>
  <si>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</si>
  <si>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</si>
  <si>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</si>
  <si>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</si>
  <si>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</si>
  <si>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</si>
  <si>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</si>
  <si>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</si>
  <si>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</si>
  <si>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</si>
  <si>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</si>
  <si>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</si>
  <si>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</si>
  <si>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</si>
  <si>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</si>
  <si>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</si>
  <si>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</si>
  <si>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</si>
  <si>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</si>
  <si>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</si>
  <si>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</si>
  <si>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</si>
  <si>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</si>
  <si>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</si>
  <si>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</si>
  <si>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</si>
  <si>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</si>
  <si>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</si>
  <si>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</si>
  <si>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</si>
  <si>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</si>
  <si>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</si>
  <si>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</si>
  <si>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</si>
  <si>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</si>
  <si>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</si>
  <si>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</si>
  <si>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</si>
  <si>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</si>
  <si>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</si>
  <si>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</si>
  <si>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</si>
  <si>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</si>
  <si>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</si>
  <si>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</si>
  <si>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</si>
  <si>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</si>
  <si>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</si>
  <si>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</si>
  <si>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</si>
  <si>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</si>
  <si>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</si>
  <si>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</si>
  <si>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</si>
  <si>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</si>
  <si>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</si>
  <si>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</si>
  <si>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</si>
  <si>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</si>
  <si>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</si>
  <si>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</si>
  <si>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</si>
  <si>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</si>
  <si>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</si>
  <si>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</si>
  <si>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</si>
  <si>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</si>
  <si>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</si>
  <si>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</si>
  <si>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</si>
  <si>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</si>
  <si>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</si>
  <si>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</si>
  <si>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</si>
  <si>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</si>
  <si>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</si>
  <si>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</si>
  <si>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</si>
  <si>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</si>
  <si>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</si>
  <si>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</si>
  <si>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</si>
  <si>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</si>
  <si>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</si>
  <si>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</si>
  <si>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</si>
  <si>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</si>
  <si>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</si>
  <si>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</si>
  <si>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</si>
  <si>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</si>
  <si>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</si>
  <si>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</si>
  <si>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</si>
  <si>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</si>
  <si>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</si>
  <si>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</si>
  <si>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</si>
  <si>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</si>
  <si>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</si>
  <si>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</si>
  <si>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</si>
  <si>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</si>
  <si>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</si>
  <si>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</si>
  <si>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</si>
  <si>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</si>
  <si>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</si>
  <si>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</si>
  <si>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</si>
  <si>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</si>
  <si>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</si>
  <si>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</si>
  <si>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</si>
  <si>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</si>
  <si>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</si>
  <si>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</si>
  <si>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</si>
  <si>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</si>
  <si>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</si>
  <si>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</si>
  <si>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</si>
  <si>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</si>
  <si>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</si>
  <si>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</si>
  <si>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</si>
  <si>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</si>
  <si>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</si>
  <si>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</si>
  <si>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</si>
  <si>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</si>
  <si>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</si>
  <si>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</si>
  <si>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</si>
  <si>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</si>
  <si>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</si>
  <si>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</si>
  <si>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</si>
  <si>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</si>
  <si>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</si>
  <si>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</si>
  <si>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</si>
  <si>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</si>
  <si>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</si>
  <si>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</si>
  <si>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</si>
  <si>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</si>
  <si>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</si>
  <si>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</si>
  <si>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</si>
  <si>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</si>
  <si>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</si>
  <si>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</si>
  <si>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</si>
  <si>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</si>
  <si>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</si>
  <si>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</si>
  <si>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</si>
  <si>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</si>
  <si>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</si>
  <si>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</si>
  <si>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</si>
  <si>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</si>
  <si>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</si>
  <si>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</si>
  <si>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</si>
  <si>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</si>
  <si>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</si>
  <si>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</si>
  <si>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</si>
  <si>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</si>
  <si>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</si>
  <si>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</si>
  <si>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</si>
  <si>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</si>
  <si>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</si>
  <si>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</si>
  <si>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</si>
  <si>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</si>
  <si>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</si>
  <si>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</si>
  <si>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</si>
  <si>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</si>
  <si>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</si>
  <si>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</si>
  <si>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</si>
  <si>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</si>
  <si>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</si>
  <si>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</si>
  <si>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</si>
  <si>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</si>
  <si>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</si>
  <si>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</si>
  <si>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</si>
  <si>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</si>
  <si>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</si>
  <si>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</si>
  <si>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</si>
  <si>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</si>
  <si>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</si>
  <si>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</si>
  <si>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</si>
  <si>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</si>
  <si>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</si>
  <si>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</si>
  <si>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</si>
  <si>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</si>
  <si>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</si>
  <si>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</si>
  <si>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</si>
  <si>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</si>
  <si>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</si>
  <si>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</si>
  <si>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</si>
  <si>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</si>
  <si>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</si>
  <si>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</si>
  <si>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</si>
  <si>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</si>
  <si>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</si>
  <si>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</si>
  <si>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</si>
  <si>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</si>
  <si>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</si>
  <si>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</si>
  <si>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</si>
  <si>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</si>
  <si>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</si>
  <si>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</si>
  <si>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</si>
  <si>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</si>
  <si>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</si>
  <si>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</si>
  <si>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</si>
  <si>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</si>
  <si>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</si>
  <si>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</si>
  <si>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</si>
  <si>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</si>
  <si>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</si>
  <si>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</si>
  <si>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</si>
  <si>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</si>
  <si>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</si>
  <si>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</si>
  <si>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</si>
  <si>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</si>
  <si>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</si>
  <si>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</si>
  <si>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</si>
  <si>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</si>
  <si>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</si>
  <si>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</si>
  <si>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</si>
  <si>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</si>
  <si>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</si>
  <si>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</si>
  <si>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</si>
  <si>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</si>
  <si>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</si>
  <si>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</si>
  <si>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</si>
  <si>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</si>
  <si>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</si>
  <si>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</si>
  <si>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</si>
  <si>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</si>
  <si>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</si>
  <si>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</si>
  <si>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</si>
  <si>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</si>
  <si>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</si>
  <si>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</si>
  <si>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</si>
  <si>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</si>
  <si>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</si>
  <si>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</si>
  <si>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</si>
  <si>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</si>
  <si>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</si>
  <si>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</si>
  <si>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</si>
  <si>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</si>
  <si>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</si>
  <si>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</si>
  <si>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</si>
  <si>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</si>
  <si>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</si>
  <si>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</si>
  <si>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</si>
  <si>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</si>
  <si>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</si>
  <si>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</si>
  <si>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</si>
  <si>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</si>
  <si>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</si>
  <si>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</si>
  <si>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</si>
  <si>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</si>
  <si>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</si>
  <si>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</si>
  <si>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</si>
  <si>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</si>
  <si>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</si>
  <si>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</si>
  <si>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</si>
  <si>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</si>
  <si>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</si>
  <si>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</si>
  <si>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</si>
  <si>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</si>
  <si>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</si>
  <si>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</si>
  <si>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</si>
  <si>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</si>
  <si>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</si>
  <si>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</si>
  <si>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</si>
  <si>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</si>
  <si>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</si>
  <si>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</si>
  <si>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</si>
  <si>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</si>
  <si>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</si>
  <si>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</si>
  <si>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</si>
  <si>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</si>
  <si>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</si>
  <si>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</si>
  <si>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</si>
  <si>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</si>
  <si>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</si>
  <si>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</si>
  <si>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</si>
  <si>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</si>
  <si>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</si>
  <si>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</si>
  <si>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</si>
  <si>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</si>
  <si>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</si>
  <si>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</si>
  <si>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</si>
  <si>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</si>
  <si>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</si>
  <si>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</si>
  <si>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</si>
  <si>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</si>
  <si>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</si>
  <si>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</si>
  <si>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</si>
  <si>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</si>
  <si>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</si>
  <si>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</si>
  <si>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</si>
  <si>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</si>
  <si>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</si>
  <si>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</si>
  <si>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</si>
  <si>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</si>
  <si>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</si>
  <si>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</si>
  <si>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</si>
  <si>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</si>
  <si>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</si>
  <si>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</si>
  <si>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</si>
  <si>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</si>
  <si>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</si>
  <si>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</si>
  <si>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</si>
  <si>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</si>
  <si>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</si>
  <si>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</si>
  <si>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</si>
  <si>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</si>
  <si>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</si>
  <si>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</si>
  <si>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</si>
  <si>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</si>
  <si>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</si>
  <si>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</si>
  <si>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</si>
  <si>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</si>
  <si>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</si>
  <si>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</si>
  <si>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</si>
  <si>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</si>
  <si>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</si>
  <si>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</si>
  <si>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</si>
  <si>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</si>
  <si>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</si>
  <si>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</si>
  <si>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</si>
  <si>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</si>
  <si>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</si>
  <si>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</si>
  <si>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</si>
  <si>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</si>
  <si>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</si>
  <si>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</si>
  <si>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</si>
  <si>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</si>
  <si>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</si>
  <si>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</si>
  <si>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</si>
  <si>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</si>
  <si>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</si>
  <si>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</si>
  <si>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</si>
  <si>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</si>
  <si>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</si>
  <si>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</si>
  <si>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</si>
  <si>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</si>
  <si>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</si>
  <si>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</si>
  <si>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</si>
  <si>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</si>
  <si>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</si>
  <si>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</si>
  <si>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</si>
  <si>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</si>
  <si>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</si>
  <si>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</si>
  <si>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</si>
  <si>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</si>
  <si>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</si>
  <si>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</si>
  <si>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</si>
  <si>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</si>
  <si>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</si>
  <si>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</si>
  <si>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</si>
  <si>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</si>
  <si>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</si>
  <si>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</si>
  <si>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</si>
  <si>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</si>
  <si>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</si>
  <si>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</si>
  <si>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</si>
  <si>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</si>
  <si>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</si>
  <si>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</si>
  <si>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</si>
  <si>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</si>
  <si>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</si>
  <si>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</si>
  <si>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</si>
  <si>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</si>
  <si>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</si>
  <si>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</si>
  <si>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</si>
  <si>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</si>
  <si>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</si>
  <si>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</si>
  <si>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</si>
  <si>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</si>
  <si>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</si>
  <si>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</si>
  <si>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</si>
  <si>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</si>
  <si>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</si>
  <si>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</si>
  <si>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</si>
  <si>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</si>
  <si>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</si>
  <si>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</si>
  <si>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</si>
  <si>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</si>
  <si>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</si>
  <si>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</si>
  <si>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</si>
  <si>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</si>
  <si>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</si>
  <si>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</si>
  <si>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</si>
  <si>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</si>
  <si>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</si>
  <si>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</si>
  <si>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</si>
  <si>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</si>
  <si>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</si>
  <si>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</si>
  <si>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</si>
  <si>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</si>
  <si>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</si>
  <si>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</si>
  <si>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</si>
  <si>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</si>
  <si>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</si>
  <si>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</si>
  <si>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</si>
  <si>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</si>
  <si>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</si>
  <si>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</si>
  <si>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</si>
  <si>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</si>
  <si>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</si>
  <si>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</si>
  <si>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</si>
  <si>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</si>
  <si>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</si>
  <si>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</si>
  <si>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</si>
  <si>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</si>
  <si>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</si>
  <si>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</si>
  <si>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</si>
  <si>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</si>
  <si>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</si>
  <si>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</si>
  <si>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</si>
  <si>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</si>
  <si>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</si>
  <si>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</si>
  <si>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</si>
  <si>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</si>
  <si>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</si>
  <si>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</si>
  <si>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</si>
  <si>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</si>
  <si>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</si>
  <si>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</si>
  <si>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</si>
  <si>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</si>
  <si>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</si>
  <si>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</si>
  <si>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</si>
  <si>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</si>
  <si>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</si>
  <si>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</si>
  <si>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</si>
  <si>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</si>
  <si>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</si>
  <si>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</si>
  <si>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</si>
  <si>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</si>
  <si>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</si>
  <si>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</si>
  <si>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</si>
  <si>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</si>
  <si>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</si>
  <si>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</si>
  <si>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</si>
  <si>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</si>
  <si>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</si>
  <si>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</si>
  <si>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</si>
  <si>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</si>
  <si>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</si>
  <si>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</si>
  <si>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</si>
  <si>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</si>
  <si>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</si>
  <si>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</si>
  <si>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</si>
  <si>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</si>
  <si>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</si>
  <si>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</si>
  <si>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</si>
  <si>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</si>
  <si>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</si>
  <si>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</si>
  <si>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</si>
  <si>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</si>
  <si>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</si>
  <si>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</si>
  <si>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</si>
  <si>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</si>
  <si>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</si>
  <si>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</si>
  <si>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</si>
  <si>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</si>
  <si>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</si>
  <si>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</si>
  <si>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</si>
  <si>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</si>
  <si>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</si>
  <si>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</si>
  <si>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</si>
  <si>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</si>
  <si>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</si>
  <si>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</si>
  <si>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</si>
  <si>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</si>
  <si>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</si>
  <si>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</si>
  <si>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</si>
  <si>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</si>
  <si>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</si>
  <si>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</si>
  <si>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</si>
  <si>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</si>
  <si>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</si>
  <si>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</si>
  <si>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</si>
  <si>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</si>
  <si>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</si>
  <si>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</si>
  <si>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</si>
  <si>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</si>
  <si>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</si>
  <si>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</si>
  <si>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</si>
  <si>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</si>
  <si>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</si>
  <si>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</si>
  <si>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</si>
  <si>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</si>
  <si>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</si>
  <si>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</si>
  <si>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</si>
  <si>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</si>
  <si>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</si>
  <si>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</si>
  <si>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</si>
  <si>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</si>
  <si>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</si>
  <si>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</si>
  <si>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</si>
  <si>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</si>
  <si>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</si>
  <si>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</si>
  <si>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</si>
  <si>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</si>
  <si>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</si>
  <si>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</si>
  <si>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</si>
  <si>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</si>
  <si>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</si>
  <si>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</si>
  <si>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</si>
  <si>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</si>
  <si>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</si>
  <si>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</si>
  <si>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</si>
  <si>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</si>
  <si>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</si>
  <si>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</si>
  <si>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</si>
  <si>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</si>
  <si>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</si>
  <si>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</si>
  <si>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</si>
  <si>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</si>
  <si>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</si>
  <si>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</si>
  <si>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</si>
  <si>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</si>
  <si>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</si>
  <si>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</si>
  <si>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</si>
  <si>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</si>
  <si>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</si>
  <si>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</si>
  <si>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</si>
  <si>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</si>
  <si>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</si>
  <si>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</si>
  <si>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</si>
  <si>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</si>
  <si>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</si>
  <si>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</si>
  <si>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</si>
  <si>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</si>
  <si>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</si>
  <si>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</si>
  <si>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</si>
  <si>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</si>
  <si>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</si>
  <si>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</si>
  <si>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</si>
  <si>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</si>
  <si>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</si>
  <si>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</si>
  <si>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</si>
  <si>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</si>
  <si>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</si>
  <si>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</si>
  <si>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</si>
  <si>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</si>
  <si>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</si>
  <si>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</si>
  <si>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</si>
  <si>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</si>
  <si>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</si>
  <si>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</si>
  <si>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</si>
  <si>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</si>
  <si>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</si>
  <si>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</si>
  <si>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</si>
  <si>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</si>
  <si>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</si>
  <si>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</si>
  <si>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</si>
  <si>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</si>
  <si>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</si>
  <si>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</si>
  <si>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</si>
  <si>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</si>
  <si>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</si>
  <si>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</si>
  <si>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</si>
  <si>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</si>
  <si>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</si>
  <si>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</si>
  <si>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</si>
  <si>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</si>
  <si>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</si>
  <si>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</si>
  <si>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</si>
  <si>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</si>
  <si>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</si>
  <si>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</si>
  <si>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</si>
  <si>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</si>
  <si>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</si>
  <si>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</si>
  <si>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</si>
  <si>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</si>
  <si>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</si>
  <si>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</si>
  <si>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</si>
  <si>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</si>
  <si>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</si>
  <si>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</si>
  <si>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</si>
  <si>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</si>
  <si>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</si>
  <si>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</si>
  <si>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</si>
  <si>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</si>
  <si>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</si>
  <si>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</si>
  <si>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</si>
  <si>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</si>
  <si>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</si>
  <si>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</si>
  <si>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</si>
  <si>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</si>
  <si>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</si>
  <si>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</si>
  <si>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</si>
  <si>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</si>
  <si>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</si>
  <si>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</si>
  <si>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</si>
  <si>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</si>
  <si>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</si>
  <si>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</si>
  <si>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</si>
  <si>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</si>
  <si>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</si>
  <si>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</si>
  <si>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</si>
  <si>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</si>
  <si>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</si>
  <si>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</si>
  <si>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</si>
  <si>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</si>
  <si>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</si>
  <si>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</si>
  <si>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</si>
  <si>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</si>
  <si>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</si>
  <si>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</si>
  <si>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</si>
  <si>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</si>
  <si>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</si>
  <si>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</si>
  <si>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</si>
  <si>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</si>
  <si>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</si>
  <si>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</si>
  <si>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</si>
  <si>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</si>
  <si>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</si>
  <si>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</si>
  <si>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</si>
  <si>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</si>
  <si>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</si>
  <si>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</si>
  <si>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</si>
  <si>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</si>
  <si>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</si>
  <si>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</si>
  <si>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</si>
  <si>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</si>
  <si>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</si>
  <si>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</si>
  <si>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</si>
  <si>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</si>
  <si>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</si>
  <si>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</si>
  <si>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</si>
  <si>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</si>
  <si>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</si>
  <si>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</si>
  <si>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</si>
  <si>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</si>
  <si>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</si>
  <si>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</si>
  <si>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</si>
  <si>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</si>
  <si>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</si>
  <si>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</si>
  <si>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</si>
  <si>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</si>
  <si>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</si>
  <si>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</si>
  <si>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</si>
  <si>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</si>
  <si>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</si>
  <si>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</si>
  <si>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</si>
  <si>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</si>
  <si>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</si>
  <si>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</si>
  <si>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</si>
  <si>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</si>
  <si>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</si>
  <si>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</si>
  <si>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</si>
  <si>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</si>
  <si>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</si>
  <si>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</si>
  <si>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</si>
  <si>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</si>
  <si>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</si>
  <si>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</si>
  <si>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</si>
  <si>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</si>
  <si>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</si>
  <si>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</si>
  <si>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</si>
  <si>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</si>
  <si>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</si>
  <si>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</si>
  <si>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</si>
  <si>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</si>
  <si>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</si>
  <si>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</si>
  <si>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</si>
  <si>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</si>
  <si>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</si>
  <si>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</si>
  <si>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</si>
  <si>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</si>
  <si>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</si>
  <si>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</si>
  <si>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</si>
  <si>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</si>
  <si>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</si>
  <si>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</si>
  <si>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</si>
  <si>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</si>
  <si>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</si>
  <si>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</si>
  <si>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</si>
  <si>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</si>
  <si>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</si>
  <si>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</si>
  <si>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</si>
  <si>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</si>
  <si>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</si>
  <si>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</si>
  <si>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</si>
  <si>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</si>
  <si>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</si>
  <si>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</si>
  <si>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</si>
  <si>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</si>
  <si>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</si>
  <si>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</si>
  <si>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</si>
  <si>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</si>
  <si>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</si>
  <si>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</si>
  <si>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</si>
  <si>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</si>
  <si>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</si>
  <si>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</si>
  <si>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</si>
  <si>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</si>
  <si>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</si>
  <si>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</si>
  <si>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</si>
  <si>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</si>
  <si>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</si>
  <si>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</si>
  <si>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</si>
  <si>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</si>
  <si>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</si>
  <si>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</si>
  <si>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</si>
  <si>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</si>
  <si>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</si>
  <si>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</si>
  <si>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</si>
  <si>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</si>
  <si>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</si>
  <si>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</si>
  <si>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</si>
  <si>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</si>
  <si>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</si>
  <si>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</si>
  <si>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</si>
  <si>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</si>
  <si>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</si>
  <si>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</si>
  <si>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</si>
  <si>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</si>
  <si>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</si>
  <si>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</si>
  <si>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</si>
  <si>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</si>
  <si>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</si>
  <si>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</si>
  <si>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</si>
  <si>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</si>
  <si>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</si>
  <si>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</si>
  <si>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</si>
  <si>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</si>
  <si>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</si>
  <si>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</si>
  <si>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</si>
  <si>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</si>
  <si>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</si>
  <si>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</si>
  <si>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</si>
  <si>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</si>
  <si>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</si>
  <si>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</si>
  <si>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</si>
  <si>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</si>
  <si>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</si>
  <si>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</si>
  <si>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</si>
  <si>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</si>
  <si>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</si>
  <si>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</si>
  <si>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</si>
  <si>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</si>
  <si>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</si>
  <si>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</si>
  <si>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</si>
  <si>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</si>
  <si>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</si>
  <si>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</si>
  <si>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</si>
  <si>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</si>
  <si>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</si>
  <si>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</si>
  <si>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</si>
  <si>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</si>
  <si>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</si>
  <si>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</si>
  <si>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</si>
  <si>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</si>
  <si>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</si>
  <si>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</si>
  <si>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</si>
  <si>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</si>
  <si>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</si>
  <si>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</si>
  <si>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</si>
  <si>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</si>
  <si>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</si>
  <si>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</si>
  <si>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</si>
  <si>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</si>
  <si>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</si>
  <si>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</si>
  <si>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</si>
  <si>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</si>
  <si>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</si>
  <si>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</si>
  <si>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</si>
  <si>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</si>
  <si>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</si>
  <si>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</si>
  <si>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</si>
  <si>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</si>
  <si>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</si>
  <si>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</si>
  <si>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</si>
  <si>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</si>
  <si>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</si>
  <si>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</si>
  <si>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</si>
  <si>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</si>
  <si>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</si>
  <si>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</si>
  <si>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</si>
  <si>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</si>
  <si>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</si>
  <si>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</si>
  <si>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</si>
  <si>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</si>
  <si>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</si>
  <si>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</si>
  <si>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</si>
  <si>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</si>
  <si>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</si>
  <si>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</si>
  <si>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</si>
  <si>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</si>
  <si>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</si>
  <si>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</si>
  <si>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</si>
  <si>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</si>
  <si>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</si>
  <si>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</si>
  <si>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</si>
  <si>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</si>
  <si>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</si>
  <si>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</si>
  <si>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</si>
  <si>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</si>
  <si>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</si>
  <si>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</si>
  <si>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</si>
  <si>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</si>
  <si>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</si>
  <si>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</si>
  <si>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</si>
  <si>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</si>
  <si>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</si>
  <si>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</si>
  <si>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</si>
  <si>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</si>
  <si>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</si>
  <si>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</si>
  <si>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</si>
  <si>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</si>
  <si>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</si>
  <si>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</si>
  <si>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</si>
  <si>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</si>
  <si>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</si>
  <si>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</si>
  <si>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</si>
  <si>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</si>
  <si>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</si>
  <si>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</si>
  <si>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</si>
  <si>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</si>
  <si>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</si>
  <si>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</si>
  <si>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</si>
  <si>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</si>
  <si>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</si>
  <si>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</si>
  <si>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</si>
  <si>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</si>
  <si>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</si>
  <si>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</si>
  <si>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Khalifa University</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</si>
  <si>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</si>
  <si>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</si>
  <si>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</si>
  <si>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</si>
  <si>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</si>
  <si>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</si>
  <si>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</si>
  <si>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</si>
  <si>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</si>
  <si>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</si>
  <si>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</si>
  <si>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</si>
  <si>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</si>
  <si>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</si>
  <si>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</si>
  <si>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</si>
  <si>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</si>
  <si>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</si>
  <si>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</si>
  <si>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</si>
  <si>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</si>
  <si>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</si>
  <si>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</si>
  <si>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</si>
  <si>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</si>
  <si>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</si>
  <si>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</si>
  <si>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</si>
  <si>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</si>
  <si>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</si>
  <si>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</si>
  <si>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</si>
  <si>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</si>
  <si>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</si>
  <si>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</si>
  <si>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</si>
  <si>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</si>
  <si>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</si>
  <si>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</si>
  <si>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</si>
  <si>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</si>
  <si>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</si>
  <si>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</si>
  <si>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</si>
  <si>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</si>
  <si>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</si>
  <si>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</si>
  <si>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</si>
  <si>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</si>
  <si>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</si>
  <si>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</si>
  <si>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</si>
  <si>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</si>
  <si>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</si>
  <si>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</si>
  <si>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</si>
  <si>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</si>
  <si>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</si>
  <si>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</si>
  <si>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</si>
  <si>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</si>
  <si>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</si>
  <si>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</si>
  <si>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</si>
  <si>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</si>
  <si>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</si>
  <si>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</si>
  <si>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</si>
  <si>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</si>
  <si>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</si>
  <si>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</si>
  <si>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</si>
  <si>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</si>
  <si>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</si>
  <si>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</si>
  <si>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</si>
  <si>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</si>
  <si>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</si>
  <si>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</si>
  <si>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</si>
  <si>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</si>
  <si>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</si>
  <si>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</si>
  <si>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</si>
  <si>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</si>
  <si>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</si>
  <si>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</si>
  <si>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</si>
  <si>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</si>
  <si>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</si>
  <si>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</si>
  <si>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</si>
  <si>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</si>
  <si>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</si>
  <si>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</si>
  <si>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</si>
  <si>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</si>
  <si>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</si>
  <si>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</si>
  <si>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</si>
  <si>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</si>
  <si>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</si>
  <si>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</si>
  <si>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</si>
  <si>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</si>
  <si>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</si>
  <si>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</si>
  <si>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</si>
  <si>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</si>
  <si>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</si>
  <si>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</si>
  <si>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</si>
  <si>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</si>
  <si>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</si>
  <si>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</si>
  <si>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</si>
  <si>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</si>
  <si>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</si>
  <si>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</si>
  <si>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</si>
  <si>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</si>
  <si>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</si>
  <si>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</si>
  <si>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</si>
  <si>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</si>
  <si>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</si>
  <si>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</si>
  <si>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</si>
  <si>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</si>
  <si>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</si>
  <si>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</si>
  <si>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</si>
  <si>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</si>
  <si>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</si>
  <si>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</si>
  <si>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</si>
  <si>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</si>
  <si>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</si>
  <si>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</si>
  <si>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</si>
  <si>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</si>
  <si>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</si>
  <si>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</si>
  <si>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</si>
  <si>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</si>
  <si>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</si>
  <si>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</si>
  <si>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</si>
  <si>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</si>
  <si>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</si>
  <si>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</si>
  <si>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</si>
  <si>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</si>
  <si>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</si>
  <si>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</si>
  <si>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</si>
  <si>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</si>
  <si>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</si>
  <si>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</si>
  <si>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</si>
  <si>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</si>
  <si>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</si>
  <si>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</si>
  <si>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</si>
  <si>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</si>
  <si>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</si>
  <si>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</si>
  <si>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</si>
  <si>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</si>
  <si>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</si>
  <si>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</si>
  <si>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</si>
  <si>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</si>
  <si>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</si>
  <si>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</si>
  <si>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</si>
  <si>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</si>
  <si>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</si>
  <si>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</si>
  <si>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</si>
  <si>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</si>
  <si>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</si>
  <si>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</si>
  <si>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</si>
  <si>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</si>
  <si>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</si>
  <si>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</si>
  <si>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</si>
  <si>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</si>
  <si>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</si>
  <si>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</si>
  <si>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</si>
  <si>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</si>
  <si>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</si>
  <si>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</si>
  <si>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</si>
  <si>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</si>
  <si>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</si>
  <si>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</si>
  <si>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</si>
  <si>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</si>
  <si>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</si>
  <si>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</si>
  <si>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</si>
  <si>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</si>
  <si>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</si>
  <si>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</si>
  <si>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</si>
  <si>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</si>
  <si>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</si>
  <si>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</si>
  <si>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</si>
  <si>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</si>
  <si>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</si>
  <si>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</si>
  <si>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</si>
  <si>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</si>
  <si>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</si>
  <si>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</si>
  <si>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</si>
  <si>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</si>
  <si>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</si>
  <si>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</si>
  <si>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</si>
  <si>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</si>
  <si>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</si>
  <si>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</si>
  <si>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</si>
  <si>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</si>
  <si>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</si>
  <si>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</si>
  <si>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</si>
  <si>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</si>
  <si>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</si>
  <si>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</si>
  <si>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</si>
  <si>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</si>
  <si>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</si>
  <si>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</si>
  <si>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</si>
  <si>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</si>
  <si>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</si>
  <si>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</si>
  <si>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</si>
  <si>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</si>
  <si>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</si>
  <si>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</si>
  <si>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</si>
  <si>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</si>
  <si>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</si>
  <si>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</si>
  <si>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</si>
  <si>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</si>
  <si>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</si>
  <si>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</si>
  <si>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</si>
  <si>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</si>
  <si>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</si>
  <si>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</si>
  <si>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</si>
  <si>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</si>
  <si>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</si>
  <si>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</si>
  <si>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</si>
  <si>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</si>
  <si>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</si>
  <si>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</si>
  <si>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</si>
  <si>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</si>
  <si>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</si>
  <si>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</si>
  <si>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</si>
  <si>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</si>
  <si>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</si>
  <si>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</si>
  <si>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</si>
  <si>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</si>
  <si>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</si>
  <si>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</si>
  <si>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</si>
  <si>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</si>
  <si>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</si>
  <si>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</si>
  <si>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</si>
  <si>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</si>
  <si>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</si>
  <si>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</si>
  <si>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</si>
  <si>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</si>
  <si>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</si>
  <si>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</si>
  <si>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</si>
  <si>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</si>
  <si>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</si>
  <si>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</si>
  <si>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</si>
  <si>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</si>
  <si>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</si>
  <si>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</si>
  <si>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</si>
  <si>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</si>
  <si>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</si>
  <si>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</si>
  <si>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</si>
  <si>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</si>
  <si>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</si>
  <si>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</si>
  <si>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</si>
  <si>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</si>
  <si>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</si>
  <si>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</si>
  <si>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</si>
  <si>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</si>
  <si>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</si>
  <si>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</si>
  <si>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</si>
  <si>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</si>
  <si>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</si>
  <si>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</si>
  <si>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</si>
  <si>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</si>
  <si>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</si>
  <si>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</si>
  <si>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</si>
  <si>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</si>
  <si>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</si>
  <si>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</si>
  <si>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</si>
  <si>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</si>
  <si>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</si>
  <si>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</si>
  <si>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</si>
  <si>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</si>
  <si>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</si>
  <si>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</si>
  <si>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</si>
  <si>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</si>
  <si>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</si>
  <si>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</si>
  <si>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</si>
  <si>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</si>
  <si>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</si>
  <si>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</si>
  <si>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</si>
  <si>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</si>
  <si>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</si>
  <si>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</si>
  <si>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</si>
  <si>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</si>
  <si>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</si>
  <si>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</si>
  <si>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</si>
  <si>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</si>
  <si>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</si>
  <si>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</si>
  <si>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</si>
  <si>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</si>
  <si>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</si>
  <si>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</si>
  <si>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</si>
  <si>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</si>
  <si>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</si>
  <si>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</si>
  <si>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</si>
  <si>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</si>
  <si>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</si>
  <si>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</si>
  <si>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</si>
  <si>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</si>
  <si>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</si>
  <si>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</si>
  <si>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</si>
  <si>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</si>
  <si>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</si>
  <si>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</si>
  <si>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</si>
  <si>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</si>
  <si>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</si>
  <si>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</si>
  <si>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</si>
  <si>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</si>
  <si>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</si>
  <si>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</si>
  <si>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</si>
  <si>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</si>
  <si>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</si>
  <si>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</si>
  <si>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</si>
  <si>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</si>
  <si>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</si>
  <si>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</si>
  <si>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</si>
  <si>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</si>
  <si>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</si>
  <si>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</si>
  <si>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</si>
  <si>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</si>
  <si>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</si>
  <si>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</si>
  <si>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</si>
  <si>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</si>
  <si>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</si>
  <si>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</si>
  <si>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</si>
  <si>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</si>
  <si>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</si>
  <si>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</si>
  <si>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</si>
  <si>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</si>
  <si>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</si>
  <si>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</si>
  <si>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</si>
  <si>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</si>
  <si>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</si>
  <si>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</si>
  <si>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</si>
  <si>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</si>
  <si>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</si>
  <si>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</si>
  <si>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</si>
  <si>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</si>
  <si>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</si>
  <si>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</si>
  <si>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</si>
  <si>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</si>
  <si>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</si>
  <si>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</si>
  <si>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</si>
  <si>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</si>
  <si>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</si>
  <si>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</si>
  <si>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</si>
  <si>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</si>
  <si>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</si>
  <si>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</si>
  <si>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</si>
  <si>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</si>
  <si>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</si>
  <si>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</si>
  <si>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</si>
  <si>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</si>
  <si>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</si>
  <si>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</si>
  <si>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</si>
  <si>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</si>
  <si>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</si>
  <si>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</si>
  <si>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</si>
  <si>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</si>
  <si>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</si>
  <si>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</si>
  <si>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</si>
  <si>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</si>
  <si>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</si>
  <si>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</si>
  <si>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</si>
  <si>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</si>
  <si>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</si>
  <si>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</si>
  <si>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</si>
  <si>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</si>
  <si>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</si>
  <si>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</si>
  <si>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</si>
  <si>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</si>
  <si>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</si>
  <si>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</si>
  <si>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</si>
  <si>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</si>
  <si>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</si>
  <si>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</si>
  <si>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</si>
  <si>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</si>
  <si>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</si>
  <si>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</si>
  <si>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</si>
  <si>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</si>
  <si>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</si>
  <si>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</si>
  <si>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</si>
  <si>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</si>
  <si>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</si>
  <si>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</si>
  <si>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</si>
  <si>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</si>
  <si>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</si>
  <si>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</si>
  <si>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</si>
  <si>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</si>
  <si>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</si>
  <si>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</si>
  <si>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</si>
  <si>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</si>
  <si>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</si>
  <si>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</si>
  <si>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</si>
  <si>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</si>
  <si>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</si>
  <si>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</si>
  <si>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</si>
  <si>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</si>
  <si>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</si>
  <si>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</si>
  <si>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</si>
  <si>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</si>
  <si>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</si>
  <si>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</si>
  <si>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</si>
  <si>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</si>
  <si>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</si>
  <si>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</si>
  <si>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</si>
  <si>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</si>
  <si>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</si>
  <si>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</si>
  <si>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</si>
  <si>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</si>
  <si>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</si>
  <si>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</si>
  <si>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</si>
  <si>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</si>
  <si>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</si>
  <si>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</si>
  <si>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</si>
  <si>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</si>
  <si>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</si>
  <si>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</si>
  <si>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</si>
  <si>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</si>
  <si>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</si>
  <si>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</si>
  <si>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</si>
  <si>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</si>
  <si>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</si>
  <si>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</si>
  <si>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</si>
  <si>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</si>
  <si>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</si>
  <si>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</si>
  <si>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</si>
  <si>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</si>
  <si>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</si>
  <si>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</si>
  <si>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</si>
  <si>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</si>
  <si>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</si>
  <si>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</si>
  <si>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</si>
  <si>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</si>
  <si>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</si>
  <si>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</si>
  <si>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</si>
  <si>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</si>
  <si>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</si>
  <si>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</si>
  <si>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</si>
  <si>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</si>
  <si>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</si>
  <si>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</si>
  <si>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</si>
  <si>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</si>
  <si>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</si>
  <si>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</si>
  <si>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</si>
  <si>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</si>
  <si>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</si>
  <si>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</si>
  <si>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</si>
  <si>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</si>
  <si>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</si>
  <si>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</si>
  <si>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</si>
  <si>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</si>
  <si>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</si>
  <si>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</si>
  <si>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</si>
  <si>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</si>
  <si>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</si>
  <si>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</si>
  <si>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</si>
  <si>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</si>
  <si>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</si>
  <si>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</si>
  <si>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</si>
  <si>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</si>
  <si>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</si>
  <si>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</si>
  <si>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</si>
  <si>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</si>
  <si>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</si>
  <si>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</si>
  <si>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</si>
  <si>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</si>
  <si>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</si>
  <si>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</si>
  <si>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</si>
  <si>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</si>
  <si>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</si>
  <si>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</si>
  <si>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</si>
  <si>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</si>
  <si>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</si>
  <si>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</si>
  <si>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</si>
  <si>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</si>
  <si>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</si>
  <si>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</si>
  <si>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</si>
  <si>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</si>
  <si>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</si>
  <si>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</si>
  <si>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</si>
  <si>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</si>
  <si>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</si>
  <si>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</si>
  <si>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</si>
  <si>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</si>
  <si>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</si>
  <si>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</si>
  <si>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</si>
  <si>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</si>
  <si>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</si>
  <si>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</si>
  <si>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</si>
  <si>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</si>
  <si>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</si>
  <si>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</si>
  <si>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</si>
  <si>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</si>
  <si>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</si>
  <si>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</si>
  <si>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</si>
  <si>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</si>
  <si>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</si>
  <si>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</si>
  <si>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</si>
  <si>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</si>
  <si>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</si>
  <si>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</si>
  <si>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</si>
  <si>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</si>
  <si>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</si>
  <si>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</si>
  <si>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</si>
  <si>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</si>
  <si>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</si>
  <si>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</si>
  <si>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</si>
  <si>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</si>
  <si>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</si>
  <si>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</si>
  <si>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</si>
  <si>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</si>
  <si>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</si>
  <si>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</si>
  <si>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</si>
  <si>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</si>
  <si>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</si>
  <si>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</si>
  <si>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</si>
  <si>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</si>
  <si>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</si>
  <si>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</si>
  <si>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</si>
  <si>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</si>
  <si>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</si>
  <si>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</si>
  <si>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</si>
  <si>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</si>
  <si>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</si>
  <si>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</si>
  <si>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</si>
  <si>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</si>
  <si>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</si>
  <si>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</si>
  <si>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</si>
  <si>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</si>
  <si>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</si>
  <si>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</si>
  <si>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</si>
  <si>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</si>
  <si>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</si>
  <si>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</si>
  <si>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</si>
  <si>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</si>
  <si>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</si>
  <si>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</si>
  <si>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</si>
  <si>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</si>
  <si>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</si>
  <si>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</si>
  <si>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</si>
  <si>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</si>
  <si>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</si>
  <si>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</si>
  <si>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</si>
  <si>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</si>
  <si>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</si>
  <si>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</si>
  <si>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</si>
  <si>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</si>
  <si>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</si>
  <si>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</si>
  <si>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</si>
  <si>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</si>
  <si>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</si>
  <si>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</si>
  <si>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</si>
  <si>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</si>
  <si>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</si>
  <si>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</si>
  <si>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</si>
  <si>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</si>
  <si>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</si>
  <si>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</si>
  <si>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</si>
  <si>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</si>
  <si>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</si>
  <si>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</si>
  <si>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</si>
  <si>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</si>
  <si>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</si>
  <si>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</si>
  <si>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</si>
  <si>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</si>
  <si>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</si>
  <si>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</si>
  <si>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</si>
  <si>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</si>
  <si>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</si>
  <si>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</si>
  <si>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</si>
  <si>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</si>
  <si>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</si>
  <si>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</si>
  <si>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</si>
  <si>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</si>
  <si>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</si>
  <si>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</si>
  <si>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</si>
  <si>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</si>
  <si>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</si>
  <si>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</si>
  <si>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</si>
  <si>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</si>
  <si>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</si>
  <si>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</si>
  <si>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</si>
  <si>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</si>
  <si>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</si>
  <si>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</si>
  <si>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</si>
  <si>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</si>
  <si>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</si>
  <si>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</si>
  <si>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</si>
  <si>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</si>
  <si>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</si>
  <si>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</si>
  <si>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</si>
  <si>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</si>
  <si>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</si>
  <si>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</si>
  <si>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</si>
  <si>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</si>
  <si>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</si>
  <si>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</si>
  <si>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</si>
  <si>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</si>
  <si>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</si>
  <si>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</si>
  <si>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</si>
  <si>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</si>
  <si>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</si>
  <si>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</si>
  <si>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</si>
  <si>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</si>
  <si>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</si>
  <si>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</si>
  <si>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</si>
  <si>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</si>
  <si>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</si>
  <si>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</si>
  <si>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</si>
  <si>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</si>
  <si>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</si>
  <si>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</si>
  <si>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</si>
  <si>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</si>
  <si>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</si>
  <si>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</si>
  <si>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</si>
  <si>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</si>
  <si>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</si>
  <si>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</si>
  <si>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</si>
  <si>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</si>
  <si>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</si>
  <si>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</si>
  <si>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</si>
  <si>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</si>
  <si>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</si>
  <si>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</si>
  <si>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</si>
  <si>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</si>
  <si>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</si>
  <si>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</si>
  <si>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</si>
  <si>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</si>
  <si>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</si>
  <si>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</si>
  <si>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</si>
  <si>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</si>
  <si>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</si>
  <si>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</si>
  <si>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</si>
  <si>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</si>
  <si>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</si>
  <si>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</si>
  <si>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</si>
  <si>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</si>
  <si>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</si>
  <si>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</si>
  <si>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</si>
  <si>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</si>
  <si>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</si>
  <si>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</si>
  <si>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</si>
  <si>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</si>
  <si>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</si>
  <si>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</si>
  <si>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</si>
  <si>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</si>
  <si>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</si>
  <si>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</si>
  <si>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</si>
  <si>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</si>
  <si>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</si>
  <si>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</si>
  <si>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</si>
  <si>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</si>
  <si>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</si>
  <si>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</si>
  <si>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</si>
  <si>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</si>
  <si>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</si>
  <si>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</si>
  <si>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</si>
  <si>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</si>
  <si>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</si>
  <si>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</si>
  <si>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</si>
  <si>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</si>
  <si>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</si>
  <si>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</si>
  <si>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</si>
  <si>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</si>
  <si>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</si>
  <si>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</si>
  <si>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</si>
  <si>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</si>
  <si>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</si>
  <si>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</si>
  <si>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</si>
  <si>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</si>
  <si>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</si>
  <si>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</si>
  <si>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</si>
  <si>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</si>
  <si>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</si>
  <si>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</si>
  <si>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</si>
  <si>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</si>
  <si>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</si>
  <si>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</si>
  <si>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</si>
  <si>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</si>
  <si>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</si>
  <si>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</si>
  <si>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</si>
  <si>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</si>
  <si>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</si>
  <si>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</si>
  <si>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</si>
  <si>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</si>
  <si>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</si>
  <si>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</si>
  <si>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</si>
  <si>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</si>
  <si>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</si>
  <si>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</si>
  <si>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</si>
  <si>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</si>
  <si>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</si>
  <si>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</si>
  <si>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</si>
  <si>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</si>
  <si>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</si>
  <si>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</si>
  <si>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</si>
  <si>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</si>
  <si>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</si>
  <si>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</si>
  <si>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</si>
  <si>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</si>
  <si>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</si>
  <si>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</si>
  <si>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</si>
  <si>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</si>
  <si>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</si>
  <si>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</si>
  <si>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</si>
  <si>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</si>
  <si>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</si>
  <si>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</si>
  <si>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</si>
  <si>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</si>
  <si>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</si>
  <si>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</si>
  <si>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</si>
  <si>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</si>
  <si>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</si>
  <si>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</si>
  <si>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</si>
  <si>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</si>
  <si>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</si>
  <si>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</si>
  <si>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</si>
  <si>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</si>
  <si>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</si>
  <si>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</si>
  <si>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</si>
  <si>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</si>
  <si>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</si>
  <si>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</si>
  <si>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</si>
  <si>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</si>
  <si>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</si>
  <si>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</si>
  <si>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</si>
  <si>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</si>
  <si>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</si>
  <si>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</si>
  <si>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</si>
  <si>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</si>
  <si>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</si>
  <si>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</si>
  <si>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</si>
  <si>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</si>
  <si>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</si>
  <si>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</si>
  <si>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</si>
  <si>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</si>
  <si>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</si>
  <si>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</si>
  <si>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</si>
  <si>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</si>
  <si>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</si>
  <si>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</si>
  <si>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</si>
  <si>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</si>
  <si>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</si>
  <si>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</si>
  <si>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</si>
  <si>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</si>
  <si>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</si>
  <si>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</si>
  <si>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</si>
  <si>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</si>
  <si>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</si>
  <si>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</si>
  <si>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</si>
  <si>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</si>
  <si>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</si>
  <si>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</si>
  <si>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</si>
  <si>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</si>
  <si>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</si>
  <si>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</si>
  <si>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</si>
  <si>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</si>
  <si>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</si>
  <si>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</si>
  <si>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</si>
  <si>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</si>
  <si>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</si>
  <si>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</si>
  <si>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</si>
  <si>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</si>
  <si>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</si>
  <si>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</si>
  <si>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</si>
  <si>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</si>
  <si>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</si>
  <si>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</si>
  <si>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</si>
  <si>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</si>
  <si>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</si>
  <si>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</si>
  <si>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</si>
  <si>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</si>
  <si>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</si>
  <si>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</si>
  <si>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</si>
  <si>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</si>
  <si>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</si>
  <si>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</si>
  <si>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</si>
  <si>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</si>
  <si>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</si>
  <si>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</si>
  <si>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</si>
  <si>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</si>
  <si>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</si>
  <si>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</si>
  <si>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</si>
  <si>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</si>
  <si>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</si>
  <si>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</si>
  <si>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</si>
  <si>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</si>
  <si>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</si>
  <si>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</si>
  <si>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</si>
  <si>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</si>
  <si>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</si>
  <si>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</si>
  <si>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</si>
  <si>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</si>
  <si>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</si>
  <si>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</si>
  <si>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</si>
  <si>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</si>
  <si>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</si>
  <si>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</si>
  <si>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</si>
  <si>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</si>
  <si>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</si>
  <si>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</si>
  <si>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</si>
  <si>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</si>
  <si>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</si>
  <si>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</si>
  <si>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</si>
  <si>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</si>
  <si>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</si>
  <si>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</si>
  <si>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</si>
  <si>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</si>
  <si>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</si>
  <si>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</si>
  <si>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</si>
  <si>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</si>
  <si>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</si>
  <si>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</si>
  <si>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</si>
  <si>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</si>
  <si>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</si>
  <si>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</si>
  <si>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</si>
  <si>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</si>
  <si>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</si>
  <si>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</si>
  <si>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</si>
  <si>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</si>
  <si>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</si>
  <si>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</si>
  <si>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</si>
  <si>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</si>
  <si>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</si>
  <si>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</si>
  <si>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</si>
  <si>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</si>
  <si>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</si>
  <si>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</si>
  <si>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</si>
  <si>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</si>
  <si>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</si>
  <si>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</si>
  <si>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</si>
  <si>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</si>
  <si>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</si>
  <si>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</si>
  <si>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</si>
  <si>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</si>
  <si>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</si>
  <si>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</si>
  <si>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</si>
  <si>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</si>
  <si>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</si>
  <si>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</si>
  <si>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</si>
  <si>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</si>
  <si>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</si>
  <si>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</si>
  <si>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</si>
  <si>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</si>
  <si>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</si>
  <si>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</si>
  <si>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</si>
  <si>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</si>
  <si>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</si>
  <si>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</si>
  <si>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</si>
  <si>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</si>
  <si>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</si>
  <si>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</si>
  <si>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</si>
  <si>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</si>
  <si>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</si>
  <si>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</si>
  <si>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</si>
  <si>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</si>
  <si>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</si>
  <si>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</si>
  <si>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</si>
  <si>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</si>
  <si>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</si>
  <si>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</si>
  <si>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</si>
  <si>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</si>
  <si>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</si>
  <si>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</si>
  <si>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</si>
  <si>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</si>
  <si>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</si>
  <si>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</si>
  <si>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</si>
  <si>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</si>
  <si>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</si>
  <si>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</si>
  <si>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</si>
  <si>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</si>
  <si>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</si>
  <si>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</si>
  <si>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</si>
  <si>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</si>
  <si>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</si>
  <si>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</si>
  <si>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</si>
  <si>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</si>
  <si>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</si>
  <si>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</si>
  <si>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</si>
  <si>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</si>
  <si>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</si>
  <si>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</si>
  <si>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</si>
  <si>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</si>
  <si>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</si>
  <si>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</si>
  <si>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</si>
  <si>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</si>
  <si>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</si>
  <si>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</si>
  <si>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</si>
  <si>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</si>
  <si>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</si>
  <si>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</si>
  <si>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</si>
  <si>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</si>
  <si>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</si>
  <si>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</si>
  <si>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</si>
  <si>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</si>
  <si>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</si>
  <si>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</si>
  <si>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</si>
  <si>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</si>
  <si>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</si>
  <si>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</si>
  <si>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</si>
  <si>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</si>
  <si>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</si>
  <si>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</si>
  <si>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</si>
  <si>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</si>
  <si>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</si>
  <si>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</si>
  <si>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</si>
  <si>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</si>
  <si>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</si>
  <si>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</si>
  <si>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</si>
  <si>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</si>
  <si>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</si>
  <si>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</si>
  <si>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</si>
  <si>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</si>
  <si>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</si>
  <si>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</si>
  <si>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</si>
  <si>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</si>
  <si>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</si>
  <si>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</si>
  <si>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</si>
  <si>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</si>
  <si>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</si>
  <si>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</si>
  <si>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</si>
  <si>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</si>
  <si>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</si>
  <si>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</si>
  <si>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</si>
  <si>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</si>
  <si>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</si>
  <si>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</si>
  <si>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</si>
  <si>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</si>
  <si>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</si>
  <si>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</si>
  <si>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</si>
  <si>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</si>
  <si>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</si>
  <si>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</si>
  <si>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</si>
  <si>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</si>
  <si>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</si>
  <si>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</si>
  <si>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</si>
  <si>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</si>
  <si>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</si>
  <si>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</si>
  <si>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</si>
  <si>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</si>
  <si>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</si>
  <si>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</si>
  <si>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</si>
  <si>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</si>
  <si>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</si>
  <si>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</si>
  <si>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</si>
  <si>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</si>
  <si>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</si>
  <si>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</si>
  <si>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</si>
  <si>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</si>
  <si>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</si>
  <si>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</si>
  <si>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</si>
  <si>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</si>
  <si>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</si>
  <si>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</si>
  <si>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</si>
  <si>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</si>
  <si>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</si>
  <si>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</si>
  <si>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</si>
  <si>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</si>
  <si>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</si>
  <si>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</si>
  <si>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</si>
  <si>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</si>
  <si>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</si>
  <si>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</si>
  <si>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</si>
  <si>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</si>
  <si>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</si>
  <si>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</si>
  <si>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</si>
  <si>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</si>
  <si>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</si>
  <si>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</si>
  <si>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</si>
  <si>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</si>
  <si>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</si>
  <si>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</si>
  <si>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</si>
  <si>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</si>
  <si>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</si>
  <si>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</si>
  <si>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</si>
  <si>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</si>
  <si>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</si>
  <si>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</si>
  <si>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</si>
  <si>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</si>
  <si>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</si>
  <si>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</si>
  <si>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</si>
  <si>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</si>
  <si>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</si>
  <si>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</si>
  <si>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</si>
  <si>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</si>
  <si>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</si>
  <si>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</si>
  <si>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</si>
  <si>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</si>
  <si>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</si>
  <si>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</si>
  <si>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</si>
  <si>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</si>
  <si>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</si>
  <si>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</si>
  <si>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</si>
  <si>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</si>
  <si>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</si>
  <si>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</si>
  <si>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</si>
  <si>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</si>
  <si>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</si>
  <si>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</si>
  <si>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</si>
  <si>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</si>
  <si>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</si>
  <si>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</si>
  <si>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</si>
  <si>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</si>
  <si>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</si>
  <si>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</si>
  <si>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</si>
  <si>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</si>
  <si>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</si>
  <si>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</si>
  <si>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</si>
  <si>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</si>
  <si>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</si>
  <si>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</si>
  <si>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</si>
  <si>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</si>
  <si>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</si>
  <si>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</si>
  <si>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</si>
  <si>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</si>
  <si>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</si>
  <si>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</si>
  <si>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</si>
  <si>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</si>
  <si>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</si>
  <si>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</si>
  <si>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</si>
  <si>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</si>
  <si>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</si>
  <si>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</si>
  <si>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</si>
  <si>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</si>
  <si>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</si>
  <si>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</si>
  <si>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</si>
  <si>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</si>
  <si>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</si>
  <si>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</si>
  <si>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</si>
  <si>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</si>
  <si>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</si>
  <si>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</si>
  <si>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</si>
  <si>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</si>
  <si>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</si>
  <si>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</si>
  <si>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</si>
  <si>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</si>
  <si>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</si>
  <si>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</si>
  <si>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</si>
  <si>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</si>
  <si>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</si>
  <si>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</si>
  <si>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</si>
  <si>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</si>
  <si>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</si>
  <si>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</si>
  <si>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</si>
  <si>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</si>
  <si>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</si>
  <si>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</si>
  <si>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</si>
  <si>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</si>
  <si>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</si>
  <si>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</si>
  <si>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</si>
  <si>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</si>
  <si>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</si>
  <si>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</si>
  <si>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</si>
  <si>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</si>
  <si>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</si>
  <si>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</si>
  <si>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</si>
  <si>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</si>
  <si>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</si>
  <si>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</si>
  <si>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</si>
  <si>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</si>
  <si>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</si>
  <si>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</si>
  <si>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</si>
  <si>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</si>
  <si>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</si>
  <si>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</si>
  <si>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</si>
  <si>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</si>
  <si>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</si>
  <si>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</si>
  <si>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</si>
  <si>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</si>
  <si>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</si>
  <si>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</si>
  <si>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</si>
  <si>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</si>
  <si>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</si>
  <si>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</si>
  <si>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</si>
  <si>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</si>
  <si>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</si>
  <si>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</si>
  <si>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</si>
  <si>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</si>
  <si>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</si>
  <si>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</si>
  <si>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</si>
  <si>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</si>
  <si>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</si>
  <si>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</si>
  <si>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</si>
  <si>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</si>
  <si>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</si>
  <si>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</si>
  <si>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</si>
  <si>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</si>
  <si>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</si>
  <si>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</si>
  <si>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</si>
  <si>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</si>
  <si>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</si>
  <si>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</si>
  <si>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</si>
  <si>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</si>
  <si>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</si>
  <si>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</si>
  <si>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</si>
  <si>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</si>
  <si>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</si>
  <si>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</si>
  <si>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</si>
  <si>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</si>
  <si>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</si>
  <si>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</si>
  <si>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</si>
  <si>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</si>
  <si>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</si>
  <si>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</si>
  <si>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</si>
  <si>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</si>
  <si>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</si>
  <si>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</si>
  <si>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</si>
  <si>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</si>
  <si>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</si>
  <si>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</si>
  <si>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</si>
  <si>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</si>
  <si>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</si>
  <si>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</si>
  <si>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</si>
  <si>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</si>
  <si>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</si>
  <si>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</si>
  <si>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</si>
  <si>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</si>
  <si>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</si>
  <si>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</si>
  <si>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</si>
  <si>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</si>
  <si>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</si>
  <si>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</si>
  <si>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</si>
  <si>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</si>
  <si>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</si>
  <si>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</si>
  <si>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</si>
  <si>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</si>
  <si>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</si>
  <si>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</si>
  <si>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</si>
  <si>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</si>
  <si>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</si>
  <si>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</si>
  <si>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</si>
  <si>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</si>
  <si>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</si>
  <si>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</si>
  <si>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</si>
  <si>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</si>
  <si>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</si>
  <si>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</si>
  <si>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</si>
  <si>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</si>
  <si>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</si>
  <si>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</si>
  <si>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</si>
  <si>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</si>
  <si>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</si>
  <si>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</si>
  <si>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</si>
  <si>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</si>
  <si>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</si>
  <si>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</si>
  <si>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</si>
  <si>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</si>
  <si>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</si>
  <si>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</si>
  <si>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</si>
  <si>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</si>
  <si>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</si>
  <si>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</si>
  <si>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</si>
  <si>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</si>
  <si>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</si>
  <si>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</si>
  <si>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</si>
  <si>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</si>
  <si>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</si>
  <si>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</si>
  <si>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</si>
  <si>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</si>
  <si>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</si>
  <si>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</si>
  <si>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</si>
  <si>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</si>
  <si>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</si>
  <si>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</si>
  <si>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</si>
  <si>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</si>
  <si>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</si>
  <si>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</si>
  <si>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</si>
  <si>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</si>
  <si>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</si>
  <si>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</si>
  <si>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</si>
  <si>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</si>
  <si>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</si>
  <si>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</si>
  <si>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</si>
  <si>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</si>
  <si>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</si>
  <si>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</si>
  <si>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</si>
  <si>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</si>
  <si>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</si>
  <si>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</si>
  <si>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</si>
  <si>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</si>
  <si>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</si>
  <si>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</si>
  <si>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SP-250xxx_SA108_Agenda_v1</t>
  </si>
  <si>
    <t>3GPP SA voting list for 3GPPSA#108</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</si>
  <si>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</si>
  <si>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</si>
  <si>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</si>
  <si>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</si>
  <si>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</si>
  <si>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</si>
  <si>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</si>
  <si>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</si>
  <si>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</si>
  <si>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</si>
  <si>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</si>
  <si>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</si>
  <si>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</si>
  <si>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</si>
  <si>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</si>
  <si>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</si>
  <si>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</si>
  <si>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</si>
  <si>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</si>
  <si>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</si>
  <si>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</si>
  <si>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</si>
  <si>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</si>
  <si>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</si>
  <si>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</si>
  <si>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</si>
  <si>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</si>
  <si>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</si>
  <si>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</si>
  <si>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</si>
  <si>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</si>
  <si>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</si>
  <si>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</si>
  <si>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</si>
  <si>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</si>
  <si>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</si>
  <si>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</si>
  <si>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</si>
  <si>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</si>
  <si>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</si>
  <si>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</si>
  <si>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</si>
  <si>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</si>
  <si>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</si>
  <si>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</si>
  <si>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</si>
  <si>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</si>
  <si>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</si>
  <si>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</si>
  <si>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</si>
  <si>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</si>
  <si>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</si>
  <si>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</si>
  <si>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</si>
  <si>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</si>
  <si>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</si>
  <si>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</si>
  <si>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</si>
  <si>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</si>
  <si>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</si>
  <si>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</si>
  <si>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</si>
  <si>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</si>
  <si>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</si>
  <si>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</si>
  <si>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</si>
  <si>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</si>
  <si>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</si>
  <si>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</si>
  <si>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</si>
  <si>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</si>
  <si>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</si>
  <si>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</si>
  <si>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</si>
  <si>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</si>
  <si>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</si>
  <si>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</si>
  <si>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</si>
  <si>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</si>
  <si>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</si>
  <si>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</si>
  <si>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</si>
  <si>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</si>
  <si>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</si>
  <si>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</si>
  <si>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</si>
  <si>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</si>
  <si>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</si>
  <si>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</si>
  <si>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</si>
  <si>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</si>
  <si>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</si>
  <si>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</si>
  <si>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</si>
  <si>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</si>
  <si>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</si>
  <si>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</si>
  <si>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</si>
  <si>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</si>
  <si>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</si>
  <si>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</si>
  <si>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</si>
  <si>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</si>
  <si>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</si>
  <si>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</si>
  <si>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</si>
  <si>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</si>
  <si>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</si>
  <si>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</si>
  <si>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</si>
  <si>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</si>
  <si>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</si>
  <si>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</si>
  <si>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</si>
  <si>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</si>
  <si>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</si>
  <si>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</si>
  <si>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</si>
  <si>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</si>
  <si>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</si>
  <si>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</si>
  <si>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</si>
  <si>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</si>
  <si>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</si>
  <si>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</si>
  <si>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</si>
  <si>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</si>
  <si>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</si>
  <si>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</si>
  <si>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</si>
  <si>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</si>
  <si>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</si>
  <si>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</si>
  <si>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</si>
  <si>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</si>
  <si>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</si>
  <si>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</si>
  <si>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</si>
  <si>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</si>
  <si>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</si>
  <si>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</si>
  <si>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</si>
  <si>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</si>
  <si>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</si>
  <si>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</si>
  <si>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</si>
  <si>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</si>
  <si>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</si>
  <si>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</si>
  <si>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</si>
  <si>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</si>
  <si>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</si>
  <si>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</si>
  <si>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</si>
  <si>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</si>
  <si>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</si>
  <si>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</si>
  <si>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</si>
  <si>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</si>
  <si>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</si>
  <si>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</si>
  <si>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</si>
  <si>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</si>
  <si>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</si>
  <si>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</si>
  <si>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</si>
  <si>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</si>
  <si>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</si>
  <si>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</si>
  <si>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</si>
  <si>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</si>
  <si>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</si>
  <si>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</si>
  <si>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</si>
  <si>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</si>
  <si>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</si>
  <si>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</si>
  <si>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</si>
  <si>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</si>
  <si>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</si>
  <si>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</si>
  <si>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</si>
  <si>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</si>
  <si>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</si>
  <si>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</si>
  <si>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</si>
  <si>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</si>
  <si>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</si>
  <si>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</si>
  <si>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</si>
  <si>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</si>
  <si>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</si>
  <si>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</si>
  <si>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</si>
  <si>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</si>
  <si>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</si>
  <si>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</si>
  <si>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</si>
  <si>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</si>
  <si>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</si>
  <si>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</si>
  <si>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</si>
  <si>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</si>
  <si>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</si>
  <si>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</si>
  <si>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</si>
  <si>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</si>
  <si>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</si>
  <si>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</si>
  <si>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</si>
  <si>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</si>
  <si>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</si>
  <si>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</si>
  <si>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</si>
  <si>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</si>
  <si>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</si>
  <si>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</si>
  <si>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</si>
  <si>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</si>
  <si>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</si>
  <si>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</si>
  <si>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</si>
  <si>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</si>
  <si>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</si>
  <si>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</si>
  <si>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</si>
  <si>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</si>
  <si>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</si>
  <si>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</si>
  <si>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</si>
  <si>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</si>
  <si>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</si>
  <si>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</si>
  <si>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</si>
  <si>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</si>
  <si>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</si>
  <si>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</si>
  <si>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</si>
  <si>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</si>
  <si>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</si>
  <si>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</si>
  <si>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</si>
  <si>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</si>
  <si>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</si>
  <si>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</si>
  <si>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</si>
  <si>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</si>
  <si>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</si>
  <si>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</si>
  <si>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</si>
  <si>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</si>
  <si>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</si>
  <si>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</si>
  <si>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</si>
  <si>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</si>
  <si>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</si>
  <si>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</si>
  <si>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</si>
  <si>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</si>
  <si>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</si>
  <si>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</si>
  <si>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</si>
  <si>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</si>
  <si>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</si>
  <si>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</si>
  <si>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</si>
  <si>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</si>
  <si>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</si>
  <si>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</si>
  <si>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</si>
  <si>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</si>
  <si>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</si>
  <si>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</si>
  <si>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</si>
  <si>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</si>
  <si>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</si>
  <si>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</si>
  <si>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</si>
  <si>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</si>
  <si>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</si>
  <si>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</si>
  <si>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</si>
  <si>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</si>
  <si>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</si>
  <si>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</si>
  <si>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</si>
  <si>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</si>
  <si>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</si>
  <si>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</si>
  <si>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</si>
  <si>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</si>
  <si>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</si>
  <si>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</si>
  <si>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</si>
  <si>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</si>
  <si>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</si>
  <si>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</si>
  <si>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</si>
  <si>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</si>
  <si>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</si>
  <si>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</si>
  <si>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</si>
  <si>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</si>
  <si>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</si>
  <si>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</si>
  <si>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</si>
  <si>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</si>
  <si>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</si>
  <si>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</si>
  <si>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</si>
  <si>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</si>
  <si>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</si>
  <si>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</si>
  <si>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</si>
  <si>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</si>
  <si>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</si>
  <si>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</si>
  <si>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</si>
  <si>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</si>
  <si>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</si>
  <si>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</si>
  <si>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</si>
  <si>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</si>
  <si>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</si>
  <si>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</si>
  <si>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</si>
  <si>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</si>
  <si>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</si>
  <si>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</si>
  <si>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</si>
  <si>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</si>
  <si>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</si>
  <si>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</si>
  <si>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</si>
  <si>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</si>
  <si>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</si>
  <si>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</si>
  <si>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</si>
  <si>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</si>
  <si>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</si>
  <si>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</si>
  <si>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</si>
  <si>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</si>
  <si>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</si>
  <si>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</si>
  <si>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</si>
  <si>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</si>
  <si>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</si>
  <si>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</si>
  <si>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</si>
  <si>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</si>
  <si>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</si>
  <si>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</si>
  <si>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</si>
  <si>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</si>
  <si>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</si>
  <si>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</si>
  <si>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</si>
  <si>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</si>
  <si>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</si>
  <si>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</si>
  <si>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</si>
  <si>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</si>
  <si>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</si>
  <si>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</si>
  <si>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</si>
  <si>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</si>
  <si>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</si>
  <si>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</si>
  <si>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</si>
  <si>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</si>
  <si>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</si>
  <si>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</si>
  <si>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</si>
  <si>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</si>
  <si>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</si>
  <si>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</si>
  <si>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</si>
  <si>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</si>
  <si>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</si>
  <si>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</si>
  <si>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</si>
  <si>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</si>
  <si>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</si>
  <si>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</si>
  <si>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</si>
  <si>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</si>
  <si>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</si>
  <si>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</si>
  <si>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</si>
  <si>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</si>
  <si>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</si>
  <si>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</si>
  <si>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</si>
  <si>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</si>
  <si>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</si>
  <si>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</si>
  <si>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</si>
  <si>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</si>
  <si>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</si>
  <si>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</si>
  <si>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</si>
  <si>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</si>
  <si>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</si>
  <si>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</si>
  <si>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</si>
  <si>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</si>
  <si>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</si>
  <si>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</si>
  <si>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</si>
  <si>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</si>
  <si>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</si>
  <si>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</si>
  <si>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</si>
  <si>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</si>
  <si>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</si>
  <si>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</si>
  <si>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</si>
  <si>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</si>
  <si>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</si>
  <si>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</si>
  <si>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</si>
  <si>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</si>
  <si>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</si>
  <si>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</si>
  <si>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</si>
  <si>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</si>
  <si>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</si>
  <si>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</si>
  <si>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</si>
  <si>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</si>
  <si>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</si>
  <si>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</si>
  <si>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</si>
  <si>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</si>
  <si>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</si>
  <si>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</si>
  <si>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</si>
  <si>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</si>
  <si>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</si>
  <si>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</si>
  <si>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</si>
  <si>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</si>
  <si>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</si>
  <si>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</si>
  <si>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</si>
  <si>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</si>
  <si>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</si>
  <si>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</si>
  <si>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</si>
  <si>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</si>
  <si>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</si>
  <si>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</si>
  <si>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</si>
  <si>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</si>
  <si>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</si>
  <si>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</si>
  <si>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</si>
  <si>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</si>
  <si>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</si>
  <si>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</si>
  <si>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</si>
  <si>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</si>
  <si>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</si>
  <si>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</si>
  <si>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</si>
  <si>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</si>
  <si>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</si>
  <si>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</si>
  <si>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</si>
  <si>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</si>
  <si>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</si>
  <si>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</si>
  <si>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</si>
  <si>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</si>
  <si>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</si>
  <si>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</si>
  <si>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</si>
  <si>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</si>
  <si>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</si>
  <si>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</si>
  <si>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</si>
  <si>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</si>
  <si>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</si>
  <si>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</si>
  <si>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</si>
  <si>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</si>
  <si>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</si>
  <si>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</si>
  <si>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</si>
  <si>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</si>
  <si>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</si>
  <si>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</si>
  <si>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</si>
  <si>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</si>
  <si>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</si>
  <si>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</si>
  <si>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</si>
  <si>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</si>
  <si>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</si>
  <si>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</si>
  <si>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</si>
  <si>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</si>
  <si>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</si>
  <si>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</si>
  <si>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</si>
  <si>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</si>
  <si>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</si>
  <si>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</si>
  <si>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</si>
  <si>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</si>
  <si>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</si>
  <si>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</si>
  <si>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</si>
  <si>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</si>
  <si>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</si>
  <si>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</si>
  <si>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</si>
  <si>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</si>
  <si>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</si>
  <si>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</si>
  <si>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</si>
  <si>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</si>
  <si>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</si>
  <si>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</si>
  <si>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</si>
  <si>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</si>
  <si>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</si>
  <si>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</si>
  <si>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</si>
  <si>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</si>
  <si>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</si>
  <si>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</si>
  <si>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</si>
  <si>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</si>
  <si>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</si>
  <si>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</si>
  <si>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</si>
  <si>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</si>
  <si>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</si>
  <si>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</si>
  <si>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</si>
  <si>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</si>
  <si>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</si>
  <si>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</si>
  <si>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</si>
  <si>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</si>
  <si>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</si>
  <si>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</si>
  <si>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</si>
  <si>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</si>
  <si>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</si>
  <si>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</si>
  <si>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</si>
  <si>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</si>
  <si>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</si>
  <si>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</si>
  <si>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</si>
  <si>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</si>
  <si>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</si>
  <si>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</si>
  <si>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</si>
  <si>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</si>
  <si>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</si>
  <si>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</si>
  <si>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</si>
  <si>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</si>
  <si>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</si>
  <si>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</si>
  <si>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</si>
  <si>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</si>
  <si>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</si>
  <si>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</si>
  <si>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</si>
  <si>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</si>
  <si>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</si>
  <si>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</si>
  <si>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</si>
  <si>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</si>
  <si>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</si>
  <si>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</si>
  <si>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</si>
  <si>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</si>
  <si>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</si>
  <si>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</si>
  <si>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</si>
  <si>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</si>
  <si>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</si>
  <si>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</si>
  <si>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</si>
  <si>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</si>
  <si>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</si>
  <si>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</si>
  <si>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</si>
  <si>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</si>
  <si>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</si>
  <si>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</si>
  <si>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</si>
  <si>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</si>
  <si>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</si>
  <si>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</si>
  <si>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</si>
  <si>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</si>
  <si>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</si>
  <si>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</si>
  <si>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</si>
  <si>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</si>
  <si>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</si>
  <si>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</si>
  <si>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</si>
  <si>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</si>
  <si>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</si>
  <si>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</si>
  <si>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</si>
  <si>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</si>
  <si>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</si>
  <si>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</si>
  <si>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</si>
  <si>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</si>
  <si>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</si>
  <si>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</si>
  <si>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</si>
  <si>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</si>
  <si>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</si>
  <si>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</si>
  <si>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</si>
  <si>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</si>
  <si>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</si>
  <si>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</si>
  <si>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</si>
  <si>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</si>
  <si>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</si>
  <si>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</si>
  <si>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</si>
  <si>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</si>
  <si>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</si>
  <si>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</si>
  <si>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</si>
  <si>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</si>
  <si>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</si>
  <si>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</si>
  <si>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</si>
  <si>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</si>
  <si>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</si>
  <si>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</si>
  <si>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</si>
  <si>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</si>
  <si>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</si>
  <si>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</si>
  <si>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</si>
  <si>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</si>
  <si>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</si>
  <si>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</si>
  <si>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</si>
  <si>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</si>
  <si>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</si>
  <si>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</si>
  <si>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</si>
  <si>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</si>
  <si>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</si>
  <si>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</si>
  <si>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This voting list export was automatically generated on the 2025-06-05 a\t 05:44:40 UTC</t>
  </si>
  <si>
    <t>Mr.</t>
  </si>
  <si>
    <t>Pope</t>
  </si>
  <si>
    <t>Maurice</t>
  </si>
  <si>
    <t>Secretary</t>
  </si>
  <si>
    <t>+33 4 92 94 42 59</t>
  </si>
  <si>
    <t>3GPPORG_REP</t>
  </si>
  <si>
    <t>F2F</t>
  </si>
  <si>
    <t>Absent</t>
  </si>
  <si>
    <t>Dr.</t>
  </si>
  <si>
    <t>Seibert</t>
  </si>
  <si>
    <t>Cristina</t>
  </si>
  <si>
    <t>Delegate</t>
  </si>
  <si>
    <t>3GPPMEMBER</t>
  </si>
  <si>
    <t>Park</t>
  </si>
  <si>
    <t>Kenneth</t>
  </si>
  <si>
    <t>RYOO</t>
  </si>
  <si>
    <t>Chang</t>
  </si>
  <si>
    <t>+</t>
  </si>
  <si>
    <t>Lin</t>
  </si>
  <si>
    <t>Kevin</t>
  </si>
  <si>
    <t>Mysore Annaiah</t>
  </si>
  <si>
    <t>Mahesh Nayaka</t>
  </si>
  <si>
    <t>Ben Henda</t>
  </si>
  <si>
    <t>Noamen</t>
  </si>
  <si>
    <t>Rengasami</t>
  </si>
  <si>
    <t>Selvam</t>
  </si>
  <si>
    <t>Negalaguli</t>
  </si>
  <si>
    <t>Harish</t>
  </si>
  <si>
    <t>Pannell</t>
  </si>
  <si>
    <t>Ian</t>
  </si>
  <si>
    <t>+44 7760  170 342</t>
  </si>
  <si>
    <t>GSM Association</t>
  </si>
  <si>
    <t>3GPPMARK_REP</t>
  </si>
  <si>
    <t>JIANQIANG</t>
  </si>
  <si>
    <t>DAI</t>
  </si>
  <si>
    <t>Ms.</t>
  </si>
  <si>
    <t>Balasubramanian</t>
  </si>
  <si>
    <t>Anusuya</t>
  </si>
  <si>
    <t>Sharma Banjade</t>
  </si>
  <si>
    <t>Vesh Raj</t>
  </si>
  <si>
    <t>Remote</t>
  </si>
  <si>
    <t>Sungcheol</t>
  </si>
  <si>
    <t>Beutler</t>
  </si>
  <si>
    <t>Roland</t>
  </si>
  <si>
    <t>Foldoy</t>
  </si>
  <si>
    <t>Johan</t>
  </si>
  <si>
    <t>+47 22 82 46 52</t>
  </si>
  <si>
    <t>Mrs.</t>
  </si>
  <si>
    <t>Nisbeth</t>
  </si>
  <si>
    <t>Daphanie</t>
  </si>
  <si>
    <t>Warren</t>
  </si>
  <si>
    <t>Denisha</t>
  </si>
  <si>
    <t>Morand</t>
  </si>
  <si>
    <t>Lionel</t>
  </si>
  <si>
    <t>Salimi</t>
  </si>
  <si>
    <t>Mohammad Fazel</t>
  </si>
  <si>
    <t>0653701593</t>
  </si>
  <si>
    <t>Zhang</t>
  </si>
  <si>
    <t>Wanqiang</t>
  </si>
  <si>
    <t>Lipford</t>
  </si>
  <si>
    <t>Mark</t>
  </si>
  <si>
    <t>240-751-2118</t>
  </si>
  <si>
    <t>Toche</t>
  </si>
  <si>
    <t>Christian</t>
  </si>
  <si>
    <t>+33 6 75 94 36 94</t>
  </si>
  <si>
    <t>Yokota</t>
  </si>
  <si>
    <t>Daisuke</t>
  </si>
  <si>
    <t>+81 3 6887 8021</t>
  </si>
  <si>
    <t>Sama</t>
  </si>
  <si>
    <t>Malla Reddy</t>
  </si>
  <si>
    <t>Ilic Savoia</t>
  </si>
  <si>
    <t>Andjela</t>
  </si>
  <si>
    <t>Guirguis</t>
  </si>
  <si>
    <t>Ihab</t>
  </si>
  <si>
    <t>+1.913.706.9777</t>
  </si>
  <si>
    <t>Wachter</t>
  </si>
  <si>
    <t>Andreas</t>
  </si>
  <si>
    <t>Agbede</t>
  </si>
  <si>
    <t>Afolabi</t>
  </si>
  <si>
    <t>Nord</t>
  </si>
  <si>
    <t>Lars</t>
  </si>
  <si>
    <t>Todorovic</t>
  </si>
  <si>
    <t>Goran</t>
  </si>
  <si>
    <t>Jha</t>
  </si>
  <si>
    <t>Satish</t>
  </si>
  <si>
    <t>Ramamurthi</t>
  </si>
  <si>
    <t>Vishwanath (Vishwa)</t>
  </si>
  <si>
    <t>Sun</t>
  </si>
  <si>
    <t>Peng</t>
  </si>
  <si>
    <t>Kim</t>
  </si>
  <si>
    <t>Wonjung</t>
  </si>
  <si>
    <t>Olbrich</t>
  </si>
  <si>
    <t>Emil</t>
  </si>
  <si>
    <t>Rath</t>
  </si>
  <si>
    <t>Paresh</t>
  </si>
  <si>
    <t>Hawbaker</t>
  </si>
  <si>
    <t>Tyler</t>
  </si>
  <si>
    <t>Scribano</t>
  </si>
  <si>
    <t>Gino</t>
  </si>
  <si>
    <t>Tang</t>
  </si>
  <si>
    <t>Hai</t>
  </si>
  <si>
    <t>Muhanna</t>
  </si>
  <si>
    <t>Ahmad</t>
  </si>
  <si>
    <t>Nas</t>
  </si>
  <si>
    <t>Peter</t>
  </si>
  <si>
    <t>Ashfaq</t>
  </si>
  <si>
    <t>Shariq</t>
  </si>
  <si>
    <t>Shi</t>
  </si>
  <si>
    <t>Zhihua</t>
  </si>
  <si>
    <t>Wang</t>
  </si>
  <si>
    <t>Hung-hsiang</t>
  </si>
  <si>
    <t>Liao</t>
  </si>
  <si>
    <t>Ellen C.</t>
  </si>
  <si>
    <t>Grant</t>
  </si>
  <si>
    <t>Marc</t>
  </si>
  <si>
    <t>Henry</t>
  </si>
  <si>
    <t>Dan</t>
  </si>
  <si>
    <t>Boubendir</t>
  </si>
  <si>
    <t>Amina</t>
  </si>
  <si>
    <t>Cetinkaya</t>
  </si>
  <si>
    <t>Egemen</t>
  </si>
  <si>
    <t>Kruse</t>
  </si>
  <si>
    <t>Heiko</t>
  </si>
  <si>
    <t>+49 4347-715-0</t>
  </si>
  <si>
    <t>KOO</t>
  </si>
  <si>
    <t>Hyounhee</t>
  </si>
  <si>
    <t>Ing.</t>
  </si>
  <si>
    <t>Pelletier</t>
  </si>
  <si>
    <t>Ghyslain</t>
  </si>
  <si>
    <t>+1 514 887-8314</t>
  </si>
  <si>
    <t>Shaikh</t>
  </si>
  <si>
    <t>Imtiaz</t>
  </si>
  <si>
    <t>Kheirkhah</t>
  </si>
  <si>
    <t>Morteza</t>
  </si>
  <si>
    <t>Yang</t>
  </si>
  <si>
    <t>Yunsong</t>
  </si>
  <si>
    <t>Long</t>
  </si>
  <si>
    <t>Biao</t>
  </si>
  <si>
    <t>Napolitano</t>
  </si>
  <si>
    <t>Antonella</t>
  </si>
  <si>
    <t>Trakinat</t>
  </si>
  <si>
    <t>Jean</t>
  </si>
  <si>
    <t>Zhong</t>
  </si>
  <si>
    <t>Lei</t>
  </si>
  <si>
    <t>Miss</t>
  </si>
  <si>
    <t>Gao</t>
  </si>
  <si>
    <t>Yuan</t>
  </si>
  <si>
    <t>Zhu</t>
  </si>
  <si>
    <t>Jinguo</t>
  </si>
  <si>
    <t>Lee</t>
  </si>
  <si>
    <t>Moon-il</t>
  </si>
  <si>
    <t>Papasakellariou</t>
  </si>
  <si>
    <t>Aris</t>
  </si>
  <si>
    <t>Yeh</t>
  </si>
  <si>
    <t>Tsung-Hsun</t>
  </si>
  <si>
    <t>Patry</t>
  </si>
  <si>
    <t>Frank</t>
  </si>
  <si>
    <t>Petranovich</t>
  </si>
  <si>
    <t>Jim</t>
  </si>
  <si>
    <t>Thalanany</t>
  </si>
  <si>
    <t>Sebastian</t>
  </si>
  <si>
    <t>Tae Yeon</t>
  </si>
  <si>
    <t>+82 42 860 6377</t>
  </si>
  <si>
    <t>Klatt</t>
  </si>
  <si>
    <t>Axel</t>
  </si>
  <si>
    <t>Almodovar Chico</t>
  </si>
  <si>
    <t>Jose Luis</t>
  </si>
  <si>
    <t>Subgroup chair</t>
  </si>
  <si>
    <t>Pesonen</t>
  </si>
  <si>
    <t>Tero</t>
  </si>
  <si>
    <t>TCCA</t>
  </si>
  <si>
    <t>An</t>
  </si>
  <si>
    <t>JongGwan</t>
  </si>
  <si>
    <t>Goldberg</t>
  </si>
  <si>
    <t>Martin</t>
  </si>
  <si>
    <t>Rækken</t>
  </si>
  <si>
    <t>Rune Harald</t>
  </si>
  <si>
    <t>Sunell</t>
  </si>
  <si>
    <t>Kai-Erik</t>
  </si>
  <si>
    <t>Nangia</t>
  </si>
  <si>
    <t>Vijay</t>
  </si>
  <si>
    <t>Monrad</t>
  </si>
  <si>
    <t>Atle</t>
  </si>
  <si>
    <t>Ji</t>
  </si>
  <si>
    <t>Hyoungju</t>
  </si>
  <si>
    <t>Chiba</t>
  </si>
  <si>
    <t>Tsunehiko</t>
  </si>
  <si>
    <t>Liu</t>
  </si>
  <si>
    <t>Hongjun</t>
  </si>
  <si>
    <t>Sahin</t>
  </si>
  <si>
    <t>Yildirim</t>
  </si>
  <si>
    <t>Chandratre</t>
  </si>
  <si>
    <t>Prasad</t>
  </si>
  <si>
    <t>Queen</t>
  </si>
  <si>
    <t>Bryan</t>
  </si>
  <si>
    <t>Zheng</t>
  </si>
  <si>
    <t>Zhe</t>
  </si>
  <si>
    <t>Tamrakar</t>
  </si>
  <si>
    <t>Rakesh</t>
  </si>
  <si>
    <t>Nebesny</t>
  </si>
  <si>
    <t>Pavlo (Paul)</t>
  </si>
  <si>
    <t>Ha</t>
  </si>
  <si>
    <t>Jeounglak</t>
  </si>
  <si>
    <t>Chuberre</t>
  </si>
  <si>
    <t>Nicolas</t>
  </si>
  <si>
    <t>+33 5 34 35 64 97</t>
  </si>
  <si>
    <t>Ogawa</t>
  </si>
  <si>
    <t>Muneaki</t>
  </si>
  <si>
    <t>Norton</t>
  </si>
  <si>
    <t>+1 1 571 565-5639</t>
  </si>
  <si>
    <t>ZHANG</t>
  </si>
  <si>
    <t>Shuang</t>
  </si>
  <si>
    <t>Fujishiro</t>
  </si>
  <si>
    <t>Masato</t>
  </si>
  <si>
    <t>Panaitopol</t>
  </si>
  <si>
    <t>Dorin</t>
  </si>
  <si>
    <t>Buckley</t>
  </si>
  <si>
    <t>Adrian</t>
  </si>
  <si>
    <t>Hong</t>
  </si>
  <si>
    <t>Wei</t>
  </si>
  <si>
    <t>ENG WEI</t>
  </si>
  <si>
    <t>Jesus</t>
  </si>
  <si>
    <t>+34 91 482 27 83</t>
  </si>
  <si>
    <t>Ko</t>
  </si>
  <si>
    <t>Namseok</t>
  </si>
  <si>
    <t>Russell</t>
  </si>
  <si>
    <t>Paul</t>
  </si>
  <si>
    <t>Li</t>
  </si>
  <si>
    <t>Zhijun</t>
  </si>
  <si>
    <t>+86 25 52871919</t>
  </si>
  <si>
    <t>Thaker</t>
  </si>
  <si>
    <t>Pranay</t>
  </si>
  <si>
    <t>Suzuki</t>
  </si>
  <si>
    <t>Hidetoshi</t>
  </si>
  <si>
    <t>Kimba Dit Adamou</t>
  </si>
  <si>
    <t>Boubacar</t>
  </si>
  <si>
    <t>Streijl</t>
  </si>
  <si>
    <t>Robert</t>
  </si>
  <si>
    <t>Dees</t>
  </si>
  <si>
    <t>Walter</t>
  </si>
  <si>
    <t>Size</t>
  </si>
  <si>
    <t>Gabin</t>
  </si>
  <si>
    <t>Frederic</t>
  </si>
  <si>
    <t>Teniou</t>
  </si>
  <si>
    <t>Gilles</t>
  </si>
  <si>
    <t>Weiss</t>
  </si>
  <si>
    <t>Mario</t>
  </si>
  <si>
    <t>+49 6131 18 2229</t>
  </si>
  <si>
    <t>Ning</t>
  </si>
  <si>
    <t>Yu</t>
  </si>
  <si>
    <t>Meritis</t>
  </si>
  <si>
    <t>Dimitrios</t>
  </si>
  <si>
    <t>Iwayama</t>
  </si>
  <si>
    <t>Naofumi</t>
  </si>
  <si>
    <t>Dongwook</t>
  </si>
  <si>
    <t>Staff</t>
  </si>
  <si>
    <t>+33 4 92 94 49 67</t>
  </si>
  <si>
    <t>Du</t>
  </si>
  <si>
    <t>Gaoke</t>
  </si>
  <si>
    <t>Younsun</t>
  </si>
  <si>
    <t>Noguchi</t>
  </si>
  <si>
    <t>Katsuhiro</t>
  </si>
  <si>
    <t>Mazawa</t>
  </si>
  <si>
    <t>Shiro</t>
  </si>
  <si>
    <t>Guta</t>
  </si>
  <si>
    <t>Maria</t>
  </si>
  <si>
    <t>+31 71 565 6565</t>
  </si>
  <si>
    <t>Vogedes</t>
  </si>
  <si>
    <t>Jerome</t>
  </si>
  <si>
    <t>Loidl</t>
  </si>
  <si>
    <t>Karin</t>
  </si>
  <si>
    <t>Macdowell</t>
  </si>
  <si>
    <t>Scott W.</t>
  </si>
  <si>
    <t>Jain</t>
  </si>
  <si>
    <t>Chair</t>
  </si>
  <si>
    <t>Seung-Ik</t>
  </si>
  <si>
    <t>Van der Pool</t>
  </si>
  <si>
    <t>Mohandas</t>
  </si>
  <si>
    <t>Anand</t>
  </si>
  <si>
    <t>Savaglio</t>
  </si>
  <si>
    <t>+61 3 9067 4401</t>
  </si>
  <si>
    <t>Grime</t>
  </si>
  <si>
    <t>Matthew</t>
  </si>
  <si>
    <t>Takeda</t>
  </si>
  <si>
    <t>Hiroki</t>
  </si>
  <si>
    <t>Schumacher</t>
  </si>
  <si>
    <t>Joseph</t>
  </si>
  <si>
    <t>Shin</t>
  </si>
  <si>
    <t>MyungKi</t>
  </si>
  <si>
    <t>Prof.</t>
  </si>
  <si>
    <t>Vanelli Coralli</t>
  </si>
  <si>
    <t>Alessandro</t>
  </si>
  <si>
    <t xml:space="preserve"> +39 051 20 9 3063</t>
  </si>
  <si>
    <t>Mampilly</t>
  </si>
  <si>
    <t>Antony</t>
  </si>
  <si>
    <t>Achter</t>
  </si>
  <si>
    <t>Johannes</t>
  </si>
  <si>
    <t>Vice Chair</t>
  </si>
  <si>
    <t>Alissa</t>
  </si>
  <si>
    <t>Mai</t>
  </si>
  <si>
    <t>Kodaypak</t>
  </si>
  <si>
    <t>Rajendra Prasad</t>
  </si>
  <si>
    <t>Sugawara</t>
  </si>
  <si>
    <t>Yasuo</t>
  </si>
  <si>
    <t>+81 50 5213 6549</t>
  </si>
  <si>
    <t>Xinpeng</t>
  </si>
  <si>
    <t>Nomoto</t>
  </si>
  <si>
    <t>Riku</t>
  </si>
  <si>
    <t>+(03)3218-6440</t>
  </si>
  <si>
    <t>Skaluba</t>
  </si>
  <si>
    <t>Sarah</t>
  </si>
  <si>
    <t>202-841-3776</t>
  </si>
  <si>
    <t>Oh</t>
  </si>
  <si>
    <t>Kyoungseok</t>
  </si>
  <si>
    <t>Bladenis</t>
  </si>
  <si>
    <t>Alex</t>
  </si>
  <si>
    <t>Migaldi</t>
  </si>
  <si>
    <t>Scott</t>
  </si>
  <si>
    <t>+1.847.877.1785</t>
  </si>
  <si>
    <t>OH</t>
  </si>
  <si>
    <t>ChoongKeun</t>
  </si>
  <si>
    <t>+82 31 724 0094</t>
  </si>
  <si>
    <t>Kawashima</t>
  </si>
  <si>
    <t>Shunsuke</t>
  </si>
  <si>
    <t>Hwang</t>
  </si>
  <si>
    <t>Chungwoo</t>
  </si>
  <si>
    <t>Grotz</t>
  </si>
  <si>
    <t>Joel</t>
  </si>
  <si>
    <t>Berisot</t>
  </si>
  <si>
    <t>Thierry</t>
  </si>
  <si>
    <t>Casati</t>
  </si>
  <si>
    <t>Alessio</t>
  </si>
  <si>
    <t>Ashraf</t>
  </si>
  <si>
    <t>Shehzad Ali</t>
  </si>
  <si>
    <t>Lou</t>
  </si>
  <si>
    <t>Feifei</t>
  </si>
  <si>
    <t>Jeon</t>
  </si>
  <si>
    <t>Bora</t>
  </si>
  <si>
    <t>Nakano</t>
  </si>
  <si>
    <t>Yusuke</t>
  </si>
  <si>
    <t>Tao</t>
  </si>
  <si>
    <t>Fei</t>
  </si>
  <si>
    <t>Eckel</t>
  </si>
  <si>
    <t>Charles</t>
  </si>
  <si>
    <t>Harounabadi</t>
  </si>
  <si>
    <t>Mehdi</t>
  </si>
  <si>
    <t>Trent</t>
  </si>
  <si>
    <t>John</t>
  </si>
  <si>
    <t>+1 410-274-5062</t>
  </si>
  <si>
    <t>Tatesh</t>
  </si>
  <si>
    <t>Said</t>
  </si>
  <si>
    <t>Suh</t>
  </si>
  <si>
    <t>Dongeun</t>
  </si>
  <si>
    <t>Cong</t>
  </si>
  <si>
    <t>Xiaoran</t>
  </si>
  <si>
    <t>Song</t>
  </si>
  <si>
    <t>Yue</t>
  </si>
  <si>
    <t>Watanabe</t>
  </si>
  <si>
    <t>Shingo</t>
  </si>
  <si>
    <t>Dempo</t>
  </si>
  <si>
    <t>Hiroshi</t>
  </si>
  <si>
    <t>+81 3 3454 1111</t>
  </si>
  <si>
    <t>Jaffar</t>
  </si>
  <si>
    <t>Munira</t>
  </si>
  <si>
    <t>Hucheng</t>
  </si>
  <si>
    <t>Koser</t>
  </si>
  <si>
    <t>Elizabeth</t>
  </si>
  <si>
    <t>Weifeng</t>
  </si>
  <si>
    <t>Vargas</t>
  </si>
  <si>
    <t>David</t>
  </si>
  <si>
    <t>Piroard</t>
  </si>
  <si>
    <t>Francois</t>
  </si>
  <si>
    <t>LEE</t>
  </si>
  <si>
    <t>JAEHYUN</t>
  </si>
  <si>
    <t>Huang</t>
  </si>
  <si>
    <t>Chuanzeng</t>
  </si>
  <si>
    <t>Tiri</t>
  </si>
  <si>
    <t>Hanna-Liisa</t>
  </si>
  <si>
    <t>Wurffel</t>
  </si>
  <si>
    <t>Emmanuelle</t>
  </si>
  <si>
    <t>+33 4 92 94 42 66</t>
  </si>
  <si>
    <t>Doczkat</t>
  </si>
  <si>
    <t>CHEN</t>
  </si>
  <si>
    <t>LI</t>
  </si>
  <si>
    <t>Cano Soveri</t>
  </si>
  <si>
    <t>Mirko</t>
  </si>
  <si>
    <t>+33 4 92 94 42 97</t>
  </si>
  <si>
    <t>Thammaiah</t>
  </si>
  <si>
    <t>Shanthala</t>
  </si>
  <si>
    <t>Leis</t>
  </si>
  <si>
    <t>Görmer</t>
  </si>
  <si>
    <t>Gerald</t>
  </si>
  <si>
    <t>WANG</t>
  </si>
  <si>
    <t>YINGYING</t>
  </si>
  <si>
    <t>Gandotra</t>
  </si>
  <si>
    <t>Rahil</t>
  </si>
  <si>
    <t>Yin</t>
  </si>
  <si>
    <t>Hicks</t>
  </si>
  <si>
    <t>Simon</t>
  </si>
  <si>
    <t>+44 20 7215 3168</t>
  </si>
  <si>
    <t>Hyunsook</t>
  </si>
  <si>
    <t>Zeng</t>
  </si>
  <si>
    <t>Qingjun</t>
  </si>
  <si>
    <t>Ki-Dong</t>
  </si>
  <si>
    <t>Galante</t>
  </si>
  <si>
    <t>Maria Pia</t>
  </si>
  <si>
    <t>Saboorian</t>
  </si>
  <si>
    <t>Tony</t>
  </si>
  <si>
    <t>Fukumoto</t>
  </si>
  <si>
    <t>Parolari</t>
  </si>
  <si>
    <t>Sergio</t>
  </si>
  <si>
    <t>Niu</t>
  </si>
  <si>
    <t>Chunlei</t>
  </si>
  <si>
    <t>Schmitz</t>
  </si>
  <si>
    <t>Steffen</t>
  </si>
  <si>
    <t>+49 5361 9 84111</t>
  </si>
  <si>
    <t>Hassan</t>
  </si>
  <si>
    <t>Khaled</t>
  </si>
  <si>
    <t>Gaal</t>
  </si>
  <si>
    <t>Sultan</t>
  </si>
  <si>
    <t>Alain</t>
  </si>
  <si>
    <t>+33 4 92 94 42 71</t>
  </si>
  <si>
    <t>Laeyoung</t>
  </si>
  <si>
    <t>Güney</t>
  </si>
  <si>
    <t>Nazli</t>
  </si>
  <si>
    <t>00905552550623</t>
  </si>
  <si>
    <t>Goel</t>
  </si>
  <si>
    <t>Gaurav</t>
  </si>
  <si>
    <t>Lu</t>
  </si>
  <si>
    <t>Itzigsohn</t>
  </si>
  <si>
    <t>Daniel</t>
  </si>
  <si>
    <t>0502049003</t>
  </si>
  <si>
    <t>Smith</t>
  </si>
  <si>
    <t>Pamina</t>
  </si>
  <si>
    <t>Lees</t>
  </si>
  <si>
    <t>Dapeng</t>
  </si>
  <si>
    <t>Chunhui</t>
  </si>
  <si>
    <t>Howell</t>
  </si>
  <si>
    <t>Andrew</t>
  </si>
  <si>
    <t>+44 1242 221491/4184</t>
  </si>
  <si>
    <t>Masini</t>
  </si>
  <si>
    <t>Holmström</t>
  </si>
  <si>
    <t>Tomas</t>
  </si>
  <si>
    <t>+46 46 193 861</t>
  </si>
  <si>
    <t>Ayani</t>
  </si>
  <si>
    <t>Zhulia</t>
  </si>
  <si>
    <t>Sällberg</t>
  </si>
  <si>
    <t>Krister</t>
  </si>
  <si>
    <t>+46 10 715 4928</t>
  </si>
  <si>
    <t>Sultana</t>
  </si>
  <si>
    <t>Shabnam</t>
  </si>
  <si>
    <t>Karampatsis</t>
  </si>
  <si>
    <t>Jacob</t>
  </si>
  <si>
    <t>Atarius</t>
  </si>
  <si>
    <t>Roozbeh</t>
  </si>
  <si>
    <t>Ferrus</t>
  </si>
  <si>
    <t>Ramon</t>
  </si>
  <si>
    <t>+34 678 53 59 28</t>
  </si>
  <si>
    <t>Agarwal</t>
  </si>
  <si>
    <t>Kamal Kumar</t>
  </si>
  <si>
    <t>Peisa</t>
  </si>
  <si>
    <t>Janne</t>
  </si>
  <si>
    <t>+358 9 2992873</t>
  </si>
  <si>
    <t>Kuchibhotla</t>
  </si>
  <si>
    <t>Ravi</t>
  </si>
  <si>
    <t>Baskaran</t>
  </si>
  <si>
    <t>Sheeba Backia Mary</t>
  </si>
  <si>
    <t>Ganesan</t>
  </si>
  <si>
    <t>Karthikeyan</t>
  </si>
  <si>
    <t>+34 91 487 940</t>
  </si>
  <si>
    <t>Luetzenkirchen</t>
  </si>
  <si>
    <t>Thomas</t>
  </si>
  <si>
    <t>Classon</t>
  </si>
  <si>
    <t>Brian</t>
  </si>
  <si>
    <t>Xiao</t>
  </si>
  <si>
    <t>Weimin</t>
  </si>
  <si>
    <t>847-802-0041</t>
  </si>
  <si>
    <t>Tsuda</t>
  </si>
  <si>
    <t>Shinichiro</t>
  </si>
  <si>
    <t>Naguib</t>
  </si>
  <si>
    <t>Ayman</t>
  </si>
  <si>
    <t>Jang</t>
  </si>
  <si>
    <t>Jaehyuk</t>
  </si>
  <si>
    <t>Chengjun</t>
  </si>
  <si>
    <t>van der Veen</t>
  </si>
  <si>
    <t>Hans</t>
  </si>
  <si>
    <t>+49 (0)6221 4342 135</t>
  </si>
  <si>
    <t>Ng</t>
  </si>
  <si>
    <t>Chenghock</t>
  </si>
  <si>
    <t>Chitturi</t>
  </si>
  <si>
    <t>Suresh</t>
  </si>
  <si>
    <t>Etemad</t>
  </si>
  <si>
    <t>Kamran</t>
  </si>
  <si>
    <t>Pica</t>
  </si>
  <si>
    <t>Francesco</t>
  </si>
  <si>
    <t>Montojo</t>
  </si>
  <si>
    <t>Juan</t>
  </si>
  <si>
    <t>+1 858-945-2920</t>
  </si>
  <si>
    <t>Al-kanani</t>
  </si>
  <si>
    <t>Jing</t>
  </si>
  <si>
    <t>NAKAMURA</t>
  </si>
  <si>
    <t>Kazuo</t>
  </si>
  <si>
    <t>+81 42-327-5488</t>
  </si>
  <si>
    <t>Luo</t>
  </si>
  <si>
    <t>Zisimopoulos</t>
  </si>
  <si>
    <t>Haris</t>
  </si>
  <si>
    <t>Juho</t>
  </si>
  <si>
    <t>+82 2 6147 3310</t>
  </si>
  <si>
    <t>He</t>
  </si>
  <si>
    <t>Ishikawa</t>
  </si>
  <si>
    <t>Jeong</t>
  </si>
  <si>
    <t>Jaeyun</t>
  </si>
  <si>
    <t>Champel</t>
  </si>
  <si>
    <t>Mary-Luc</t>
  </si>
  <si>
    <t>Chaponniere</t>
  </si>
  <si>
    <t>Lena</t>
  </si>
  <si>
    <t>Lair</t>
  </si>
  <si>
    <t>Yannick</t>
  </si>
  <si>
    <t>Subramanya</t>
  </si>
  <si>
    <t>Tejas</t>
  </si>
  <si>
    <t>Kadiri</t>
  </si>
  <si>
    <t>Veera Prasada</t>
  </si>
  <si>
    <t>Konecny</t>
  </si>
  <si>
    <t>Gheorghiu</t>
  </si>
  <si>
    <t>Valentin</t>
  </si>
  <si>
    <t>Kitazoe</t>
  </si>
  <si>
    <t>+81 3 5412 8951</t>
  </si>
  <si>
    <t>Jonathan</t>
  </si>
  <si>
    <t>Larsson</t>
  </si>
  <si>
    <t>Bo</t>
  </si>
  <si>
    <t>Edwards</t>
  </si>
  <si>
    <t>Lorenz</t>
  </si>
  <si>
    <t>Ben</t>
  </si>
  <si>
    <t>Rigolage</t>
  </si>
  <si>
    <t>Sankar</t>
  </si>
  <si>
    <t>Hari</t>
  </si>
  <si>
    <t>Brekalo</t>
  </si>
  <si>
    <t>Andrijana</t>
  </si>
  <si>
    <t>+33 4 92 94 42 76</t>
  </si>
  <si>
    <t>Neira</t>
  </si>
  <si>
    <t>Elena</t>
  </si>
  <si>
    <t>Masal</t>
  </si>
  <si>
    <t>Abhijeet</t>
  </si>
  <si>
    <t>Saarinen</t>
  </si>
  <si>
    <t>Samu</t>
  </si>
  <si>
    <t>Zhou</t>
  </si>
  <si>
    <t>Huan</t>
  </si>
  <si>
    <t>Xing</t>
  </si>
  <si>
    <t>Zhen</t>
  </si>
  <si>
    <t>Ma</t>
  </si>
  <si>
    <t>Ruitao</t>
  </si>
  <si>
    <t>Cheng</t>
  </si>
  <si>
    <t>Cuiru</t>
  </si>
  <si>
    <t>Chenyi</t>
  </si>
  <si>
    <t>Nan</t>
  </si>
  <si>
    <t>Xie</t>
  </si>
  <si>
    <t>Zhonghuai</t>
  </si>
  <si>
    <t>Mo</t>
  </si>
  <si>
    <t>Zhiwei</t>
  </si>
  <si>
    <t>She</t>
  </si>
  <si>
    <t>Xiaoming</t>
  </si>
  <si>
    <t>Shen</t>
  </si>
  <si>
    <t>Zukang</t>
  </si>
  <si>
    <t>Yamamoto</t>
  </si>
  <si>
    <t>Kenichi</t>
  </si>
  <si>
    <t>Koizumi</t>
  </si>
  <si>
    <t>Yoshiko</t>
  </si>
  <si>
    <t>+81 70 12162244</t>
  </si>
  <si>
    <t>Zhaoning</t>
  </si>
  <si>
    <t>Ren</t>
  </si>
  <si>
    <t>Chi</t>
  </si>
  <si>
    <t>Yi</t>
  </si>
  <si>
    <t>Reininger</t>
  </si>
  <si>
    <t>Philippe</t>
  </si>
  <si>
    <t>muhammad</t>
  </si>
  <si>
    <t>awn</t>
  </si>
  <si>
    <t>Xiang</t>
  </si>
  <si>
    <t>Zhengzheng</t>
  </si>
  <si>
    <t>Inoue</t>
  </si>
  <si>
    <t>Yoshihiro</t>
  </si>
  <si>
    <t>+81 422 36 7502</t>
  </si>
  <si>
    <t>Zou</t>
  </si>
  <si>
    <t>Lan</t>
  </si>
  <si>
    <t>Yan</t>
  </si>
  <si>
    <t>Yali</t>
  </si>
  <si>
    <t>Chen</t>
  </si>
  <si>
    <t>Yinglin</t>
  </si>
  <si>
    <t>PENG</t>
  </si>
  <si>
    <t>Leng</t>
  </si>
  <si>
    <t>Chuanchuan</t>
  </si>
  <si>
    <t>Hytera</t>
  </si>
  <si>
    <t>Xu</t>
  </si>
  <si>
    <t>Lixiang</t>
  </si>
  <si>
    <t>Ramanath</t>
  </si>
  <si>
    <t>Sreenath</t>
  </si>
  <si>
    <t>Sang-wook</t>
  </si>
  <si>
    <t>+33 1 4989 8864</t>
  </si>
  <si>
    <t>Ding</t>
  </si>
  <si>
    <t>Kang</t>
  </si>
  <si>
    <t>Yanchao</t>
  </si>
  <si>
    <t>Tsang-wei (Ato)</t>
  </si>
  <si>
    <t>Mustapha</t>
  </si>
  <si>
    <t>Mona</t>
  </si>
  <si>
    <t>Hu</t>
  </si>
  <si>
    <t>Haijing</t>
  </si>
  <si>
    <t>Gupta</t>
  </si>
  <si>
    <t>Vivek</t>
  </si>
  <si>
    <t>Haitong</t>
  </si>
  <si>
    <t>Diaz</t>
  </si>
  <si>
    <t>Edward</t>
  </si>
  <si>
    <t>Ga</t>
  </si>
  <si>
    <t>Haerim</t>
  </si>
  <si>
    <t>Onggosanusi</t>
  </si>
  <si>
    <t>Eko</t>
  </si>
  <si>
    <t>Bhangu</t>
  </si>
  <si>
    <t>Manmeet</t>
  </si>
  <si>
    <t>Jung</t>
  </si>
  <si>
    <t>Ikjoo</t>
  </si>
  <si>
    <t>Peiffer</t>
  </si>
  <si>
    <t>Horst</t>
  </si>
  <si>
    <t>Bertenyi</t>
  </si>
  <si>
    <t>Balazs</t>
  </si>
  <si>
    <t>Gutierrez Estevez</t>
  </si>
  <si>
    <t>Shu</t>
  </si>
  <si>
    <t>Hirisave</t>
  </si>
  <si>
    <t>Pradeep</t>
  </si>
  <si>
    <t>Nanjunda Swamy</t>
  </si>
  <si>
    <t>Pandey</t>
  </si>
  <si>
    <t>Anupkumar</t>
  </si>
  <si>
    <t>Mayer</t>
  </si>
  <si>
    <t>Georg</t>
  </si>
  <si>
    <t>Faurie</t>
  </si>
  <si>
    <t>Rene</t>
  </si>
  <si>
    <t>Hédé</t>
  </si>
  <si>
    <t>Patrice</t>
  </si>
  <si>
    <t>Zarri</t>
  </si>
  <si>
    <t>Michele</t>
  </si>
  <si>
    <t>SHI</t>
  </si>
  <si>
    <t>Shufeng (Susan)</t>
  </si>
  <si>
    <t>Ni</t>
  </si>
  <si>
    <t>Hui</t>
  </si>
  <si>
    <t>+86 10 82882691</t>
  </si>
  <si>
    <t>Ruyue Yu-Ngok</t>
  </si>
  <si>
    <t>Youn</t>
  </si>
  <si>
    <t>Myungjune</t>
  </si>
  <si>
    <t>Seokjung</t>
  </si>
  <si>
    <t>Byun</t>
  </si>
  <si>
    <t>Daewook</t>
  </si>
  <si>
    <t>Yun</t>
  </si>
  <si>
    <t>Youngwoo</t>
  </si>
  <si>
    <t>Jia</t>
  </si>
  <si>
    <t>Mazzarese</t>
  </si>
  <si>
    <t>Xutao</t>
  </si>
  <si>
    <t>Gan</t>
  </si>
  <si>
    <t>Jiansong</t>
  </si>
  <si>
    <t>Koulakiotis</t>
  </si>
  <si>
    <t>Dimitris</t>
  </si>
  <si>
    <t>Daewon</t>
  </si>
  <si>
    <t>Jaewoo</t>
  </si>
  <si>
    <t>Wu</t>
  </si>
  <si>
    <t>Xiaobo</t>
  </si>
  <si>
    <t>Boixadera</t>
  </si>
  <si>
    <t>Francesc</t>
  </si>
  <si>
    <t>Ondrusova</t>
  </si>
  <si>
    <t>Sandra</t>
  </si>
  <si>
    <t>Burbidge</t>
  </si>
  <si>
    <t>Richard</t>
  </si>
  <si>
    <t>Salim</t>
  </si>
  <si>
    <t>Umer</t>
  </si>
  <si>
    <t>Sebire</t>
  </si>
  <si>
    <t>Guillaume</t>
  </si>
  <si>
    <t>Bradbury</t>
  </si>
  <si>
    <t>Shariat</t>
  </si>
  <si>
    <t>Mehrdad</t>
  </si>
  <si>
    <t>Kolekar</t>
  </si>
  <si>
    <t>Lodigiani</t>
  </si>
  <si>
    <t>Luca</t>
  </si>
  <si>
    <t>Jian</t>
  </si>
  <si>
    <t>Nair</t>
  </si>
  <si>
    <t>Yishen</t>
  </si>
  <si>
    <t>Hoyeon</t>
  </si>
  <si>
    <t>Tan</t>
  </si>
  <si>
    <t>Mukhopadhyay</t>
  </si>
  <si>
    <t>Sabyasachi</t>
  </si>
  <si>
    <t>Rajadurai</t>
  </si>
  <si>
    <t>Rajavelsamy</t>
  </si>
  <si>
    <t>Xue</t>
  </si>
  <si>
    <t>Xiaodong</t>
  </si>
  <si>
    <t>Kay</t>
  </si>
  <si>
    <t>Xiaobao</t>
  </si>
  <si>
    <t>Das</t>
  </si>
  <si>
    <t>Nandan</t>
  </si>
  <si>
    <t>Pareglio</t>
  </si>
  <si>
    <t>Barbara</t>
  </si>
  <si>
    <t>Joul</t>
  </si>
  <si>
    <t>Christopher</t>
  </si>
  <si>
    <t>Djapic</t>
  </si>
  <si>
    <t>Relja</t>
  </si>
  <si>
    <t>Hyeyoung Esthel</t>
  </si>
  <si>
    <t>Mengying</t>
  </si>
  <si>
    <t>Lavasani</t>
  </si>
  <si>
    <t>Shahab</t>
  </si>
  <si>
    <t>+46 70 6360204</t>
  </si>
  <si>
    <t>Johansson</t>
  </si>
  <si>
    <t>Jicheol</t>
  </si>
  <si>
    <t>Jae-young</t>
  </si>
  <si>
    <t>Nakamura</t>
  </si>
  <si>
    <t>Michiharu</t>
  </si>
  <si>
    <t>Minokuchi</t>
  </si>
  <si>
    <t>Atsushi</t>
  </si>
  <si>
    <t>+81 468 40 3333</t>
  </si>
  <si>
    <t>Rohnert</t>
  </si>
  <si>
    <t>+49 89 4129 15264</t>
  </si>
  <si>
    <t>Rong</t>
  </si>
  <si>
    <t>Hiegel</t>
  </si>
  <si>
    <t>Aldric</t>
  </si>
  <si>
    <t>+33 4 92 94 42 00</t>
  </si>
  <si>
    <t>Laborie</t>
  </si>
  <si>
    <t>4 92 94 49 32</t>
  </si>
  <si>
    <t>Auto-Entreprise Nicolas Labori</t>
  </si>
  <si>
    <t>Nayak Manjeshwar</t>
  </si>
  <si>
    <t>Akshatha</t>
  </si>
  <si>
    <t>Pei-Kai</t>
  </si>
  <si>
    <t>Hsiang-Hui</t>
  </si>
  <si>
    <t>+886 35670766 #38390</t>
  </si>
  <si>
    <t>Serafimovski</t>
  </si>
  <si>
    <t>Nikola</t>
  </si>
  <si>
    <t>Federated Telecoms Hub / TITAN</t>
  </si>
  <si>
    <t>3GPPGUEST</t>
  </si>
  <si>
    <t>Dropmann</t>
  </si>
  <si>
    <t>Ulrich</t>
  </si>
  <si>
    <t>Speicher</t>
  </si>
  <si>
    <t>Guo</t>
  </si>
  <si>
    <t>Zhao</t>
  </si>
  <si>
    <t>Qun</t>
  </si>
  <si>
    <t>Kiss</t>
  </si>
  <si>
    <t>Krisztian</t>
  </si>
  <si>
    <t>Jingyi</t>
  </si>
  <si>
    <t>Audebert</t>
  </si>
  <si>
    <t>Vincent</t>
  </si>
  <si>
    <t>Xuhua</t>
  </si>
  <si>
    <t>JIANG</t>
  </si>
  <si>
    <t>XIAOWEI</t>
  </si>
  <si>
    <t>Zhuoyun</t>
  </si>
  <si>
    <t>Young</t>
  </si>
  <si>
    <t>Gordon</t>
  </si>
  <si>
    <t>LIU</t>
  </si>
  <si>
    <t>Jianning</t>
  </si>
  <si>
    <t>Mangion</t>
  </si>
  <si>
    <t>Mathieu</t>
  </si>
  <si>
    <t>+33 4 92 94 43 07</t>
  </si>
  <si>
    <t>Chervyakov</t>
  </si>
  <si>
    <t>Andrey</t>
  </si>
  <si>
    <t>Graves</t>
  </si>
  <si>
    <t>Benoit</t>
  </si>
  <si>
    <t>Zhongda</t>
  </si>
  <si>
    <t>Toufik</t>
  </si>
  <si>
    <t>Issam</t>
  </si>
  <si>
    <t>+33 4 92 94 49 63</t>
  </si>
  <si>
    <t>Bennett</t>
  </si>
  <si>
    <t>Andy</t>
  </si>
  <si>
    <t>Ellsberger</t>
  </si>
  <si>
    <t>Jan</t>
  </si>
  <si>
    <t>+33 4 92 94 42 12</t>
  </si>
  <si>
    <t>Artuñedo Guillen</t>
  </si>
  <si>
    <t>Madan</t>
  </si>
  <si>
    <t>Kilgour</t>
  </si>
  <si>
    <t>Kit</t>
  </si>
  <si>
    <t>Grace</t>
  </si>
  <si>
    <t>Kyeongin</t>
  </si>
  <si>
    <t xml:space="preserve"> +1 469-618-0871</t>
  </si>
  <si>
    <t>Gludovacz</t>
  </si>
  <si>
    <t>Dieter</t>
  </si>
  <si>
    <t>+43 1 795 85 5728</t>
  </si>
  <si>
    <t>Rossbach</t>
  </si>
  <si>
    <t>Ralf</t>
  </si>
  <si>
    <t>Shan</t>
  </si>
  <si>
    <t>Changhong</t>
  </si>
  <si>
    <t>Takahashi</t>
  </si>
  <si>
    <t>Tomohiko</t>
  </si>
  <si>
    <t>Boren</t>
  </si>
  <si>
    <t>Tiwari</t>
  </si>
  <si>
    <t>Kundan</t>
  </si>
  <si>
    <t>DongJin</t>
  </si>
  <si>
    <t>Agrone</t>
  </si>
  <si>
    <t>Roberto</t>
  </si>
  <si>
    <t>Xingyue</t>
  </si>
  <si>
    <t>Junle</t>
  </si>
  <si>
    <t>Nie</t>
  </si>
  <si>
    <t>Heng</t>
  </si>
  <si>
    <t>Ing</t>
  </si>
  <si>
    <t>Meng</t>
  </si>
  <si>
    <t>Cao</t>
  </si>
  <si>
    <t>Gen</t>
  </si>
  <si>
    <t>Aleksiev</t>
  </si>
  <si>
    <t>Vasil</t>
  </si>
  <si>
    <t>Hayes</t>
  </si>
  <si>
    <t>Stephen</t>
  </si>
  <si>
    <t>Ivy</t>
  </si>
  <si>
    <t>Badulescu</t>
  </si>
  <si>
    <t>Agrawal</t>
  </si>
  <si>
    <t>Meghna</t>
  </si>
  <si>
    <t>Da</t>
  </si>
  <si>
    <t>Ai</t>
  </si>
  <si>
    <t>Ming</t>
  </si>
  <si>
    <t>+86 10 62305566-2180</t>
  </si>
  <si>
    <t>XIAO</t>
  </si>
  <si>
    <t>Yongqiang</t>
  </si>
  <si>
    <t>Xiong</t>
  </si>
  <si>
    <t>Chunshan</t>
  </si>
  <si>
    <t>Erlin</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</si>
  <si>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</si>
  <si>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</si>
  <si>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</si>
  <si>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</si>
  <si>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</si>
  <si>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</si>
  <si>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</si>
  <si>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</si>
  <si>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</si>
  <si>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</si>
  <si>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</si>
  <si>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</si>
  <si>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</si>
  <si>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</si>
  <si>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</si>
  <si>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</si>
  <si>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</si>
  <si>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</si>
  <si>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</si>
  <si>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</si>
  <si>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</si>
  <si>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</si>
  <si>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</si>
  <si>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</si>
  <si>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</si>
  <si>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</si>
  <si>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</si>
  <si>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</si>
  <si>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</si>
  <si>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</si>
  <si>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</si>
  <si>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</si>
  <si>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</si>
  <si>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</si>
  <si>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</si>
  <si>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</si>
  <si>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</si>
  <si>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</si>
  <si>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</si>
  <si>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</si>
  <si>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</si>
  <si>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</si>
  <si>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</si>
  <si>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</si>
  <si>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</si>
  <si>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</si>
  <si>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</si>
  <si>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</si>
  <si>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</si>
  <si>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</si>
  <si>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</si>
  <si>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</si>
  <si>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</si>
  <si>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</si>
  <si>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</si>
  <si>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</si>
  <si>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</si>
  <si>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</si>
  <si>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</si>
  <si>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</si>
  <si>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</si>
  <si>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</si>
  <si>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</si>
  <si>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</si>
  <si>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</si>
  <si>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</si>
  <si>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</si>
  <si>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</si>
  <si>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</si>
  <si>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</si>
  <si>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</si>
  <si>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Present</t>
  </si>
  <si>
    <t>Aijuan</t>
  </si>
  <si>
    <t>+86 10 58832849</t>
  </si>
  <si>
    <t>Junfan</t>
  </si>
  <si>
    <t>M Vamanan</t>
  </si>
  <si>
    <t>Sudeep</t>
  </si>
  <si>
    <t>Chourasia</t>
  </si>
  <si>
    <t>Manjusha</t>
  </si>
  <si>
    <t>Zugenmaier</t>
  </si>
  <si>
    <t>Alf</t>
  </si>
  <si>
    <t>Thorpe-Taylor</t>
  </si>
  <si>
    <t>Carol-lyn</t>
  </si>
  <si>
    <t>202-664-6826</t>
  </si>
  <si>
    <t>Pan</t>
  </si>
  <si>
    <t>Xueming</t>
  </si>
  <si>
    <t>Olvera</t>
  </si>
  <si>
    <t>Ulises</t>
  </si>
  <si>
    <t>Saad</t>
  </si>
  <si>
    <t>Pani</t>
  </si>
  <si>
    <t>Diana</t>
  </si>
  <si>
    <t>Schmitt</t>
  </si>
  <si>
    <t>Panda</t>
  </si>
  <si>
    <t>Ipshita</t>
  </si>
  <si>
    <t>Ling</t>
  </si>
  <si>
    <t>Flynn</t>
  </si>
  <si>
    <t>+33 4 92 94 42 58</t>
  </si>
  <si>
    <t>Ramanan</t>
  </si>
  <si>
    <t>Sivasubramaniam</t>
  </si>
  <si>
    <t>QIN</t>
  </si>
  <si>
    <t>Zehan</t>
  </si>
  <si>
    <t>Mingxue</t>
  </si>
  <si>
    <t>Sharp</t>
  </si>
  <si>
    <t>Iain</t>
  </si>
  <si>
    <t>Genoud</t>
  </si>
  <si>
    <t>Olivier</t>
  </si>
  <si>
    <t>+33 4 92 94 43 98</t>
  </si>
  <si>
    <t>Pudney</t>
  </si>
  <si>
    <t>Chris</t>
  </si>
  <si>
    <t>Sabater</t>
  </si>
  <si>
    <t>Susana</t>
  </si>
  <si>
    <t>Hammer</t>
  </si>
  <si>
    <t>Volkmar</t>
  </si>
  <si>
    <t>Tanaka</t>
  </si>
  <si>
    <t>Kazuhiko</t>
  </si>
  <si>
    <t>Seungjun</t>
  </si>
  <si>
    <t>Hasegawa</t>
  </si>
  <si>
    <t>Fumiki</t>
  </si>
  <si>
    <t>+81 70-4127-7867</t>
  </si>
  <si>
    <t>Hong Suk</t>
  </si>
  <si>
    <t>82-10-3477-2390</t>
  </si>
  <si>
    <t>Kymalainen</t>
  </si>
  <si>
    <t>Kimmo</t>
  </si>
  <si>
    <t>+33 4 92 94 42 38</t>
  </si>
  <si>
    <t>Onur</t>
  </si>
  <si>
    <t>Zhuoyi</t>
  </si>
  <si>
    <t>Sangsoo</t>
  </si>
  <si>
    <t>Han</t>
  </si>
  <si>
    <t>Jin</t>
  </si>
  <si>
    <t>Hongyan</t>
  </si>
  <si>
    <t>Saini</t>
  </si>
  <si>
    <t>Jyotirmay</t>
  </si>
  <si>
    <t>Qianxi</t>
  </si>
  <si>
    <t>Jinqiang</t>
  </si>
  <si>
    <t>FEI</t>
  </si>
  <si>
    <t>Wild</t>
  </si>
  <si>
    <t>Peter A.</t>
  </si>
  <si>
    <t>wu</t>
  </si>
  <si>
    <t>weizhi</t>
  </si>
  <si>
    <t>Ruixin</t>
  </si>
  <si>
    <t>Malik</t>
  </si>
  <si>
    <t>Ali</t>
  </si>
  <si>
    <t>908-239-1863</t>
  </si>
  <si>
    <t>Hanyu</t>
  </si>
  <si>
    <t>chong</t>
  </si>
  <si>
    <t>vivian</t>
  </si>
  <si>
    <t>Moon</t>
  </si>
  <si>
    <t>Sang-Jun</t>
  </si>
  <si>
    <t>Jiang</t>
  </si>
  <si>
    <t>Doerr</t>
  </si>
  <si>
    <t>Liebhart</t>
  </si>
  <si>
    <t>Rainer</t>
  </si>
  <si>
    <t>SUN</t>
  </si>
  <si>
    <t>KEXUAN</t>
  </si>
  <si>
    <t>Zhi</t>
  </si>
  <si>
    <t>Carrion</t>
  </si>
  <si>
    <t>Inma</t>
  </si>
  <si>
    <t>Pattan</t>
  </si>
  <si>
    <t>Basavaraj (Basu)</t>
  </si>
  <si>
    <t>Tovinger</t>
  </si>
  <si>
    <t>+46 10 712 3010</t>
  </si>
  <si>
    <t>Krause</t>
  </si>
  <si>
    <t>Joern</t>
  </si>
  <si>
    <t>+33 4 92 94 42 61</t>
  </si>
  <si>
    <t>Singh</t>
  </si>
  <si>
    <t>Ray</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</si>
  <si>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</si>
  <si>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</si>
  <si>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</si>
  <si>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</si>
  <si>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</si>
  <si>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</si>
  <si>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</si>
  <si>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</si>
  <si>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</si>
  <si>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</si>
  <si>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</si>
  <si>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</si>
  <si>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</si>
  <si>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</si>
  <si>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</si>
  <si>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</si>
  <si>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</si>
  <si>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</si>
  <si>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</si>
  <si>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</si>
  <si>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</si>
  <si>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</si>
  <si>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</si>
  <si>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</si>
  <si>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</si>
  <si>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</si>
  <si>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</si>
  <si>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</si>
  <si>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</si>
  <si>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</si>
  <si>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</si>
  <si>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</si>
  <si>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</si>
  <si>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</si>
  <si>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</si>
  <si>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</si>
  <si>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</si>
  <si>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</si>
  <si>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</si>
  <si>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</si>
  <si>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</si>
  <si>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</si>
  <si>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</si>
  <si>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</si>
  <si>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</si>
  <si>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</si>
  <si>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</si>
  <si>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</si>
  <si>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</si>
  <si>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</si>
  <si>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</si>
  <si>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</si>
  <si>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</si>
  <si>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</si>
  <si>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</si>
  <si>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</si>
  <si>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</si>
  <si>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</si>
  <si>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</si>
  <si>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</si>
  <si>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</si>
  <si>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</si>
  <si>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</si>
  <si>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</si>
  <si>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</si>
  <si>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</si>
  <si>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</si>
  <si>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</si>
  <si>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</si>
  <si>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</si>
  <si>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</si>
  <si>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</si>
  <si>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</si>
  <si>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</si>
  <si>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</si>
  <si>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</si>
  <si>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</si>
  <si>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</si>
  <si>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</si>
  <si>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</si>
  <si>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</si>
  <si>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</si>
  <si>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</si>
  <si>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</si>
  <si>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</si>
  <si>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</si>
  <si>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</si>
  <si>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</si>
  <si>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</si>
  <si>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</si>
  <si>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</si>
  <si>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</si>
  <si>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</si>
  <si>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</si>
  <si>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</si>
  <si>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</si>
  <si>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</si>
  <si>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</si>
  <si>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</si>
  <si>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</si>
  <si>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</si>
  <si>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</si>
  <si>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</si>
  <si>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</si>
  <si>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</si>
  <si>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</si>
  <si>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</si>
  <si>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</si>
  <si>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</si>
  <si>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</si>
  <si>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</si>
  <si>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</si>
  <si>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</si>
  <si>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</si>
  <si>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</si>
  <si>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</si>
  <si>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</si>
  <si>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</si>
  <si>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</si>
  <si>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</si>
  <si>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</si>
  <si>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</si>
  <si>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</si>
  <si>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</si>
  <si>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</si>
  <si>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</si>
  <si>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</si>
  <si>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</si>
  <si>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</si>
  <si>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</si>
  <si>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</si>
  <si>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</si>
  <si>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</si>
  <si>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</si>
  <si>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</si>
  <si>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</si>
  <si>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</si>
  <si>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</si>
  <si>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</si>
  <si>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</si>
  <si>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</si>
  <si>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</si>
  <si>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</si>
  <si>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</si>
  <si>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</si>
  <si>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</si>
  <si>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</si>
  <si>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</si>
  <si>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</si>
  <si>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</si>
  <si>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</si>
  <si>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</si>
  <si>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</si>
  <si>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</si>
  <si>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</si>
  <si>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</si>
  <si>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</si>
  <si>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</si>
  <si>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</si>
  <si>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</si>
  <si>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</si>
  <si>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</si>
  <si>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</si>
  <si>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</si>
  <si>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</si>
  <si>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</si>
  <si>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</si>
  <si>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</si>
  <si>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</si>
  <si>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</si>
  <si>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</si>
  <si>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</si>
  <si>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</si>
  <si>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</si>
  <si>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</si>
  <si>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</si>
  <si>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</si>
  <si>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</si>
  <si>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</si>
  <si>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</si>
  <si>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</si>
  <si>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</si>
  <si>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</si>
  <si>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</si>
  <si>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</si>
  <si>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</si>
  <si>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</si>
  <si>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</si>
  <si>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</si>
  <si>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</si>
  <si>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</si>
  <si>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</si>
  <si>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</si>
  <si>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</si>
  <si>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</si>
  <si>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</si>
  <si>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</si>
  <si>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</si>
  <si>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</si>
  <si>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</si>
  <si>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</si>
  <si>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</si>
  <si>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</si>
  <si>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</si>
  <si>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</si>
  <si>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Ozturk</t>
  </si>
  <si>
    <t>Ozcan</t>
  </si>
  <si>
    <t>Cioni</t>
  </si>
  <si>
    <t>Stefano</t>
  </si>
  <si>
    <t>Chou</t>
  </si>
  <si>
    <t>Chie Ming</t>
  </si>
  <si>
    <t>3GPP SA voting list for 3GPPSA#109</t>
  </si>
  <si>
    <t>This voting list export was automatically generated on the 2025-06-16 a\t 06:33:18 UTC</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</si>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</sst>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7">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3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5" fillId="20" borderId="16" xfId="0" applyFont="1" applyFill="1" applyBorder="1" applyAlignment="1">
      <alignment horizontal="left" vertical="top" wrapText="1"/>
    </xf>
    <xf numFmtId="3" fontId="5" fillId="0" borderId="0" xfId="0" applyNumberFormat="1" applyFont="1">
      <alignment vertical="top" wrapText="1"/>
    </xf>
    <xf numFmtId="3" fontId="1" fillId="0" borderId="0" xfId="0" applyNumberFormat="1" applyFont="1">
      <alignment vertical="top" wrapText="1"/>
    </xf>
    <xf numFmtId="0" fontId="13" fillId="0" borderId="8" xfId="0" quotePrefix="1" applyFont="1" applyBorder="1" applyAlignment="1" applyProtection="1">
      <alignment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387">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ill>
        <patternFill>
          <bgColor theme="6" tint="0.79998168889431442"/>
        </patternFill>
      </fill>
    </dxf>
    <dxf>
      <fill>
        <patternFill patternType="none">
          <bgColor auto="1"/>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theme="5" tint="0.79998168889431442"/>
        </patternFill>
      </fill>
    </dxf>
    <dxf>
      <font>
        <b/>
        <i val="0"/>
        <color theme="3"/>
      </font>
      <fill>
        <patternFill>
          <bgColor theme="4" tint="0.79998168889431442"/>
        </patternFill>
      </fill>
    </dxf>
    <dxf>
      <font>
        <b/>
        <i val="0"/>
      </font>
      <fill>
        <patternFill>
          <bgColor theme="6" tint="0.79998168889431442"/>
        </patternFill>
      </fill>
    </dxf>
    <dxf>
      <font>
        <b/>
        <i val="0"/>
        <color rgb="FFFF0000"/>
      </font>
      <fill>
        <patternFill>
          <bgColor theme="9"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rgb="FF2CFF21"/>
        </patternFill>
      </fill>
    </dxf>
    <dxf>
      <fill>
        <patternFill>
          <bgColor theme="8" tint="0.59996337778862885"/>
        </patternFill>
      </fill>
    </dxf>
    <dxf>
      <fill>
        <patternFill>
          <bgColor rgb="FFFFFF99"/>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66FF99"/>
      <color rgb="FF66FFCC"/>
      <color rgb="FF99FFCC"/>
      <color rgb="FF99FF99"/>
      <color rgb="FFCCFFCC"/>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8087854</xdr:colOff>
      <xdr:row>21</xdr:row>
      <xdr:rowOff>135186</xdr:rowOff>
    </xdr:to>
    <xdr:pic>
      <xdr:nvPicPr>
        <xdr:cNvPr id="2" name="Picture 1">
          <a:extLst>
            <a:ext uri="{FF2B5EF4-FFF2-40B4-BE49-F238E27FC236}">
              <a16:creationId xmlns:a16="http://schemas.microsoft.com/office/drawing/2014/main" id="{63987D03-7E41-E5D7-E91D-2DFF8F343755}"/>
            </a:ext>
          </a:extLst>
        </xdr:cNvPr>
        <xdr:cNvPicPr>
          <a:picLocks noChangeAspect="1"/>
        </xdr:cNvPicPr>
      </xdr:nvPicPr>
      <xdr:blipFill>
        <a:blip xmlns:r="http://schemas.openxmlformats.org/officeDocument/2006/relationships" r:embed="rId1"/>
        <a:stretch>
          <a:fillRect/>
        </a:stretch>
      </xdr:blipFill>
      <xdr:spPr>
        <a:xfrm>
          <a:off x="435429" y="163286"/>
          <a:ext cx="8087854" cy="3400900"/>
        </a:xfrm>
        <a:prstGeom prst="rect">
          <a:avLst/>
        </a:prstGeom>
      </xdr:spPr>
    </xdr:pic>
    <xdr:clientData/>
  </xdr:twoCellAnchor>
  <xdr:twoCellAnchor editAs="oneCell">
    <xdr:from>
      <xdr:col>1</xdr:col>
      <xdr:colOff>0</xdr:colOff>
      <xdr:row>23</xdr:row>
      <xdr:rowOff>0</xdr:rowOff>
    </xdr:from>
    <xdr:to>
      <xdr:col>1</xdr:col>
      <xdr:colOff>8173591</xdr:colOff>
      <xdr:row>52</xdr:row>
      <xdr:rowOff>151721</xdr:rowOff>
    </xdr:to>
    <xdr:pic>
      <xdr:nvPicPr>
        <xdr:cNvPr id="3" name="Picture 2">
          <a:extLst>
            <a:ext uri="{FF2B5EF4-FFF2-40B4-BE49-F238E27FC236}">
              <a16:creationId xmlns:a16="http://schemas.microsoft.com/office/drawing/2014/main" id="{F53E5616-C761-28DD-DCFD-AD6A8104AFAB}"/>
            </a:ext>
          </a:extLst>
        </xdr:cNvPr>
        <xdr:cNvPicPr>
          <a:picLocks noChangeAspect="1"/>
        </xdr:cNvPicPr>
      </xdr:nvPicPr>
      <xdr:blipFill>
        <a:blip xmlns:r="http://schemas.openxmlformats.org/officeDocument/2006/relationships" r:embed="rId2"/>
        <a:stretch>
          <a:fillRect/>
        </a:stretch>
      </xdr:blipFill>
      <xdr:spPr>
        <a:xfrm>
          <a:off x="435429" y="3755571"/>
          <a:ext cx="8173591" cy="4887007"/>
        </a:xfrm>
        <a:prstGeom prst="rect">
          <a:avLst/>
        </a:prstGeom>
      </xdr:spPr>
    </xdr:pic>
    <xdr:clientData/>
  </xdr:twoCellAnchor>
  <xdr:twoCellAnchor editAs="oneCell">
    <xdr:from>
      <xdr:col>1</xdr:col>
      <xdr:colOff>1</xdr:colOff>
      <xdr:row>54</xdr:row>
      <xdr:rowOff>0</xdr:rowOff>
    </xdr:from>
    <xdr:to>
      <xdr:col>1</xdr:col>
      <xdr:colOff>5013715</xdr:colOff>
      <xdr:row>83</xdr:row>
      <xdr:rowOff>152400</xdr:rowOff>
    </xdr:to>
    <xdr:pic>
      <xdr:nvPicPr>
        <xdr:cNvPr id="4" name="Picture 3">
          <a:extLst>
            <a:ext uri="{FF2B5EF4-FFF2-40B4-BE49-F238E27FC236}">
              <a16:creationId xmlns:a16="http://schemas.microsoft.com/office/drawing/2014/main" id="{8D1D927C-E19C-64C4-B059-651ED9E96F83}"/>
            </a:ext>
          </a:extLst>
        </xdr:cNvPr>
        <xdr:cNvPicPr>
          <a:picLocks noChangeAspect="1"/>
        </xdr:cNvPicPr>
      </xdr:nvPicPr>
      <xdr:blipFill>
        <a:blip xmlns:r="http://schemas.openxmlformats.org/officeDocument/2006/relationships" r:embed="rId3"/>
        <a:stretch>
          <a:fillRect/>
        </a:stretch>
      </xdr:blipFill>
      <xdr:spPr>
        <a:xfrm>
          <a:off x="428626" y="8743950"/>
          <a:ext cx="5013714" cy="4848225"/>
        </a:xfrm>
        <a:prstGeom prst="rect">
          <a:avLst/>
        </a:prstGeom>
      </xdr:spPr>
    </xdr:pic>
    <xdr:clientData/>
  </xdr:twoCellAnchor>
  <xdr:twoCellAnchor editAs="oneCell">
    <xdr:from>
      <xdr:col>2</xdr:col>
      <xdr:colOff>19050</xdr:colOff>
      <xdr:row>25</xdr:row>
      <xdr:rowOff>19050</xdr:rowOff>
    </xdr:from>
    <xdr:to>
      <xdr:col>7</xdr:col>
      <xdr:colOff>121011</xdr:colOff>
      <xdr:row>53</xdr:row>
      <xdr:rowOff>9525</xdr:rowOff>
    </xdr:to>
    <xdr:pic>
      <xdr:nvPicPr>
        <xdr:cNvPr id="9" name="Picture 8">
          <a:extLst>
            <a:ext uri="{FF2B5EF4-FFF2-40B4-BE49-F238E27FC236}">
              <a16:creationId xmlns:a16="http://schemas.microsoft.com/office/drawing/2014/main" id="{C50D976A-2A8B-98C8-3DE0-0DFEBCE0A091}"/>
            </a:ext>
          </a:extLst>
        </xdr:cNvPr>
        <xdr:cNvPicPr>
          <a:picLocks noChangeAspect="1"/>
        </xdr:cNvPicPr>
      </xdr:nvPicPr>
      <xdr:blipFill>
        <a:blip xmlns:r="http://schemas.openxmlformats.org/officeDocument/2006/relationships" r:embed="rId4"/>
        <a:stretch>
          <a:fillRect/>
        </a:stretch>
      </xdr:blipFill>
      <xdr:spPr>
        <a:xfrm>
          <a:off x="8858250" y="4067175"/>
          <a:ext cx="5026386" cy="4524375"/>
        </a:xfrm>
        <a:prstGeom prst="rect">
          <a:avLst/>
        </a:prstGeom>
      </xdr:spPr>
    </xdr:pic>
    <xdr:clientData/>
  </xdr:twoCellAnchor>
  <xdr:twoCellAnchor editAs="oneCell">
    <xdr:from>
      <xdr:col>1</xdr:col>
      <xdr:colOff>8362950</xdr:colOff>
      <xdr:row>52</xdr:row>
      <xdr:rowOff>152400</xdr:rowOff>
    </xdr:from>
    <xdr:to>
      <xdr:col>7</xdr:col>
      <xdr:colOff>361950</xdr:colOff>
      <xdr:row>79</xdr:row>
      <xdr:rowOff>65320</xdr:rowOff>
    </xdr:to>
    <xdr:pic>
      <xdr:nvPicPr>
        <xdr:cNvPr id="10" name="Picture 9">
          <a:extLst>
            <a:ext uri="{FF2B5EF4-FFF2-40B4-BE49-F238E27FC236}">
              <a16:creationId xmlns:a16="http://schemas.microsoft.com/office/drawing/2014/main" id="{50AE913D-4F31-D95B-3ED0-D815718F5A6F}"/>
            </a:ext>
          </a:extLst>
        </xdr:cNvPr>
        <xdr:cNvPicPr>
          <a:picLocks noChangeAspect="1"/>
        </xdr:cNvPicPr>
      </xdr:nvPicPr>
      <xdr:blipFill>
        <a:blip xmlns:r="http://schemas.openxmlformats.org/officeDocument/2006/relationships" r:embed="rId5"/>
        <a:stretch>
          <a:fillRect/>
        </a:stretch>
      </xdr:blipFill>
      <xdr:spPr>
        <a:xfrm>
          <a:off x="8791575" y="8572500"/>
          <a:ext cx="5334000" cy="4284895"/>
        </a:xfrm>
        <a:prstGeom prst="rect">
          <a:avLst/>
        </a:prstGeom>
      </xdr:spPr>
    </xdr:pic>
    <xdr:clientData/>
  </xdr:twoCellAnchor>
  <xdr:twoCellAnchor editAs="oneCell">
    <xdr:from>
      <xdr:col>1</xdr:col>
      <xdr:colOff>8115299</xdr:colOff>
      <xdr:row>1</xdr:row>
      <xdr:rowOff>19051</xdr:rowOff>
    </xdr:from>
    <xdr:to>
      <xdr:col>8</xdr:col>
      <xdr:colOff>201629</xdr:colOff>
      <xdr:row>24</xdr:row>
      <xdr:rowOff>4913</xdr:rowOff>
    </xdr:to>
    <xdr:pic>
      <xdr:nvPicPr>
        <xdr:cNvPr id="5" name="Picture 4">
          <a:extLst>
            <a:ext uri="{FF2B5EF4-FFF2-40B4-BE49-F238E27FC236}">
              <a16:creationId xmlns:a16="http://schemas.microsoft.com/office/drawing/2014/main" id="{2820DC62-F4C9-00B1-E4A3-B571DA0C4691}"/>
            </a:ext>
          </a:extLst>
        </xdr:cNvPr>
        <xdr:cNvPicPr>
          <a:picLocks noChangeAspect="1"/>
        </xdr:cNvPicPr>
      </xdr:nvPicPr>
      <xdr:blipFill>
        <a:blip xmlns:r="http://schemas.openxmlformats.org/officeDocument/2006/relationships" r:embed="rId6"/>
        <a:stretch>
          <a:fillRect/>
        </a:stretch>
      </xdr:blipFill>
      <xdr:spPr>
        <a:xfrm>
          <a:off x="8543924" y="180976"/>
          <a:ext cx="5830905" cy="37101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618" activePane="bottomLeft" state="frozenSplit"/>
      <selection pane="bottomLeft" activeCell="F626" sqref="F626:Q62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2232</v>
      </c>
      <c r="R1" s="46" t="s">
        <v>2231</v>
      </c>
      <c r="S1" s="46" t="s">
        <v>2276</v>
      </c>
      <c r="HR1" s="29"/>
    </row>
    <row r="2" spans="1:226" ht="19.5" customHeight="1" thickBot="1" x14ac:dyDescent="0.25">
      <c r="A2" s="234" t="s">
        <v>185</v>
      </c>
      <c r="B2" s="234"/>
      <c r="C2" s="234"/>
      <c r="D2" s="234"/>
      <c r="E2" s="144"/>
      <c r="F2" s="162"/>
      <c r="G2" s="111"/>
      <c r="H2" s="112" t="str">
        <f>"List of Temporary Documents - TSG SA meeting " &amp; A9</f>
        <v>List of Temporary Documents - TSG SA meeting SP-106</v>
      </c>
      <c r="I2" s="113"/>
      <c r="J2" s="114"/>
      <c r="K2" s="115"/>
      <c r="L2" s="110"/>
      <c r="Q2" s="213" t="s">
        <v>2230</v>
      </c>
      <c r="R2" s="46" t="s">
        <v>2233</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2277</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2278</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2279</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1085</v>
      </c>
      <c r="S8" s="2" t="s">
        <v>54</v>
      </c>
      <c r="T8" s="79"/>
      <c r="V8" s="171"/>
      <c r="X8" s="74"/>
    </row>
    <row r="9" spans="1:226" s="11" customFormat="1" ht="15.75" x14ac:dyDescent="0.2">
      <c r="A9" s="84" t="s">
        <v>1822</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956</v>
      </c>
      <c r="G10" s="95" t="s">
        <v>34</v>
      </c>
      <c r="H10" s="96" t="s">
        <v>803</v>
      </c>
      <c r="I10" s="141" t="s">
        <v>2274</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956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956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956</v>
      </c>
      <c r="G13" s="95" t="s">
        <v>34</v>
      </c>
      <c r="H13" s="96" t="s">
        <v>217</v>
      </c>
      <c r="I13" s="141"/>
      <c r="J13" s="90" t="s">
        <v>54</v>
      </c>
      <c r="K13" s="91" t="s">
        <v>54</v>
      </c>
      <c r="L13" s="91" t="s">
        <v>54</v>
      </c>
      <c r="M13" s="91" t="s">
        <v>54</v>
      </c>
      <c r="N13" s="151" t="s">
        <v>54</v>
      </c>
      <c r="O13" s="193" t="s">
        <v>54</v>
      </c>
      <c r="P13" s="160" t="s">
        <v>54</v>
      </c>
      <c r="Q13" s="235" t="s">
        <v>110</v>
      </c>
      <c r="R13" s="236"/>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956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956</v>
      </c>
      <c r="G15" s="95" t="s">
        <v>34</v>
      </c>
      <c r="H15" s="96" t="s">
        <v>804</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956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956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956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956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956</v>
      </c>
      <c r="G20" s="95" t="s">
        <v>34</v>
      </c>
      <c r="H20" s="96" t="s">
        <v>805</v>
      </c>
      <c r="I20" s="141" t="s">
        <v>1087</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956</v>
      </c>
      <c r="G21" s="95" t="s">
        <v>34</v>
      </c>
      <c r="H21" s="96" t="s">
        <v>1063</v>
      </c>
      <c r="I21" s="141" t="s">
        <v>1086</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956</v>
      </c>
      <c r="G22" s="95" t="s">
        <v>34</v>
      </c>
      <c r="H22" s="96" t="s">
        <v>1295</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956</v>
      </c>
      <c r="G23" s="95" t="s">
        <v>34</v>
      </c>
      <c r="H23" s="96" t="s">
        <v>1140</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956</v>
      </c>
      <c r="G24" s="95" t="s">
        <v>34</v>
      </c>
      <c r="H24" s="96" t="s">
        <v>1296</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956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956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956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956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956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956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956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956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956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956</v>
      </c>
      <c r="G34" s="95" t="s">
        <v>34</v>
      </c>
      <c r="H34" s="96" t="s">
        <v>806</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956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956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956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956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1293</v>
      </c>
      <c r="E39" s="88">
        <f ca="1">COUNTIF(INDIRECT("D"&amp;$A$4):D3000,INDIRECT("D"&amp;ROW()))</f>
        <v>20</v>
      </c>
      <c r="F39" s="163" t="s">
        <v>956</v>
      </c>
      <c r="G39" s="95" t="s">
        <v>34</v>
      </c>
      <c r="H39" s="96" t="s">
        <v>1297</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1294</v>
      </c>
      <c r="E40" s="88">
        <f ca="1">COUNTIF(INDIRECT("D"&amp;$A$4):D3000,INDIRECT("D"&amp;ROW()))</f>
        <v>7</v>
      </c>
      <c r="F40" s="163" t="s">
        <v>956</v>
      </c>
      <c r="G40" s="95" t="s">
        <v>34</v>
      </c>
      <c r="H40" s="96" t="s">
        <v>1148</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956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956</v>
      </c>
      <c r="G42" s="95" t="s">
        <v>34</v>
      </c>
      <c r="H42" s="96" t="s">
        <v>792</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1023</v>
      </c>
      <c r="E43" s="88">
        <f ca="1">COUNTIF(INDIRECT("D"&amp;$A$4):D3000,INDIRECT("D"&amp;ROW()))</f>
        <v>0</v>
      </c>
      <c r="F43" s="163" t="s">
        <v>956</v>
      </c>
      <c r="G43" s="95" t="s">
        <v>34</v>
      </c>
      <c r="H43" s="96" t="s">
        <v>1064</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1024</v>
      </c>
      <c r="E44" s="88">
        <f ca="1">COUNTIF(INDIRECT("D"&amp;$A$4):D3000,INDIRECT("D"&amp;ROW()))</f>
        <v>0</v>
      </c>
      <c r="F44" s="163" t="s">
        <v>956</v>
      </c>
      <c r="G44" s="95" t="s">
        <v>34</v>
      </c>
      <c r="H44" s="96" t="s">
        <v>1065</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1025</v>
      </c>
      <c r="E45" s="88">
        <f ca="1">COUNTIF(INDIRECT("D"&amp;$A$4):D3000,INDIRECT("D"&amp;ROW()))</f>
        <v>2</v>
      </c>
      <c r="F45" s="163" t="s">
        <v>956</v>
      </c>
      <c r="G45" s="95" t="s">
        <v>34</v>
      </c>
      <c r="H45" s="96" t="s">
        <v>1141</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1026</v>
      </c>
      <c r="E46" s="88">
        <f ca="1">COUNTIF(INDIRECT("D"&amp;$A$4):D3000,INDIRECT("D"&amp;ROW()))</f>
        <v>0</v>
      </c>
      <c r="F46" s="163" t="s">
        <v>956</v>
      </c>
      <c r="G46" s="95" t="s">
        <v>34</v>
      </c>
      <c r="H46" s="96" t="s">
        <v>1066</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1027</v>
      </c>
      <c r="E47" s="88">
        <f ca="1">COUNTIF(INDIRECT("D"&amp;$A$4):D3000,INDIRECT("D"&amp;ROW()))</f>
        <v>0</v>
      </c>
      <c r="F47" s="163" t="s">
        <v>956</v>
      </c>
      <c r="G47" s="95" t="s">
        <v>34</v>
      </c>
      <c r="H47" s="96" t="s">
        <v>1067</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1028</v>
      </c>
      <c r="E48" s="88">
        <f ca="1">COUNTIF(INDIRECT("D"&amp;$A$4):D3000,INDIRECT("D"&amp;ROW()))</f>
        <v>0</v>
      </c>
      <c r="F48" s="163" t="s">
        <v>956</v>
      </c>
      <c r="G48" s="95" t="s">
        <v>34</v>
      </c>
      <c r="H48" s="96" t="s">
        <v>1068</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956</v>
      </c>
      <c r="G49" s="95" t="s">
        <v>34</v>
      </c>
      <c r="H49" s="96" t="s">
        <v>793</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1029</v>
      </c>
      <c r="E50" s="88">
        <f ca="1">COUNTIF(INDIRECT("D"&amp;$A$4):D3000,INDIRECT("D"&amp;ROW()))</f>
        <v>0</v>
      </c>
      <c r="F50" s="163" t="s">
        <v>956</v>
      </c>
      <c r="G50" s="95" t="s">
        <v>34</v>
      </c>
      <c r="H50" s="96" t="s">
        <v>1069</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1030</v>
      </c>
      <c r="E51" s="88">
        <f ca="1">COUNTIF(INDIRECT("D"&amp;$A$4):D3000,INDIRECT("D"&amp;ROW()))</f>
        <v>8</v>
      </c>
      <c r="F51" s="163" t="s">
        <v>956</v>
      </c>
      <c r="G51" s="95" t="s">
        <v>34</v>
      </c>
      <c r="H51" s="96" t="s">
        <v>1070</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1031</v>
      </c>
      <c r="E52" s="88">
        <f ca="1">COUNTIF(INDIRECT("D"&amp;$A$4):D3000,INDIRECT("D"&amp;ROW()))</f>
        <v>18</v>
      </c>
      <c r="F52" s="163" t="s">
        <v>956</v>
      </c>
      <c r="G52" s="95" t="s">
        <v>34</v>
      </c>
      <c r="H52" s="96" t="s">
        <v>1142</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1032</v>
      </c>
      <c r="E53" s="88">
        <f ca="1">COUNTIF(INDIRECT("D"&amp;$A$4):D3000,INDIRECT("D"&amp;ROW()))</f>
        <v>6</v>
      </c>
      <c r="F53" s="163" t="s">
        <v>956</v>
      </c>
      <c r="G53" s="95" t="s">
        <v>34</v>
      </c>
      <c r="H53" s="96" t="s">
        <v>1071</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1033</v>
      </c>
      <c r="E54" s="88">
        <f ca="1">COUNTIF(INDIRECT("D"&amp;$A$4):D3000,INDIRECT("D"&amp;ROW()))</f>
        <v>28</v>
      </c>
      <c r="F54" s="163" t="s">
        <v>956</v>
      </c>
      <c r="G54" s="95" t="s">
        <v>34</v>
      </c>
      <c r="H54" s="96" t="s">
        <v>1072</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1034</v>
      </c>
      <c r="E55" s="88">
        <f ca="1">COUNTIF(INDIRECT("D"&amp;$A$4):D3000,INDIRECT("D"&amp;ROW()))</f>
        <v>1</v>
      </c>
      <c r="F55" s="163" t="s">
        <v>956</v>
      </c>
      <c r="G55" s="95" t="s">
        <v>34</v>
      </c>
      <c r="H55" s="96" t="s">
        <v>1073</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956</v>
      </c>
      <c r="G56" s="95" t="s">
        <v>34</v>
      </c>
      <c r="H56" s="96" t="s">
        <v>794</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1035</v>
      </c>
      <c r="E57" s="88">
        <f ca="1">COUNTIF(INDIRECT("D"&amp;$A$4):D3000,INDIRECT("D"&amp;ROW()))</f>
        <v>0</v>
      </c>
      <c r="F57" s="163" t="s">
        <v>956</v>
      </c>
      <c r="G57" s="95" t="s">
        <v>34</v>
      </c>
      <c r="H57" s="96" t="s">
        <v>1074</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1036</v>
      </c>
      <c r="E58" s="88">
        <f ca="1">COUNTIF(INDIRECT("D"&amp;$A$4):D3000,INDIRECT("D"&amp;ROW()))</f>
        <v>2</v>
      </c>
      <c r="F58" s="163" t="s">
        <v>956</v>
      </c>
      <c r="G58" s="95" t="s">
        <v>34</v>
      </c>
      <c r="H58" s="96" t="s">
        <v>1075</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1037</v>
      </c>
      <c r="E59" s="88">
        <f ca="1">COUNTIF(INDIRECT("D"&amp;$A$4):D3000,INDIRECT("D"&amp;ROW()))</f>
        <v>0</v>
      </c>
      <c r="F59" s="163" t="s">
        <v>956</v>
      </c>
      <c r="G59" s="95" t="s">
        <v>34</v>
      </c>
      <c r="H59" s="96" t="s">
        <v>1143</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1038</v>
      </c>
      <c r="E60" s="88">
        <f ca="1">COUNTIF(INDIRECT("D"&amp;$A$4):D3000,INDIRECT("D"&amp;ROW()))</f>
        <v>0</v>
      </c>
      <c r="F60" s="163" t="s">
        <v>956</v>
      </c>
      <c r="G60" s="95" t="s">
        <v>34</v>
      </c>
      <c r="H60" s="96" t="s">
        <v>1076</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1039</v>
      </c>
      <c r="E61" s="88">
        <f ca="1">COUNTIF(INDIRECT("D"&amp;$A$4):D3000,INDIRECT("D"&amp;ROW()))</f>
        <v>6</v>
      </c>
      <c r="F61" s="163" t="s">
        <v>956</v>
      </c>
      <c r="G61" s="95" t="s">
        <v>34</v>
      </c>
      <c r="H61" s="96" t="s">
        <v>1077</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1040</v>
      </c>
      <c r="E62" s="88">
        <f ca="1">COUNTIF(INDIRECT("D"&amp;$A$4):D3000,INDIRECT("D"&amp;ROW()))</f>
        <v>5</v>
      </c>
      <c r="F62" s="163" t="s">
        <v>956</v>
      </c>
      <c r="G62" s="95" t="s">
        <v>34</v>
      </c>
      <c r="H62" s="96" t="s">
        <v>1078</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956</v>
      </c>
      <c r="G63" s="95" t="s">
        <v>34</v>
      </c>
      <c r="H63" s="96" t="s">
        <v>1218</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1041</v>
      </c>
      <c r="E64" s="88">
        <f ca="1">COUNTIF(INDIRECT("D"&amp;$A$4):D3000,INDIRECT("D"&amp;ROW()))</f>
        <v>0</v>
      </c>
      <c r="F64" s="163" t="s">
        <v>956</v>
      </c>
      <c r="G64" s="95" t="s">
        <v>34</v>
      </c>
      <c r="H64" s="96" t="s">
        <v>1219</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1042</v>
      </c>
      <c r="E65" s="88">
        <f ca="1">COUNTIF(INDIRECT("D"&amp;$A$4):D3000,INDIRECT("D"&amp;ROW()))</f>
        <v>1</v>
      </c>
      <c r="F65" s="163" t="s">
        <v>956</v>
      </c>
      <c r="G65" s="95" t="s">
        <v>34</v>
      </c>
      <c r="H65" s="96" t="s">
        <v>1336</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956</v>
      </c>
      <c r="G66" s="95" t="s">
        <v>34</v>
      </c>
      <c r="H66" s="96" t="s">
        <v>1237</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1043</v>
      </c>
      <c r="E67" s="88">
        <f ca="1">COUNTIF(INDIRECT("D"&amp;$A$4):D3000,INDIRECT("D"&amp;ROW()))</f>
        <v>10</v>
      </c>
      <c r="F67" s="163" t="s">
        <v>956</v>
      </c>
      <c r="G67" s="95" t="s">
        <v>34</v>
      </c>
      <c r="H67" s="96" t="s">
        <v>1220</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1044</v>
      </c>
      <c r="E68" s="88">
        <f ca="1">COUNTIF(INDIRECT("D"&amp;$A$4):D3000,INDIRECT("D"&amp;ROW()))</f>
        <v>0</v>
      </c>
      <c r="F68" s="163" t="s">
        <v>956</v>
      </c>
      <c r="G68" s="95" t="s">
        <v>34</v>
      </c>
      <c r="H68" s="96" t="s">
        <v>1337</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956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1045</v>
      </c>
      <c r="E70" s="88">
        <f ca="1">COUNTIF(INDIRECT("D"&amp;$A$4):D3000,INDIRECT("D"&amp;ROW()))</f>
        <v>2</v>
      </c>
      <c r="F70" s="163" t="s">
        <v>956</v>
      </c>
      <c r="G70" s="95" t="s">
        <v>34</v>
      </c>
      <c r="H70" s="96" t="s">
        <v>1079</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1046</v>
      </c>
      <c r="E71" s="88">
        <f ca="1">COUNTIF(INDIRECT("D"&amp;$A$4):D3000,INDIRECT("D"&amp;ROW()))</f>
        <v>0</v>
      </c>
      <c r="F71" s="163" t="s">
        <v>956</v>
      </c>
      <c r="G71" s="95" t="s">
        <v>34</v>
      </c>
      <c r="H71" s="96" t="s">
        <v>1080</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1047</v>
      </c>
      <c r="E72" s="88">
        <f ca="1">COUNTIF(INDIRECT("D"&amp;$A$4):D3000,INDIRECT("D"&amp;ROW()))</f>
        <v>1</v>
      </c>
      <c r="F72" s="163" t="s">
        <v>956</v>
      </c>
      <c r="G72" s="95" t="s">
        <v>34</v>
      </c>
      <c r="H72" s="96" t="s">
        <v>1144</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1048</v>
      </c>
      <c r="E73" s="88">
        <f ca="1">COUNTIF(INDIRECT("D"&amp;$A$4):D3000,INDIRECT("D"&amp;ROW()))</f>
        <v>0</v>
      </c>
      <c r="F73" s="163" t="s">
        <v>956</v>
      </c>
      <c r="G73" s="95" t="s">
        <v>34</v>
      </c>
      <c r="H73" s="96" t="s">
        <v>1081</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1049</v>
      </c>
      <c r="E74" s="88">
        <f ca="1">COUNTIF(INDIRECT("D"&amp;$A$4):D3000,INDIRECT("D"&amp;ROW()))</f>
        <v>3</v>
      </c>
      <c r="F74" s="163" t="s">
        <v>956</v>
      </c>
      <c r="G74" s="95" t="s">
        <v>34</v>
      </c>
      <c r="H74" s="96" t="s">
        <v>1082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1050</v>
      </c>
      <c r="E75" s="88">
        <f ca="1">COUNTIF(INDIRECT("D"&amp;$A$4):D3000,INDIRECT("D"&amp;ROW()))</f>
        <v>2</v>
      </c>
      <c r="F75" s="163" t="s">
        <v>956</v>
      </c>
      <c r="G75" s="95" t="s">
        <v>34</v>
      </c>
      <c r="H75" s="96" t="s">
        <v>1093</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956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1051</v>
      </c>
      <c r="E77" s="88">
        <f ca="1">COUNTIF(INDIRECT("D"&amp;$A$4):D3000,INDIRECT("D"&amp;ROW()))</f>
        <v>0</v>
      </c>
      <c r="F77" s="163" t="s">
        <v>956</v>
      </c>
      <c r="G77" s="95" t="s">
        <v>34</v>
      </c>
      <c r="H77" s="96" t="s">
        <v>1083</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1052</v>
      </c>
      <c r="E78" s="88">
        <f ca="1">COUNTIF(INDIRECT("D"&amp;$A$4):D3000,INDIRECT("D"&amp;ROW()))</f>
        <v>6</v>
      </c>
      <c r="F78" s="163" t="s">
        <v>956</v>
      </c>
      <c r="G78" s="95" t="s">
        <v>34</v>
      </c>
      <c r="H78" s="96" t="s">
        <v>1088</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1053</v>
      </c>
      <c r="E79" s="88">
        <f ca="1">COUNTIF(INDIRECT("D"&amp;$A$4):D3000,INDIRECT("D"&amp;ROW()))</f>
        <v>13</v>
      </c>
      <c r="F79" s="163" t="s">
        <v>956</v>
      </c>
      <c r="G79" s="95" t="s">
        <v>34</v>
      </c>
      <c r="H79" s="96" t="s">
        <v>1089</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1054</v>
      </c>
      <c r="E80" s="88">
        <f ca="1">COUNTIF(INDIRECT("D"&amp;$A$4):D3000,INDIRECT("D"&amp;ROW()))</f>
        <v>6</v>
      </c>
      <c r="F80" s="163" t="s">
        <v>956</v>
      </c>
      <c r="G80" s="95" t="s">
        <v>34</v>
      </c>
      <c r="H80" s="96" t="s">
        <v>1090</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1055</v>
      </c>
      <c r="E81" s="88">
        <f ca="1">COUNTIF(INDIRECT("D"&amp;$A$4):D3000,INDIRECT("D"&amp;ROW()))</f>
        <v>14</v>
      </c>
      <c r="F81" s="163" t="s">
        <v>956</v>
      </c>
      <c r="G81" s="95" t="s">
        <v>34</v>
      </c>
      <c r="H81" s="96" t="s">
        <v>1091</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1056</v>
      </c>
      <c r="E82" s="88">
        <f ca="1">COUNTIF(INDIRECT("D"&amp;$A$4):D3000,INDIRECT("D"&amp;ROW()))</f>
        <v>6</v>
      </c>
      <c r="F82" s="163" t="s">
        <v>956</v>
      </c>
      <c r="G82" s="95" t="s">
        <v>34</v>
      </c>
      <c r="H82" s="96" t="s">
        <v>1092</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956</v>
      </c>
      <c r="G83" s="95" t="s">
        <v>34</v>
      </c>
      <c r="H83" s="96" t="s">
        <v>1690</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956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956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956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956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956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956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956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956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956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956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956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956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956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956</v>
      </c>
      <c r="G97" s="95" t="s">
        <v>34</v>
      </c>
      <c r="H97" s="96" t="s">
        <v>1145</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956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956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956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956</v>
      </c>
      <c r="G101" s="95" t="s">
        <v>34</v>
      </c>
      <c r="H101" s="96" t="s">
        <v>795</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1057</v>
      </c>
      <c r="E102" s="88">
        <f ca="1">COUNTIF(INDIRECT("D"&amp;$A$4):D3000,INDIRECT("D"&amp;ROW()))</f>
        <v>3</v>
      </c>
      <c r="F102" s="163" t="s">
        <v>956</v>
      </c>
      <c r="G102" s="95" t="s">
        <v>34</v>
      </c>
      <c r="H102" s="96" t="s">
        <v>1094</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1058</v>
      </c>
      <c r="E103" s="88">
        <f ca="1">COUNTIF(INDIRECT("D"&amp;$A$4):D3000,INDIRECT("D"&amp;ROW()))</f>
        <v>19</v>
      </c>
      <c r="F103" s="163" t="s">
        <v>956</v>
      </c>
      <c r="G103" s="95" t="s">
        <v>34</v>
      </c>
      <c r="H103" s="96" t="s">
        <v>1095</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1059</v>
      </c>
      <c r="E104" s="88">
        <f ca="1">COUNTIF(INDIRECT("D"&amp;$A$4):D3000,INDIRECT("D"&amp;ROW()))</f>
        <v>10</v>
      </c>
      <c r="F104" s="163" t="s">
        <v>956</v>
      </c>
      <c r="G104" s="95" t="s">
        <v>34</v>
      </c>
      <c r="H104" s="96" t="s">
        <v>1146</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1060</v>
      </c>
      <c r="E105" s="88">
        <f ca="1">COUNTIF(INDIRECT("D"&amp;$A$4):D3000,INDIRECT("D"&amp;ROW()))</f>
        <v>1</v>
      </c>
      <c r="F105" s="163" t="s">
        <v>956</v>
      </c>
      <c r="G105" s="95" t="s">
        <v>34</v>
      </c>
      <c r="H105" s="96" t="s">
        <v>1096</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1061</v>
      </c>
      <c r="E106" s="88">
        <f ca="1">COUNTIF(INDIRECT("D"&amp;$A$4):D3000,INDIRECT("D"&amp;ROW()))</f>
        <v>12</v>
      </c>
      <c r="F106" s="163" t="s">
        <v>956</v>
      </c>
      <c r="G106" s="95" t="s">
        <v>34</v>
      </c>
      <c r="H106" s="96" t="s">
        <v>1097</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1062</v>
      </c>
      <c r="E107" s="88">
        <f ca="1">COUNTIF(INDIRECT("D"&amp;$A$4):D3000,INDIRECT("D"&amp;ROW()))</f>
        <v>20</v>
      </c>
      <c r="F107" s="163" t="s">
        <v>956</v>
      </c>
      <c r="G107" s="95" t="s">
        <v>34</v>
      </c>
      <c r="H107" s="96" t="s">
        <v>1098</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956</v>
      </c>
      <c r="G108" s="95" t="s">
        <v>34</v>
      </c>
      <c r="H108" s="96" t="s">
        <v>1084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956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784</v>
      </c>
      <c r="E110" s="88">
        <f ca="1">COUNTIF(INDIRECT("D"&amp;$A$4):D3000,INDIRECT("D"&amp;ROW()))</f>
        <v>3</v>
      </c>
      <c r="F110" s="163" t="s">
        <v>956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785</v>
      </c>
      <c r="E111" s="88">
        <f ca="1">COUNTIF(INDIRECT("D"&amp;$A$4):D3000,INDIRECT("D"&amp;ROW()))</f>
        <v>3</v>
      </c>
      <c r="F111" s="163" t="s">
        <v>956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786</v>
      </c>
      <c r="E112" s="88">
        <f ca="1">COUNTIF(INDIRECT("D"&amp;$A$4):D3000,INDIRECT("D"&amp;ROW()))</f>
        <v>0</v>
      </c>
      <c r="F112" s="163" t="s">
        <v>956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787</v>
      </c>
      <c r="E113" s="88">
        <f ca="1">COUNTIF(INDIRECT("D"&amp;$A$4):D3000,INDIRECT("D"&amp;ROW()))</f>
        <v>3</v>
      </c>
      <c r="F113" s="163" t="s">
        <v>956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788</v>
      </c>
      <c r="E114" s="88">
        <f ca="1">COUNTIF(INDIRECT("D"&amp;$A$4):D3000,INDIRECT("D"&amp;ROW()))</f>
        <v>26</v>
      </c>
      <c r="F114" s="163" t="s">
        <v>956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789</v>
      </c>
      <c r="E115" s="88">
        <f ca="1">COUNTIF(INDIRECT("D"&amp;$A$4):D3000,INDIRECT("D"&amp;ROW()))</f>
        <v>2</v>
      </c>
      <c r="F115" s="163" t="s">
        <v>956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790</v>
      </c>
      <c r="E116" s="88">
        <f ca="1">COUNTIF(INDIRECT("D"&amp;$A$4):D3000,INDIRECT("D"&amp;ROW()))</f>
        <v>0</v>
      </c>
      <c r="F116" s="163" t="s">
        <v>956</v>
      </c>
      <c r="G116" s="95" t="s">
        <v>34</v>
      </c>
      <c r="H116" s="96" t="s">
        <v>1147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956</v>
      </c>
      <c r="G117" s="220" t="s">
        <v>34</v>
      </c>
      <c r="H117" s="221" t="s">
        <v>2263</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2250</v>
      </c>
      <c r="E118" s="218">
        <f ca="1">COUNTIF(INDIRECT("D"&amp;$A$4):D3000,INDIRECT("D"&amp;ROW()))</f>
        <v>0</v>
      </c>
      <c r="F118" s="219" t="s">
        <v>956</v>
      </c>
      <c r="G118" s="220" t="s">
        <v>34</v>
      </c>
      <c r="H118" s="221" t="s">
        <v>2264</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2251</v>
      </c>
      <c r="E119" s="218">
        <f ca="1">COUNTIF(INDIRECT("D"&amp;$A$4):D3000,INDIRECT("D"&amp;ROW()))</f>
        <v>2</v>
      </c>
      <c r="F119" s="219" t="s">
        <v>956</v>
      </c>
      <c r="G119" s="220" t="s">
        <v>34</v>
      </c>
      <c r="H119" s="221" t="s">
        <v>2265</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2252</v>
      </c>
      <c r="E120" s="218">
        <f ca="1">COUNTIF(INDIRECT("D"&amp;$A$4):D3000,INDIRECT("D"&amp;ROW()))</f>
        <v>0</v>
      </c>
      <c r="F120" s="219" t="s">
        <v>956</v>
      </c>
      <c r="G120" s="220" t="s">
        <v>34</v>
      </c>
      <c r="H120" s="221" t="s">
        <v>2266</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2253</v>
      </c>
      <c r="E121" s="218">
        <f ca="1">COUNTIF(INDIRECT("D"&amp;$A$4):D3000,INDIRECT("D"&amp;ROW()))</f>
        <v>0</v>
      </c>
      <c r="F121" s="219" t="s">
        <v>956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2254</v>
      </c>
      <c r="E122" s="218">
        <f ca="1">COUNTIF(INDIRECT("D"&amp;$A$4):D3000,INDIRECT("D"&amp;ROW()))</f>
        <v>0</v>
      </c>
      <c r="F122" s="219" t="s">
        <v>956</v>
      </c>
      <c r="G122" s="220" t="s">
        <v>34</v>
      </c>
      <c r="H122" s="221" t="s">
        <v>2267</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2255</v>
      </c>
      <c r="E123" s="218">
        <f ca="1">COUNTIF(INDIRECT("D"&amp;$A$4):D3000,INDIRECT("D"&amp;ROW()))</f>
        <v>2</v>
      </c>
      <c r="F123" s="219" t="s">
        <v>956</v>
      </c>
      <c r="G123" s="220" t="s">
        <v>34</v>
      </c>
      <c r="H123" s="221" t="s">
        <v>2268</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2256</v>
      </c>
      <c r="E124" s="218">
        <f ca="1">COUNTIF(INDIRECT("D"&amp;$A$4):D3000,INDIRECT("D"&amp;ROW()))</f>
        <v>6</v>
      </c>
      <c r="F124" s="219" t="s">
        <v>956</v>
      </c>
      <c r="G124" s="220" t="s">
        <v>34</v>
      </c>
      <c r="H124" s="221" t="s">
        <v>2280</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2257</v>
      </c>
      <c r="E125" s="218">
        <f ca="1">COUNTIF(INDIRECT("D"&amp;$A$4):D3000,INDIRECT("D"&amp;ROW()))</f>
        <v>44</v>
      </c>
      <c r="F125" s="219" t="s">
        <v>956</v>
      </c>
      <c r="G125" s="220" t="s">
        <v>34</v>
      </c>
      <c r="H125" s="221" t="s">
        <v>2269</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2258</v>
      </c>
      <c r="E126" s="218">
        <f ca="1">COUNTIF(INDIRECT("D"&amp;$A$4):D3000,INDIRECT("D"&amp;ROW()))</f>
        <v>0</v>
      </c>
      <c r="F126" s="219" t="s">
        <v>956</v>
      </c>
      <c r="G126" s="220" t="s">
        <v>34</v>
      </c>
      <c r="H126" s="221" t="s">
        <v>2270</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2259</v>
      </c>
      <c r="E127" s="218">
        <f ca="1">COUNTIF(INDIRECT("D"&amp;$A$4):D3000,INDIRECT("D"&amp;ROW()))</f>
        <v>7</v>
      </c>
      <c r="F127" s="219" t="s">
        <v>956</v>
      </c>
      <c r="G127" s="220" t="s">
        <v>34</v>
      </c>
      <c r="H127" s="221" t="s">
        <v>2271</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2260</v>
      </c>
      <c r="E128" s="218">
        <f ca="1">COUNTIF(INDIRECT("D"&amp;$A$4):D3000,INDIRECT("D"&amp;ROW()))</f>
        <v>6</v>
      </c>
      <c r="F128" s="219" t="s">
        <v>956</v>
      </c>
      <c r="G128" s="220" t="s">
        <v>34</v>
      </c>
      <c r="H128" s="221" t="s">
        <v>2272</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2261</v>
      </c>
      <c r="E129" s="218">
        <f ca="1">COUNTIF(INDIRECT("D"&amp;$A$4):D3000,INDIRECT("D"&amp;ROW()))</f>
        <v>0</v>
      </c>
      <c r="F129" s="219" t="s">
        <v>956</v>
      </c>
      <c r="G129" s="220" t="s">
        <v>34</v>
      </c>
      <c r="H129" s="221" t="s">
        <v>2273</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791</v>
      </c>
      <c r="E130" s="88">
        <f ca="1">COUNTIF(INDIRECT("D"&amp;$A$4):D3000,INDIRECT("D"&amp;ROW()))</f>
        <v>0</v>
      </c>
      <c r="F130" s="163" t="s">
        <v>956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2262</v>
      </c>
      <c r="E131" s="88">
        <f ca="1">COUNTIF(INDIRECT("D"&amp;$A$4):D3000,INDIRECT("D"&amp;ROW()))</f>
        <v>0</v>
      </c>
      <c r="F131" s="163" t="s">
        <v>956</v>
      </c>
      <c r="G131" s="95" t="s">
        <v>34</v>
      </c>
      <c r="H131" s="96" t="s">
        <v>133</v>
      </c>
      <c r="I131" s="141" t="s">
        <v>2275</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1383</v>
      </c>
      <c r="F144" s="161" t="s">
        <v>173</v>
      </c>
      <c r="G144" s="32" t="s">
        <v>50</v>
      </c>
      <c r="H144" s="32" t="s">
        <v>1823</v>
      </c>
      <c r="I144" s="33" t="s">
        <v>282</v>
      </c>
      <c r="J144" s="43"/>
      <c r="K144" s="34"/>
      <c r="L144" s="43"/>
      <c r="M144" s="34"/>
      <c r="N144" s="153"/>
      <c r="O144" s="136"/>
      <c r="P144" s="43"/>
      <c r="Q144" s="210" t="s">
        <v>1221</v>
      </c>
      <c r="R144" s="37" t="s">
        <v>1382</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1384</v>
      </c>
      <c r="F145" s="161" t="s">
        <v>32</v>
      </c>
      <c r="G145" s="32" t="s">
        <v>50</v>
      </c>
      <c r="H145" s="32" t="s">
        <v>1824</v>
      </c>
      <c r="I145" s="33" t="s">
        <v>123</v>
      </c>
      <c r="J145" s="43"/>
      <c r="K145" s="34"/>
      <c r="L145" s="43"/>
      <c r="M145" s="34"/>
      <c r="N145" s="153"/>
      <c r="O145" s="136"/>
      <c r="P145" s="43"/>
      <c r="Q145" s="210" t="s">
        <v>1825</v>
      </c>
      <c r="R145" s="37" t="s">
        <v>1265</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1313</v>
      </c>
      <c r="C146" s="31" t="s">
        <v>10</v>
      </c>
      <c r="D146" s="64" t="s">
        <v>196</v>
      </c>
      <c r="E146" s="61" t="s">
        <v>1385</v>
      </c>
      <c r="F146" s="161" t="s">
        <v>20</v>
      </c>
      <c r="G146" s="32" t="s">
        <v>23</v>
      </c>
      <c r="H146" s="32" t="s">
        <v>1315</v>
      </c>
      <c r="I146" s="33" t="s">
        <v>1316</v>
      </c>
      <c r="J146" s="43"/>
      <c r="K146" s="34"/>
      <c r="L146" s="43"/>
      <c r="M146" s="34"/>
      <c r="N146" s="153"/>
      <c r="O146" s="136"/>
      <c r="P146" s="43"/>
      <c r="Q146" s="210" t="s">
        <v>1317</v>
      </c>
      <c r="R146" s="37" t="s">
        <v>3244</v>
      </c>
      <c r="S146" s="35" t="s">
        <v>1269</v>
      </c>
      <c r="T146" s="8" t="s">
        <v>1318</v>
      </c>
      <c r="U146" s="67"/>
      <c r="V146" s="67"/>
      <c r="W146" s="82" t="str">
        <f>VLOOKUP(TRIM(X146),X10:Y142,2,FALSE)</f>
        <v>Puneet</v>
      </c>
      <c r="X146" s="73" t="str">
        <f t="shared" si="6"/>
        <v>2.2</v>
      </c>
      <c r="Y146" s="63"/>
    </row>
    <row r="147" spans="1:25" ht="23.25" customHeight="1" x14ac:dyDescent="0.2">
      <c r="A147" s="197" t="s">
        <v>161</v>
      </c>
      <c r="B147" s="166" t="s">
        <v>1321</v>
      </c>
      <c r="C147" s="31" t="s">
        <v>10</v>
      </c>
      <c r="D147" s="64" t="s">
        <v>196</v>
      </c>
      <c r="E147" s="61" t="s">
        <v>1386</v>
      </c>
      <c r="F147" s="161" t="s">
        <v>20</v>
      </c>
      <c r="G147" s="32" t="s">
        <v>21</v>
      </c>
      <c r="H147" s="32" t="s">
        <v>1323</v>
      </c>
      <c r="I147" s="33" t="s">
        <v>1324</v>
      </c>
      <c r="J147" s="43"/>
      <c r="K147" s="34"/>
      <c r="L147" s="43"/>
      <c r="M147" s="34"/>
      <c r="N147" s="153"/>
      <c r="O147" s="136"/>
      <c r="P147" s="43"/>
      <c r="Q147" s="210" t="s">
        <v>1320</v>
      </c>
      <c r="R147" s="37" t="s">
        <v>3245</v>
      </c>
      <c r="S147" s="35" t="s">
        <v>27</v>
      </c>
      <c r="T147" s="8" t="s">
        <v>1261</v>
      </c>
      <c r="U147" s="67"/>
      <c r="V147" s="67"/>
      <c r="W147" s="82" t="str">
        <f>VLOOKUP(TRIM(X147),X10:Y142,2,FALSE)</f>
        <v>Puneet</v>
      </c>
      <c r="X147" s="73" t="str">
        <f t="shared" si="6"/>
        <v>2.2</v>
      </c>
      <c r="Y147" s="63"/>
    </row>
    <row r="148" spans="1:25" ht="23.25" customHeight="1" x14ac:dyDescent="0.2">
      <c r="A148" s="197" t="s">
        <v>161</v>
      </c>
      <c r="B148" s="166" t="s">
        <v>1322</v>
      </c>
      <c r="C148" s="31" t="s">
        <v>10</v>
      </c>
      <c r="D148" s="64" t="s">
        <v>196</v>
      </c>
      <c r="E148" s="61" t="s">
        <v>1387</v>
      </c>
      <c r="F148" s="161" t="s">
        <v>20</v>
      </c>
      <c r="G148" s="32" t="s">
        <v>21</v>
      </c>
      <c r="H148" s="32" t="s">
        <v>1325</v>
      </c>
      <c r="I148" s="33" t="s">
        <v>1326</v>
      </c>
      <c r="J148" s="43"/>
      <c r="K148" s="34"/>
      <c r="L148" s="43"/>
      <c r="M148" s="34"/>
      <c r="N148" s="153"/>
      <c r="O148" s="136" t="s">
        <v>252</v>
      </c>
      <c r="P148" s="43" t="s">
        <v>921</v>
      </c>
      <c r="Q148" s="210" t="s">
        <v>1327</v>
      </c>
      <c r="R148" s="37" t="s">
        <v>3246</v>
      </c>
      <c r="S148" s="35" t="s">
        <v>27</v>
      </c>
      <c r="T148" s="8" t="s">
        <v>1328</v>
      </c>
      <c r="U148" s="67"/>
      <c r="V148" s="67"/>
      <c r="W148" s="82" t="str">
        <f>VLOOKUP(TRIM(X148),X10:Y142,2,FALSE)</f>
        <v>Puneet</v>
      </c>
      <c r="X148" s="73" t="str">
        <f t="shared" si="6"/>
        <v>2.2</v>
      </c>
      <c r="Y148" s="63"/>
    </row>
    <row r="149" spans="1:25" ht="23.25" customHeight="1" x14ac:dyDescent="0.2">
      <c r="A149" s="197" t="s">
        <v>161</v>
      </c>
      <c r="B149" s="166" t="s">
        <v>1794</v>
      </c>
      <c r="C149" s="31" t="s">
        <v>10</v>
      </c>
      <c r="D149" s="64" t="s">
        <v>196</v>
      </c>
      <c r="E149" s="61" t="s">
        <v>1388</v>
      </c>
      <c r="F149" s="161" t="s">
        <v>20</v>
      </c>
      <c r="G149" s="32" t="s">
        <v>21</v>
      </c>
      <c r="H149" s="32" t="s">
        <v>1734</v>
      </c>
      <c r="I149" s="33" t="s">
        <v>1735</v>
      </c>
      <c r="J149" s="43"/>
      <c r="K149" s="34"/>
      <c r="L149" s="43"/>
      <c r="M149" s="34"/>
      <c r="N149" s="153"/>
      <c r="O149" s="136"/>
      <c r="P149" s="43"/>
      <c r="Q149" s="210" t="s">
        <v>1736</v>
      </c>
      <c r="R149" s="37" t="s">
        <v>3247</v>
      </c>
      <c r="S149" s="35" t="s">
        <v>27</v>
      </c>
      <c r="T149" s="8" t="s">
        <v>1737</v>
      </c>
      <c r="U149" s="67"/>
      <c r="V149" s="67"/>
      <c r="W149" s="82" t="str">
        <f>VLOOKUP(TRIM(X149),X10:Y142,2,FALSE)</f>
        <v>Puneet</v>
      </c>
      <c r="X149" s="73" t="str">
        <f t="shared" si="6"/>
        <v>2.2</v>
      </c>
      <c r="Y149" s="63"/>
    </row>
    <row r="150" spans="1:25" ht="23.25" customHeight="1" x14ac:dyDescent="0.2">
      <c r="A150" s="197" t="s">
        <v>161</v>
      </c>
      <c r="B150" s="166" t="s">
        <v>2242</v>
      </c>
      <c r="C150" s="31" t="s">
        <v>10</v>
      </c>
      <c r="D150" s="64" t="s">
        <v>195</v>
      </c>
      <c r="E150" s="61" t="s">
        <v>1389</v>
      </c>
      <c r="F150" s="161" t="s">
        <v>20</v>
      </c>
      <c r="G150" s="32" t="s">
        <v>21</v>
      </c>
      <c r="H150" s="32" t="s">
        <v>2244</v>
      </c>
      <c r="I150" s="33" t="s">
        <v>2245</v>
      </c>
      <c r="J150" s="43"/>
      <c r="K150" s="34"/>
      <c r="L150" s="43"/>
      <c r="M150" s="34"/>
      <c r="N150" s="153"/>
      <c r="O150" s="136"/>
      <c r="P150" s="43"/>
      <c r="Q150" s="210" t="s">
        <v>2240</v>
      </c>
      <c r="R150" s="37" t="s">
        <v>27</v>
      </c>
      <c r="S150" s="35" t="s">
        <v>27</v>
      </c>
      <c r="T150" s="8" t="s">
        <v>2246</v>
      </c>
      <c r="U150" s="67"/>
      <c r="V150" s="67"/>
      <c r="W150" s="82" t="str">
        <f>VLOOKUP(TRIM(X150),X10:Y142,2,FALSE)</f>
        <v>Puneet</v>
      </c>
      <c r="X150" s="73" t="str">
        <f t="shared" si="6"/>
        <v>2.1</v>
      </c>
      <c r="Y150" s="63"/>
    </row>
    <row r="151" spans="1:25" ht="23.25" customHeight="1" x14ac:dyDescent="0.2">
      <c r="A151" s="197" t="s">
        <v>161</v>
      </c>
      <c r="B151" s="166" t="s">
        <v>2243</v>
      </c>
      <c r="C151" s="31" t="s">
        <v>10</v>
      </c>
      <c r="D151" s="64" t="s">
        <v>195</v>
      </c>
      <c r="E151" s="61" t="s">
        <v>1390</v>
      </c>
      <c r="F151" s="161" t="s">
        <v>20</v>
      </c>
      <c r="G151" s="32" t="s">
        <v>23</v>
      </c>
      <c r="H151" s="32" t="s">
        <v>2247</v>
      </c>
      <c r="I151" s="33" t="s">
        <v>2248</v>
      </c>
      <c r="J151" s="43"/>
      <c r="K151" s="34"/>
      <c r="L151" s="43"/>
      <c r="M151" s="34"/>
      <c r="N151" s="153"/>
      <c r="O151" s="136"/>
      <c r="P151" s="43"/>
      <c r="Q151" s="210" t="s">
        <v>2241</v>
      </c>
      <c r="R151" s="37" t="s">
        <v>27</v>
      </c>
      <c r="S151" s="35" t="s">
        <v>27</v>
      </c>
      <c r="T151" s="8" t="s">
        <v>2249</v>
      </c>
      <c r="U151" s="67"/>
      <c r="V151" s="67"/>
      <c r="W151" s="82" t="str">
        <f>VLOOKUP(TRIM(X151),X10:Y142,2,FALSE)</f>
        <v>Puneet</v>
      </c>
      <c r="X151" s="73" t="str">
        <f t="shared" si="6"/>
        <v>2.1</v>
      </c>
      <c r="Y151" s="63"/>
    </row>
    <row r="152" spans="1:25" ht="23.25" customHeight="1" x14ac:dyDescent="0.2">
      <c r="A152" s="197" t="s">
        <v>161</v>
      </c>
      <c r="B152" s="166" t="s">
        <v>2285</v>
      </c>
      <c r="C152" s="31" t="s">
        <v>10</v>
      </c>
      <c r="D152" s="64" t="s">
        <v>195</v>
      </c>
      <c r="E152" s="61" t="s">
        <v>1391</v>
      </c>
      <c r="F152" s="161" t="s">
        <v>20</v>
      </c>
      <c r="G152" s="32" t="s">
        <v>21</v>
      </c>
      <c r="H152" s="32" t="s">
        <v>2281</v>
      </c>
      <c r="I152" s="33" t="s">
        <v>2282</v>
      </c>
      <c r="J152" s="43"/>
      <c r="K152" s="34"/>
      <c r="L152" s="43"/>
      <c r="M152" s="34"/>
      <c r="N152" s="153"/>
      <c r="O152" s="136"/>
      <c r="P152" s="43"/>
      <c r="Q152" s="210" t="s">
        <v>2284</v>
      </c>
      <c r="R152" s="37" t="s">
        <v>3152</v>
      </c>
      <c r="S152" s="35" t="s">
        <v>27</v>
      </c>
      <c r="T152" s="8" t="s">
        <v>2283</v>
      </c>
      <c r="U152" s="67"/>
      <c r="V152" s="67"/>
      <c r="W152" s="82" t="str">
        <f>VLOOKUP(TRIM(X152),X10:Y142,2,FALSE)</f>
        <v>Puneet</v>
      </c>
      <c r="X152" s="73" t="str">
        <f t="shared" si="6"/>
        <v>2.1</v>
      </c>
      <c r="Y152" s="63"/>
    </row>
    <row r="153" spans="1:25" ht="23.25" customHeight="1" x14ac:dyDescent="0.2">
      <c r="A153" s="197" t="s">
        <v>161</v>
      </c>
      <c r="B153" s="166" t="s">
        <v>2335</v>
      </c>
      <c r="C153" s="31" t="s">
        <v>10</v>
      </c>
      <c r="D153" s="64" t="s">
        <v>195</v>
      </c>
      <c r="E153" s="61" t="s">
        <v>1392</v>
      </c>
      <c r="F153" s="161" t="s">
        <v>20</v>
      </c>
      <c r="G153" s="32" t="s">
        <v>23</v>
      </c>
      <c r="H153" s="32" t="s">
        <v>2295</v>
      </c>
      <c r="I153" s="33" t="s">
        <v>2296</v>
      </c>
      <c r="J153" s="43"/>
      <c r="K153" s="34"/>
      <c r="L153" s="43"/>
      <c r="M153" s="34"/>
      <c r="N153" s="153"/>
      <c r="O153" s="136"/>
      <c r="P153" s="43"/>
      <c r="Q153" s="210" t="s">
        <v>2286</v>
      </c>
      <c r="R153" s="37" t="s">
        <v>27</v>
      </c>
      <c r="S153" s="35" t="s">
        <v>27</v>
      </c>
      <c r="T153" s="8" t="s">
        <v>1314</v>
      </c>
      <c r="U153" s="67"/>
      <c r="V153" s="67"/>
      <c r="W153" s="82" t="str">
        <f>VLOOKUP(TRIM(X153),X10:Y142,2,FALSE)</f>
        <v>Puneet</v>
      </c>
      <c r="X153" s="73" t="str">
        <f t="shared" si="6"/>
        <v>2.1</v>
      </c>
      <c r="Y153" s="63"/>
    </row>
    <row r="154" spans="1:25" ht="23.25" customHeight="1" x14ac:dyDescent="0.2">
      <c r="A154" s="197" t="s">
        <v>161</v>
      </c>
      <c r="B154" s="166" t="s">
        <v>2336</v>
      </c>
      <c r="C154" s="31" t="s">
        <v>10</v>
      </c>
      <c r="D154" s="64" t="s">
        <v>196</v>
      </c>
      <c r="E154" s="61" t="s">
        <v>1393</v>
      </c>
      <c r="F154" s="161" t="s">
        <v>20</v>
      </c>
      <c r="G154" s="32" t="s">
        <v>21</v>
      </c>
      <c r="H154" s="32" t="s">
        <v>2297</v>
      </c>
      <c r="I154" s="33" t="s">
        <v>2298</v>
      </c>
      <c r="J154" s="43"/>
      <c r="K154" s="34"/>
      <c r="L154" s="43"/>
      <c r="M154" s="34"/>
      <c r="N154" s="153"/>
      <c r="O154" s="136"/>
      <c r="P154" s="43"/>
      <c r="Q154" s="210" t="s">
        <v>2287</v>
      </c>
      <c r="R154" s="37" t="s">
        <v>3248</v>
      </c>
      <c r="S154" s="35" t="s">
        <v>1269</v>
      </c>
      <c r="T154" s="8" t="s">
        <v>2299</v>
      </c>
      <c r="U154" s="67"/>
      <c r="V154" s="67"/>
      <c r="W154" s="82" t="str">
        <f>VLOOKUP(TRIM(X154),X10:Y142,2,FALSE)</f>
        <v>Puneet</v>
      </c>
      <c r="X154" s="73" t="str">
        <f t="shared" si="6"/>
        <v>2.2</v>
      </c>
      <c r="Y154" s="63"/>
    </row>
    <row r="155" spans="1:25" ht="23.25" customHeight="1" x14ac:dyDescent="0.2">
      <c r="A155" s="197" t="s">
        <v>161</v>
      </c>
      <c r="B155" s="166" t="s">
        <v>2337</v>
      </c>
      <c r="C155" s="31" t="s">
        <v>10</v>
      </c>
      <c r="D155" s="64" t="s">
        <v>195</v>
      </c>
      <c r="E155" s="61" t="s">
        <v>1394</v>
      </c>
      <c r="F155" s="161" t="s">
        <v>20</v>
      </c>
      <c r="G155" s="32" t="s">
        <v>23</v>
      </c>
      <c r="H155" s="32" t="s">
        <v>2300</v>
      </c>
      <c r="I155" s="33" t="s">
        <v>2301</v>
      </c>
      <c r="J155" s="43"/>
      <c r="K155" s="34"/>
      <c r="L155" s="43"/>
      <c r="M155" s="34"/>
      <c r="N155" s="153"/>
      <c r="O155" s="136" t="s">
        <v>783</v>
      </c>
      <c r="P155" s="43" t="s">
        <v>2302</v>
      </c>
      <c r="Q155" s="210" t="s">
        <v>2288</v>
      </c>
      <c r="R155" s="37" t="s">
        <v>27</v>
      </c>
      <c r="S155" s="35" t="s">
        <v>27</v>
      </c>
      <c r="T155" s="8" t="s">
        <v>2303</v>
      </c>
      <c r="U155" s="67"/>
      <c r="V155" s="67"/>
      <c r="W155" s="82" t="str">
        <f>VLOOKUP(TRIM(X155),X10:Y142,2,FALSE)</f>
        <v>Puneet</v>
      </c>
      <c r="X155" s="73" t="str">
        <f t="shared" si="6"/>
        <v>2.1</v>
      </c>
      <c r="Y155" s="63"/>
    </row>
    <row r="156" spans="1:25" ht="23.25" customHeight="1" x14ac:dyDescent="0.2">
      <c r="A156" s="197" t="s">
        <v>161</v>
      </c>
      <c r="B156" s="166" t="s">
        <v>2338</v>
      </c>
      <c r="C156" s="31" t="s">
        <v>10</v>
      </c>
      <c r="D156" s="64" t="s">
        <v>195</v>
      </c>
      <c r="E156" s="61" t="s">
        <v>1395</v>
      </c>
      <c r="F156" s="161" t="s">
        <v>20</v>
      </c>
      <c r="G156" s="32" t="s">
        <v>23</v>
      </c>
      <c r="H156" s="32" t="s">
        <v>2304</v>
      </c>
      <c r="I156" s="33" t="s">
        <v>2305</v>
      </c>
      <c r="J156" s="43"/>
      <c r="K156" s="34"/>
      <c r="L156" s="43"/>
      <c r="M156" s="34"/>
      <c r="N156" s="153"/>
      <c r="O156" s="136"/>
      <c r="P156" s="43"/>
      <c r="Q156" s="210" t="s">
        <v>2289</v>
      </c>
      <c r="R156" s="37" t="s">
        <v>27</v>
      </c>
      <c r="S156" s="35" t="s">
        <v>27</v>
      </c>
      <c r="T156" s="8" t="s">
        <v>2306</v>
      </c>
      <c r="U156" s="67"/>
      <c r="V156" s="67"/>
      <c r="W156" s="82" t="str">
        <f>VLOOKUP(TRIM(X156),X10:Y142,2,FALSE)</f>
        <v>Puneet</v>
      </c>
      <c r="X156" s="73" t="str">
        <f t="shared" si="6"/>
        <v>2.1</v>
      </c>
      <c r="Y156" s="63"/>
    </row>
    <row r="157" spans="1:25" ht="23.25" customHeight="1" x14ac:dyDescent="0.2">
      <c r="A157" s="197" t="s">
        <v>161</v>
      </c>
      <c r="B157" s="166" t="s">
        <v>2339</v>
      </c>
      <c r="C157" s="31" t="s">
        <v>10</v>
      </c>
      <c r="D157" s="64" t="s">
        <v>195</v>
      </c>
      <c r="E157" s="61" t="s">
        <v>1396</v>
      </c>
      <c r="F157" s="161" t="s">
        <v>20</v>
      </c>
      <c r="G157" s="32" t="s">
        <v>23</v>
      </c>
      <c r="H157" s="32" t="s">
        <v>2307</v>
      </c>
      <c r="I157" s="33" t="s">
        <v>2308</v>
      </c>
      <c r="J157" s="43"/>
      <c r="K157" s="34"/>
      <c r="L157" s="43"/>
      <c r="M157" s="34"/>
      <c r="N157" s="153"/>
      <c r="O157" s="136"/>
      <c r="P157" s="43"/>
      <c r="Q157" s="210" t="s">
        <v>2290</v>
      </c>
      <c r="R157" s="37" t="s">
        <v>27</v>
      </c>
      <c r="S157" s="35" t="s">
        <v>27</v>
      </c>
      <c r="T157" s="8" t="s">
        <v>2309</v>
      </c>
      <c r="U157" s="67"/>
      <c r="V157" s="67"/>
      <c r="W157" s="82" t="str">
        <f>VLOOKUP(TRIM(X157),X10:Y142,2,FALSE)</f>
        <v>Puneet</v>
      </c>
      <c r="X157" s="73" t="str">
        <f t="shared" si="6"/>
        <v>2.1</v>
      </c>
      <c r="Y157" s="63"/>
    </row>
    <row r="158" spans="1:25" ht="23.25" customHeight="1" x14ac:dyDescent="0.2">
      <c r="A158" s="197" t="s">
        <v>161</v>
      </c>
      <c r="B158" s="166" t="s">
        <v>2339</v>
      </c>
      <c r="C158" s="31" t="s">
        <v>10</v>
      </c>
      <c r="D158" s="64" t="s">
        <v>195</v>
      </c>
      <c r="E158" s="61" t="s">
        <v>1397</v>
      </c>
      <c r="F158" s="161" t="s">
        <v>20</v>
      </c>
      <c r="G158" s="32" t="s">
        <v>23</v>
      </c>
      <c r="H158" s="32" t="s">
        <v>2310</v>
      </c>
      <c r="I158" s="33" t="s">
        <v>2311</v>
      </c>
      <c r="J158" s="43"/>
      <c r="K158" s="34"/>
      <c r="L158" s="43"/>
      <c r="M158" s="34"/>
      <c r="N158" s="153"/>
      <c r="O158" s="136"/>
      <c r="P158" s="43"/>
      <c r="Q158" s="210" t="s">
        <v>2291</v>
      </c>
      <c r="R158" s="37" t="s">
        <v>27</v>
      </c>
      <c r="S158" s="35" t="s">
        <v>27</v>
      </c>
      <c r="T158" s="8" t="s">
        <v>2312</v>
      </c>
      <c r="U158" s="67"/>
      <c r="V158" s="67"/>
      <c r="W158" s="82" t="str">
        <f>VLOOKUP(TRIM(X158),X10:Y142,2,FALSE)</f>
        <v>Puneet</v>
      </c>
      <c r="X158" s="73" t="str">
        <f t="shared" si="6"/>
        <v>2.1</v>
      </c>
      <c r="Y158" s="63"/>
    </row>
    <row r="159" spans="1:25" ht="23.25" customHeight="1" x14ac:dyDescent="0.2">
      <c r="A159" s="197" t="s">
        <v>161</v>
      </c>
      <c r="B159" s="166" t="s">
        <v>2339</v>
      </c>
      <c r="C159" s="31" t="s">
        <v>10</v>
      </c>
      <c r="D159" s="64" t="s">
        <v>195</v>
      </c>
      <c r="E159" s="61" t="s">
        <v>1398</v>
      </c>
      <c r="F159" s="161" t="s">
        <v>20</v>
      </c>
      <c r="G159" s="32" t="s">
        <v>23</v>
      </c>
      <c r="H159" s="32" t="s">
        <v>2313</v>
      </c>
      <c r="I159" s="33" t="s">
        <v>2314</v>
      </c>
      <c r="J159" s="43"/>
      <c r="K159" s="34"/>
      <c r="L159" s="43"/>
      <c r="M159" s="34"/>
      <c r="N159" s="153"/>
      <c r="O159" s="136"/>
      <c r="P159" s="43"/>
      <c r="Q159" s="210" t="s">
        <v>2292</v>
      </c>
      <c r="R159" s="37" t="s">
        <v>27</v>
      </c>
      <c r="S159" s="35" t="s">
        <v>27</v>
      </c>
      <c r="T159" s="8" t="s">
        <v>2312</v>
      </c>
      <c r="U159" s="67"/>
      <c r="V159" s="67"/>
      <c r="W159" s="82" t="str">
        <f>VLOOKUP(TRIM(X159),X10:Y142,2,FALSE)</f>
        <v>Puneet</v>
      </c>
      <c r="X159" s="73" t="str">
        <f t="shared" si="6"/>
        <v>2.1</v>
      </c>
      <c r="Y159" s="63"/>
    </row>
    <row r="160" spans="1:25" ht="23.25" customHeight="1" x14ac:dyDescent="0.2">
      <c r="A160" s="197" t="s">
        <v>161</v>
      </c>
      <c r="B160" s="166" t="s">
        <v>2340</v>
      </c>
      <c r="C160" s="31" t="s">
        <v>10</v>
      </c>
      <c r="D160" s="64" t="s">
        <v>199</v>
      </c>
      <c r="E160" s="61" t="s">
        <v>1399</v>
      </c>
      <c r="F160" s="161" t="s">
        <v>20</v>
      </c>
      <c r="G160" s="32" t="s">
        <v>23</v>
      </c>
      <c r="H160" s="32" t="s">
        <v>2315</v>
      </c>
      <c r="I160" s="33" t="s">
        <v>2316</v>
      </c>
      <c r="J160" s="43"/>
      <c r="K160" s="34"/>
      <c r="L160" s="43"/>
      <c r="M160" s="34"/>
      <c r="N160" s="153"/>
      <c r="O160" s="136" t="s">
        <v>783</v>
      </c>
      <c r="P160" s="43" t="s">
        <v>2317</v>
      </c>
      <c r="Q160" s="210" t="s">
        <v>2318</v>
      </c>
      <c r="R160" s="37" t="s">
        <v>27</v>
      </c>
      <c r="S160" s="35" t="s">
        <v>27</v>
      </c>
      <c r="T160" s="8" t="s">
        <v>2319</v>
      </c>
      <c r="U160" s="67"/>
      <c r="V160" s="67"/>
      <c r="W160" s="82" t="str">
        <f>VLOOKUP(TRIM(X160),X10:Y142,2,FALSE)</f>
        <v>Puneet</v>
      </c>
      <c r="X160" s="73" t="str">
        <f t="shared" si="6"/>
        <v>3.3</v>
      </c>
      <c r="Y160" s="63"/>
    </row>
    <row r="161" spans="1:25" ht="23.25" customHeight="1" x14ac:dyDescent="0.2">
      <c r="A161" s="197" t="s">
        <v>161</v>
      </c>
      <c r="B161" s="166" t="s">
        <v>2341</v>
      </c>
      <c r="C161" s="31" t="s">
        <v>10</v>
      </c>
      <c r="D161" s="64" t="s">
        <v>195</v>
      </c>
      <c r="E161" s="61" t="s">
        <v>1400</v>
      </c>
      <c r="F161" s="161" t="s">
        <v>20</v>
      </c>
      <c r="G161" s="32" t="s">
        <v>21</v>
      </c>
      <c r="H161" s="32" t="s">
        <v>2320</v>
      </c>
      <c r="I161" s="33" t="s">
        <v>2321</v>
      </c>
      <c r="J161" s="43"/>
      <c r="K161" s="34"/>
      <c r="L161" s="43"/>
      <c r="M161" s="34"/>
      <c r="N161" s="153"/>
      <c r="O161" s="136" t="s">
        <v>783</v>
      </c>
      <c r="P161" s="43" t="s">
        <v>2322</v>
      </c>
      <c r="Q161" s="210" t="s">
        <v>2293</v>
      </c>
      <c r="R161" s="37" t="s">
        <v>3153</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2342</v>
      </c>
      <c r="C162" s="31" t="s">
        <v>10</v>
      </c>
      <c r="D162" s="64" t="s">
        <v>195</v>
      </c>
      <c r="E162" s="61" t="s">
        <v>1401</v>
      </c>
      <c r="F162" s="161" t="s">
        <v>20</v>
      </c>
      <c r="G162" s="32" t="s">
        <v>23</v>
      </c>
      <c r="H162" s="32" t="s">
        <v>2323</v>
      </c>
      <c r="I162" s="33" t="s">
        <v>2324</v>
      </c>
      <c r="J162" s="43"/>
      <c r="K162" s="34"/>
      <c r="L162" s="43"/>
      <c r="M162" s="34"/>
      <c r="N162" s="153"/>
      <c r="O162" s="136"/>
      <c r="P162" s="43"/>
      <c r="Q162" s="210" t="s">
        <v>2325</v>
      </c>
      <c r="R162" s="37" t="s">
        <v>27</v>
      </c>
      <c r="S162" s="35" t="s">
        <v>27</v>
      </c>
      <c r="T162" s="8" t="s">
        <v>2326</v>
      </c>
      <c r="U162" s="67"/>
      <c r="V162" s="67"/>
      <c r="W162" s="82" t="str">
        <f>VLOOKUP(TRIM(X162),X10:Y142,2,FALSE)</f>
        <v>Puneet</v>
      </c>
      <c r="X162" s="73" t="str">
        <f t="shared" si="6"/>
        <v>2.1</v>
      </c>
      <c r="Y162" s="63"/>
    </row>
    <row r="163" spans="1:25" ht="23.25" customHeight="1" x14ac:dyDescent="0.2">
      <c r="A163" s="197" t="s">
        <v>161</v>
      </c>
      <c r="B163" s="166" t="s">
        <v>2343</v>
      </c>
      <c r="C163" s="31" t="s">
        <v>10</v>
      </c>
      <c r="D163" s="64" t="s">
        <v>195</v>
      </c>
      <c r="E163" s="61" t="s">
        <v>1402</v>
      </c>
      <c r="F163" s="161" t="s">
        <v>20</v>
      </c>
      <c r="G163" s="32" t="s">
        <v>23</v>
      </c>
      <c r="H163" s="32" t="s">
        <v>2327</v>
      </c>
      <c r="I163" s="33" t="s">
        <v>2328</v>
      </c>
      <c r="J163" s="43"/>
      <c r="K163" s="34"/>
      <c r="L163" s="43"/>
      <c r="M163" s="34"/>
      <c r="N163" s="153"/>
      <c r="O163" s="136" t="s">
        <v>783</v>
      </c>
      <c r="P163" s="43" t="s">
        <v>1234</v>
      </c>
      <c r="Q163" s="210" t="s">
        <v>2329</v>
      </c>
      <c r="R163" s="37" t="s">
        <v>27</v>
      </c>
      <c r="S163" s="35" t="s">
        <v>27</v>
      </c>
      <c r="T163" s="8" t="s">
        <v>967</v>
      </c>
      <c r="U163" s="67"/>
      <c r="V163" s="67"/>
      <c r="W163" s="82" t="str">
        <f>VLOOKUP(TRIM(X163),X10:Y142,2,FALSE)</f>
        <v>Puneet</v>
      </c>
      <c r="X163" s="73" t="str">
        <f t="shared" si="6"/>
        <v>2.1</v>
      </c>
      <c r="Y163" s="63"/>
    </row>
    <row r="164" spans="1:25" ht="23.25" customHeight="1" x14ac:dyDescent="0.2">
      <c r="A164" s="197" t="s">
        <v>161</v>
      </c>
      <c r="B164" s="166" t="s">
        <v>2344</v>
      </c>
      <c r="C164" s="31" t="s">
        <v>10</v>
      </c>
      <c r="D164" s="64" t="s">
        <v>199</v>
      </c>
      <c r="E164" s="61" t="s">
        <v>1403</v>
      </c>
      <c r="F164" s="161" t="s">
        <v>20</v>
      </c>
      <c r="G164" s="32" t="s">
        <v>23</v>
      </c>
      <c r="H164" s="32" t="s">
        <v>2330</v>
      </c>
      <c r="I164" s="33" t="s">
        <v>2331</v>
      </c>
      <c r="J164" s="43"/>
      <c r="K164" s="34"/>
      <c r="L164" s="43"/>
      <c r="M164" s="34"/>
      <c r="N164" s="153"/>
      <c r="O164" s="136" t="s">
        <v>783</v>
      </c>
      <c r="P164" s="43" t="s">
        <v>1341</v>
      </c>
      <c r="Q164" s="210" t="s">
        <v>2294</v>
      </c>
      <c r="R164" s="37" t="s">
        <v>27</v>
      </c>
      <c r="S164" s="35" t="s">
        <v>27</v>
      </c>
      <c r="T164" s="8" t="s">
        <v>1149</v>
      </c>
      <c r="U164" s="67"/>
      <c r="V164" s="67"/>
      <c r="W164" s="82" t="str">
        <f>VLOOKUP(TRIM(X164),X10:Y142,2,FALSE)</f>
        <v>Puneet</v>
      </c>
      <c r="X164" s="73" t="str">
        <f t="shared" si="6"/>
        <v>3.3</v>
      </c>
      <c r="Y164" s="63"/>
    </row>
    <row r="165" spans="1:25" ht="23.25" customHeight="1" x14ac:dyDescent="0.2">
      <c r="A165" s="197" t="s">
        <v>161</v>
      </c>
      <c r="B165" s="166" t="s">
        <v>2345</v>
      </c>
      <c r="C165" s="31" t="s">
        <v>10</v>
      </c>
      <c r="D165" s="64" t="s">
        <v>199</v>
      </c>
      <c r="E165" s="61" t="s">
        <v>1404</v>
      </c>
      <c r="F165" s="161" t="s">
        <v>20</v>
      </c>
      <c r="G165" s="32" t="s">
        <v>23</v>
      </c>
      <c r="H165" s="32" t="s">
        <v>2332</v>
      </c>
      <c r="I165" s="33" t="s">
        <v>2333</v>
      </c>
      <c r="J165" s="43"/>
      <c r="K165" s="34"/>
      <c r="L165" s="43"/>
      <c r="M165" s="34"/>
      <c r="N165" s="153"/>
      <c r="O165" s="136" t="s">
        <v>783</v>
      </c>
      <c r="P165" s="43" t="s">
        <v>1341</v>
      </c>
      <c r="Q165" s="210" t="s">
        <v>2334</v>
      </c>
      <c r="R165" s="37" t="s">
        <v>27</v>
      </c>
      <c r="S165" s="35" t="s">
        <v>27</v>
      </c>
      <c r="T165" s="8" t="s">
        <v>1243</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1405</v>
      </c>
      <c r="F166" s="161" t="s">
        <v>20</v>
      </c>
      <c r="G166" s="32" t="s">
        <v>23</v>
      </c>
      <c r="H166" s="32" t="s">
        <v>2347</v>
      </c>
      <c r="I166" s="33" t="s">
        <v>2348</v>
      </c>
      <c r="J166" s="43"/>
      <c r="K166" s="34"/>
      <c r="L166" s="43"/>
      <c r="M166" s="34"/>
      <c r="N166" s="153"/>
      <c r="O166" s="136" t="s">
        <v>783</v>
      </c>
      <c r="P166" s="43" t="s">
        <v>2349</v>
      </c>
      <c r="Q166" s="210" t="s">
        <v>2346</v>
      </c>
      <c r="R166" s="37" t="s">
        <v>27</v>
      </c>
      <c r="S166" s="35" t="s">
        <v>27</v>
      </c>
      <c r="T166" s="8" t="s">
        <v>2350</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2257</v>
      </c>
      <c r="E167" s="61" t="s">
        <v>1406</v>
      </c>
      <c r="F167" s="161" t="s">
        <v>22</v>
      </c>
      <c r="G167" s="32" t="s">
        <v>296</v>
      </c>
      <c r="H167" s="32" t="s">
        <v>2351</v>
      </c>
      <c r="I167" s="33" t="s">
        <v>342</v>
      </c>
      <c r="J167" s="43"/>
      <c r="K167" s="34"/>
      <c r="L167" s="43"/>
      <c r="M167" s="34"/>
      <c r="N167" s="153"/>
      <c r="O167" s="136" t="s">
        <v>1264</v>
      </c>
      <c r="P167" s="43"/>
      <c r="Q167" s="210" t="s">
        <v>2352</v>
      </c>
      <c r="R167" s="222" t="s">
        <v>3200</v>
      </c>
      <c r="S167" s="35" t="s">
        <v>27</v>
      </c>
      <c r="T167" s="8" t="s">
        <v>958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2257</v>
      </c>
      <c r="E168" s="61" t="s">
        <v>1407</v>
      </c>
      <c r="F168" s="161" t="s">
        <v>22</v>
      </c>
      <c r="G168" s="32" t="s">
        <v>957</v>
      </c>
      <c r="H168" s="32" t="s">
        <v>2353</v>
      </c>
      <c r="I168" s="33" t="s">
        <v>295</v>
      </c>
      <c r="J168" s="43"/>
      <c r="K168" s="34"/>
      <c r="L168" s="43"/>
      <c r="M168" s="34"/>
      <c r="N168" s="153"/>
      <c r="O168" s="136" t="s">
        <v>1264</v>
      </c>
      <c r="P168" s="43"/>
      <c r="Q168" s="210" t="s">
        <v>2353</v>
      </c>
      <c r="R168" s="37" t="s">
        <v>27</v>
      </c>
      <c r="S168" s="35" t="s">
        <v>27</v>
      </c>
      <c r="T168" s="8" t="s">
        <v>1163</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2257</v>
      </c>
      <c r="E169" s="61" t="s">
        <v>1408</v>
      </c>
      <c r="F169" s="161" t="s">
        <v>22</v>
      </c>
      <c r="G169" s="32" t="s">
        <v>33</v>
      </c>
      <c r="H169" s="32" t="s">
        <v>2354</v>
      </c>
      <c r="I169" s="33" t="s">
        <v>367</v>
      </c>
      <c r="J169" s="43"/>
      <c r="K169" s="34"/>
      <c r="L169" s="43"/>
      <c r="M169" s="34"/>
      <c r="N169" s="153"/>
      <c r="O169" s="136" t="s">
        <v>1264</v>
      </c>
      <c r="P169" s="43"/>
      <c r="Q169" s="210" t="s">
        <v>2355</v>
      </c>
      <c r="R169" s="37" t="s">
        <v>27</v>
      </c>
      <c r="S169" s="35" t="s">
        <v>27</v>
      </c>
      <c r="T169" s="8" t="s">
        <v>2356</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1409</v>
      </c>
      <c r="F170" s="161" t="s">
        <v>154</v>
      </c>
      <c r="G170" s="32" t="s">
        <v>50</v>
      </c>
      <c r="H170" s="32" t="s">
        <v>251</v>
      </c>
      <c r="I170" s="33" t="s">
        <v>174</v>
      </c>
      <c r="J170" s="43"/>
      <c r="K170" s="34"/>
      <c r="L170" s="43"/>
      <c r="M170" s="34"/>
      <c r="N170" s="153"/>
      <c r="O170" s="136" t="s">
        <v>172</v>
      </c>
      <c r="P170" s="43" t="s">
        <v>993</v>
      </c>
      <c r="Q170" s="210" t="s">
        <v>2732</v>
      </c>
      <c r="R170" s="37" t="s">
        <v>977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1410</v>
      </c>
      <c r="F171" s="161" t="s">
        <v>154</v>
      </c>
      <c r="G171" s="32" t="s">
        <v>50</v>
      </c>
      <c r="H171" s="32" t="s">
        <v>293</v>
      </c>
      <c r="I171" s="33" t="s">
        <v>174</v>
      </c>
      <c r="J171" s="43"/>
      <c r="K171" s="34"/>
      <c r="L171" s="43"/>
      <c r="M171" s="34"/>
      <c r="N171" s="153"/>
      <c r="O171" s="136" t="s">
        <v>186</v>
      </c>
      <c r="P171" s="43" t="s">
        <v>994</v>
      </c>
      <c r="Q171" s="210" t="s">
        <v>2733</v>
      </c>
      <c r="R171" s="37" t="s">
        <v>3318</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1411</v>
      </c>
      <c r="F172" s="161" t="s">
        <v>154</v>
      </c>
      <c r="G172" s="32" t="s">
        <v>50</v>
      </c>
      <c r="H172" s="32" t="s">
        <v>891</v>
      </c>
      <c r="I172" s="33" t="s">
        <v>174</v>
      </c>
      <c r="J172" s="43"/>
      <c r="K172" s="34"/>
      <c r="L172" s="43"/>
      <c r="M172" s="34"/>
      <c r="N172" s="153"/>
      <c r="O172" s="136" t="s">
        <v>252</v>
      </c>
      <c r="P172" s="43" t="s">
        <v>892</v>
      </c>
      <c r="Q172" s="210" t="s">
        <v>2734</v>
      </c>
      <c r="R172" s="37" t="s">
        <v>3318</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1059</v>
      </c>
      <c r="E173" s="61" t="s">
        <v>1412</v>
      </c>
      <c r="F173" s="161" t="s">
        <v>154</v>
      </c>
      <c r="G173" s="32" t="s">
        <v>50</v>
      </c>
      <c r="H173" s="32" t="s">
        <v>1226</v>
      </c>
      <c r="I173" s="33" t="s">
        <v>174</v>
      </c>
      <c r="J173" s="43"/>
      <c r="K173" s="34"/>
      <c r="L173" s="43"/>
      <c r="M173" s="34"/>
      <c r="N173" s="153"/>
      <c r="O173" s="136" t="s">
        <v>783</v>
      </c>
      <c r="P173" s="43" t="s">
        <v>1227</v>
      </c>
      <c r="Q173" s="210" t="s">
        <v>2735</v>
      </c>
      <c r="R173" s="37" t="s">
        <v>3318</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2257</v>
      </c>
      <c r="E174" s="61" t="s">
        <v>1413</v>
      </c>
      <c r="F174" s="161" t="s">
        <v>22</v>
      </c>
      <c r="G174" s="32" t="s">
        <v>957</v>
      </c>
      <c r="H174" s="32" t="s">
        <v>2357</v>
      </c>
      <c r="I174" s="33" t="s">
        <v>302</v>
      </c>
      <c r="J174" s="43"/>
      <c r="K174" s="34"/>
      <c r="L174" s="43"/>
      <c r="M174" s="34"/>
      <c r="N174" s="153"/>
      <c r="O174" s="136" t="s">
        <v>1264</v>
      </c>
      <c r="P174" s="43"/>
      <c r="Q174" s="210" t="s">
        <v>2358</v>
      </c>
      <c r="R174" s="37" t="s">
        <v>27</v>
      </c>
      <c r="S174" s="35" t="s">
        <v>27</v>
      </c>
      <c r="T174" s="8" t="s">
        <v>2359</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1414</v>
      </c>
      <c r="F175" s="161" t="s">
        <v>32</v>
      </c>
      <c r="G175" s="32" t="s">
        <v>111</v>
      </c>
      <c r="H175" s="32" t="s">
        <v>2360</v>
      </c>
      <c r="I175" s="33" t="s">
        <v>287</v>
      </c>
      <c r="J175" s="43"/>
      <c r="K175" s="34"/>
      <c r="L175" s="43"/>
      <c r="M175" s="34"/>
      <c r="N175" s="153"/>
      <c r="O175" s="136"/>
      <c r="P175" s="43"/>
      <c r="Q175" s="210" t="s">
        <v>2360</v>
      </c>
      <c r="R175" s="37" t="s">
        <v>27</v>
      </c>
      <c r="S175" s="35" t="s">
        <v>27</v>
      </c>
      <c r="T175" s="8" t="s">
        <v>779</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2256</v>
      </c>
      <c r="E176" s="61" t="s">
        <v>1415</v>
      </c>
      <c r="F176" s="161" t="s">
        <v>160</v>
      </c>
      <c r="G176" s="32" t="s">
        <v>33</v>
      </c>
      <c r="H176" s="32" t="s">
        <v>2361</v>
      </c>
      <c r="I176" s="33" t="s">
        <v>287</v>
      </c>
      <c r="J176" s="43"/>
      <c r="K176" s="34"/>
      <c r="L176" s="43"/>
      <c r="M176" s="34"/>
      <c r="N176" s="153"/>
      <c r="O176" s="136"/>
      <c r="P176" s="43"/>
      <c r="Q176" s="210" t="s">
        <v>2361</v>
      </c>
      <c r="R176" s="37" t="s">
        <v>27</v>
      </c>
      <c r="S176" s="35" t="s">
        <v>27</v>
      </c>
      <c r="T176" s="8" t="s">
        <v>779</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2256</v>
      </c>
      <c r="E177" s="61" t="s">
        <v>1416</v>
      </c>
      <c r="F177" s="161" t="s">
        <v>160</v>
      </c>
      <c r="G177" s="32" t="s">
        <v>296</v>
      </c>
      <c r="H177" s="32" t="s">
        <v>2362</v>
      </c>
      <c r="I177" s="33" t="s">
        <v>125</v>
      </c>
      <c r="J177" s="43"/>
      <c r="K177" s="34"/>
      <c r="L177" s="43"/>
      <c r="M177" s="34"/>
      <c r="N177" s="153"/>
      <c r="O177" s="136" t="s">
        <v>1264</v>
      </c>
      <c r="P177" s="43"/>
      <c r="Q177" s="210" t="s">
        <v>2362</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1417</v>
      </c>
      <c r="F178" s="161" t="s">
        <v>32</v>
      </c>
      <c r="G178" s="32" t="s">
        <v>111</v>
      </c>
      <c r="H178" s="32" t="s">
        <v>2363</v>
      </c>
      <c r="I178" s="33" t="s">
        <v>284</v>
      </c>
      <c r="J178" s="43"/>
      <c r="K178" s="34"/>
      <c r="L178" s="43"/>
      <c r="M178" s="34"/>
      <c r="N178" s="153"/>
      <c r="O178" s="136"/>
      <c r="P178" s="43"/>
      <c r="Q178" s="210" t="s">
        <v>2363</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2257</v>
      </c>
      <c r="E179" s="61" t="s">
        <v>1418</v>
      </c>
      <c r="F179" s="161" t="s">
        <v>22</v>
      </c>
      <c r="G179" s="32" t="s">
        <v>33</v>
      </c>
      <c r="H179" s="32" t="s">
        <v>2364</v>
      </c>
      <c r="I179" s="33" t="s">
        <v>800</v>
      </c>
      <c r="J179" s="43"/>
      <c r="K179" s="34"/>
      <c r="L179" s="43"/>
      <c r="M179" s="34"/>
      <c r="N179" s="153"/>
      <c r="O179" s="136" t="s">
        <v>1264</v>
      </c>
      <c r="P179" s="43"/>
      <c r="Q179" s="210" t="s">
        <v>2365</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2257</v>
      </c>
      <c r="E180" s="61" t="s">
        <v>1419</v>
      </c>
      <c r="F180" s="161" t="s">
        <v>22</v>
      </c>
      <c r="G180" s="32" t="s">
        <v>33</v>
      </c>
      <c r="H180" s="32" t="s">
        <v>2366</v>
      </c>
      <c r="I180" s="33" t="s">
        <v>2367</v>
      </c>
      <c r="J180" s="43"/>
      <c r="K180" s="34"/>
      <c r="L180" s="43"/>
      <c r="M180" s="34"/>
      <c r="N180" s="153"/>
      <c r="O180" s="136" t="s">
        <v>1264</v>
      </c>
      <c r="P180" s="43"/>
      <c r="Q180" s="210" t="s">
        <v>2368</v>
      </c>
      <c r="R180" s="37" t="s">
        <v>27</v>
      </c>
      <c r="S180" s="35" t="s">
        <v>27</v>
      </c>
      <c r="T180" s="8" t="s">
        <v>1167</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2257</v>
      </c>
      <c r="E181" s="61" t="s">
        <v>1420</v>
      </c>
      <c r="F181" s="161" t="s">
        <v>22</v>
      </c>
      <c r="G181" s="32" t="s">
        <v>33</v>
      </c>
      <c r="H181" s="32" t="s">
        <v>2369</v>
      </c>
      <c r="I181" s="33" t="s">
        <v>486</v>
      </c>
      <c r="J181" s="43"/>
      <c r="K181" s="34"/>
      <c r="L181" s="43"/>
      <c r="M181" s="34"/>
      <c r="N181" s="153"/>
      <c r="O181" s="136" t="s">
        <v>1264</v>
      </c>
      <c r="P181" s="43"/>
      <c r="Q181" s="210" t="s">
        <v>2370</v>
      </c>
      <c r="R181" s="37" t="s">
        <v>27</v>
      </c>
      <c r="S181" s="35" t="s">
        <v>27</v>
      </c>
      <c r="T181" s="8" t="s">
        <v>1192</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1421</v>
      </c>
      <c r="F182" s="161" t="s">
        <v>32</v>
      </c>
      <c r="G182" s="32" t="s">
        <v>111</v>
      </c>
      <c r="H182" s="32" t="s">
        <v>2371</v>
      </c>
      <c r="I182" s="33" t="s">
        <v>286</v>
      </c>
      <c r="J182" s="43"/>
      <c r="K182" s="34"/>
      <c r="L182" s="43"/>
      <c r="M182" s="34"/>
      <c r="N182" s="153"/>
      <c r="O182" s="136"/>
      <c r="P182" s="43"/>
      <c r="Q182" s="210" t="s">
        <v>2371</v>
      </c>
      <c r="R182" s="37" t="s">
        <v>3097</v>
      </c>
      <c r="S182" s="35" t="s">
        <v>181</v>
      </c>
      <c r="T182" s="8" t="s">
        <v>1018</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1422</v>
      </c>
      <c r="F183" s="161" t="s">
        <v>154</v>
      </c>
      <c r="G183" s="32" t="s">
        <v>50</v>
      </c>
      <c r="H183" s="32" t="s">
        <v>2477</v>
      </c>
      <c r="I183" s="33" t="s">
        <v>26</v>
      </c>
      <c r="J183" s="43"/>
      <c r="K183" s="34"/>
      <c r="L183" s="43"/>
      <c r="M183" s="34"/>
      <c r="N183" s="153"/>
      <c r="O183" s="136"/>
      <c r="P183" s="43"/>
      <c r="Q183" s="210" t="s">
        <v>2736</v>
      </c>
      <c r="R183" s="37" t="s">
        <v>977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1423</v>
      </c>
      <c r="F184" s="161" t="s">
        <v>154</v>
      </c>
      <c r="G184" s="32" t="s">
        <v>50</v>
      </c>
      <c r="H184" s="32" t="s">
        <v>1236</v>
      </c>
      <c r="I184" s="33" t="s">
        <v>26</v>
      </c>
      <c r="J184" s="43"/>
      <c r="K184" s="34"/>
      <c r="L184" s="43"/>
      <c r="M184" s="34"/>
      <c r="N184" s="153"/>
      <c r="O184" s="136"/>
      <c r="P184" s="43"/>
      <c r="Q184" s="210" t="s">
        <v>2737</v>
      </c>
      <c r="R184" s="37" t="s">
        <v>3318</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1424</v>
      </c>
      <c r="F185" s="161" t="s">
        <v>154</v>
      </c>
      <c r="G185" s="32" t="s">
        <v>50</v>
      </c>
      <c r="H185" s="32" t="s">
        <v>1338</v>
      </c>
      <c r="I185" s="33" t="s">
        <v>26</v>
      </c>
      <c r="J185" s="43"/>
      <c r="K185" s="34"/>
      <c r="L185" s="43"/>
      <c r="M185" s="34"/>
      <c r="N185" s="153"/>
      <c r="O185" s="136"/>
      <c r="P185" s="43"/>
      <c r="Q185" s="210" t="s">
        <v>2738</v>
      </c>
      <c r="R185" s="37" t="s">
        <v>3318</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1425</v>
      </c>
      <c r="F186" s="161" t="s">
        <v>154</v>
      </c>
      <c r="G186" s="32" t="s">
        <v>50</v>
      </c>
      <c r="H186" s="32" t="s">
        <v>1795</v>
      </c>
      <c r="I186" s="33" t="s">
        <v>26</v>
      </c>
      <c r="J186" s="43"/>
      <c r="K186" s="34"/>
      <c r="L186" s="43"/>
      <c r="M186" s="34"/>
      <c r="N186" s="153"/>
      <c r="O186" s="136"/>
      <c r="P186" s="43"/>
      <c r="Q186" s="210" t="s">
        <v>2739</v>
      </c>
      <c r="R186" s="37" t="s">
        <v>3318</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1426</v>
      </c>
      <c r="F187" s="161" t="s">
        <v>154</v>
      </c>
      <c r="G187" s="32" t="s">
        <v>50</v>
      </c>
      <c r="H187" s="32" t="s">
        <v>1780</v>
      </c>
      <c r="I187" s="33" t="s">
        <v>26</v>
      </c>
      <c r="J187" s="43"/>
      <c r="K187" s="34"/>
      <c r="L187" s="43"/>
      <c r="M187" s="34"/>
      <c r="N187" s="153"/>
      <c r="O187" s="136"/>
      <c r="P187" s="43"/>
      <c r="Q187" s="210" t="s">
        <v>2740</v>
      </c>
      <c r="R187" s="37" t="s">
        <v>3318</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1427</v>
      </c>
      <c r="F188" s="161" t="s">
        <v>154</v>
      </c>
      <c r="G188" s="32" t="s">
        <v>50</v>
      </c>
      <c r="H188" s="32" t="s">
        <v>1803</v>
      </c>
      <c r="I188" s="33" t="s">
        <v>26</v>
      </c>
      <c r="J188" s="43"/>
      <c r="K188" s="34"/>
      <c r="L188" s="43"/>
      <c r="M188" s="34"/>
      <c r="N188" s="153"/>
      <c r="O188" s="136"/>
      <c r="P188" s="43"/>
      <c r="Q188" s="210" t="s">
        <v>2741</v>
      </c>
      <c r="R188" s="37" t="s">
        <v>3318</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1428</v>
      </c>
      <c r="F189" s="161" t="s">
        <v>154</v>
      </c>
      <c r="G189" s="32" t="s">
        <v>50</v>
      </c>
      <c r="H189" s="32" t="s">
        <v>2478</v>
      </c>
      <c r="I189" s="33" t="s">
        <v>26</v>
      </c>
      <c r="J189" s="43"/>
      <c r="K189" s="34"/>
      <c r="L189" s="43"/>
      <c r="M189" s="34"/>
      <c r="N189" s="153"/>
      <c r="O189" s="136"/>
      <c r="P189" s="43"/>
      <c r="Q189" s="210" t="s">
        <v>2742</v>
      </c>
      <c r="R189" s="37" t="s">
        <v>3318</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1429</v>
      </c>
      <c r="F190" s="161" t="s">
        <v>154</v>
      </c>
      <c r="G190" s="32" t="s">
        <v>50</v>
      </c>
      <c r="H190" s="32" t="s">
        <v>1796</v>
      </c>
      <c r="I190" s="33" t="s">
        <v>26</v>
      </c>
      <c r="J190" s="43"/>
      <c r="K190" s="34"/>
      <c r="L190" s="43"/>
      <c r="M190" s="34"/>
      <c r="N190" s="153"/>
      <c r="O190" s="136"/>
      <c r="P190" s="43"/>
      <c r="Q190" s="210" t="s">
        <v>2743</v>
      </c>
      <c r="R190" s="37" t="s">
        <v>3318</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1430</v>
      </c>
      <c r="F191" s="161" t="s">
        <v>154</v>
      </c>
      <c r="G191" s="32" t="s">
        <v>50</v>
      </c>
      <c r="H191" s="32" t="s">
        <v>1804</v>
      </c>
      <c r="I191" s="33" t="s">
        <v>26</v>
      </c>
      <c r="J191" s="43"/>
      <c r="K191" s="34"/>
      <c r="L191" s="43"/>
      <c r="M191" s="34"/>
      <c r="N191" s="153"/>
      <c r="O191" s="136"/>
      <c r="P191" s="43"/>
      <c r="Q191" s="210" t="s">
        <v>2744</v>
      </c>
      <c r="R191" s="37" t="s">
        <v>3318</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1431</v>
      </c>
      <c r="F192" s="161" t="s">
        <v>154</v>
      </c>
      <c r="G192" s="32" t="s">
        <v>50</v>
      </c>
      <c r="H192" s="32" t="s">
        <v>1797</v>
      </c>
      <c r="I192" s="33" t="s">
        <v>26</v>
      </c>
      <c r="J192" s="43"/>
      <c r="K192" s="34"/>
      <c r="L192" s="43"/>
      <c r="M192" s="34"/>
      <c r="N192" s="153"/>
      <c r="O192" s="136"/>
      <c r="P192" s="43"/>
      <c r="Q192" s="210" t="s">
        <v>2745</v>
      </c>
      <c r="R192" s="37" t="s">
        <v>3318</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1432</v>
      </c>
      <c r="F193" s="161" t="s">
        <v>154</v>
      </c>
      <c r="G193" s="32" t="s">
        <v>50</v>
      </c>
      <c r="H193" s="32" t="s">
        <v>1798</v>
      </c>
      <c r="I193" s="33" t="s">
        <v>26</v>
      </c>
      <c r="J193" s="43"/>
      <c r="K193" s="34"/>
      <c r="L193" s="43"/>
      <c r="M193" s="34"/>
      <c r="N193" s="153"/>
      <c r="O193" s="136"/>
      <c r="P193" s="43"/>
      <c r="Q193" s="210" t="s">
        <v>2746</v>
      </c>
      <c r="R193" s="37" t="s">
        <v>3318</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1433</v>
      </c>
      <c r="F194" s="161" t="s">
        <v>154</v>
      </c>
      <c r="G194" s="32" t="s">
        <v>50</v>
      </c>
      <c r="H194" s="32" t="s">
        <v>1799</v>
      </c>
      <c r="I194" s="33" t="s">
        <v>26</v>
      </c>
      <c r="J194" s="43"/>
      <c r="K194" s="34"/>
      <c r="L194" s="43"/>
      <c r="M194" s="34"/>
      <c r="N194" s="153"/>
      <c r="O194" s="136"/>
      <c r="P194" s="43"/>
      <c r="Q194" s="210" t="s">
        <v>2747</v>
      </c>
      <c r="R194" s="37" t="s">
        <v>3318</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1434</v>
      </c>
      <c r="F195" s="161" t="s">
        <v>154</v>
      </c>
      <c r="G195" s="32" t="s">
        <v>50</v>
      </c>
      <c r="H195" s="32" t="s">
        <v>2479</v>
      </c>
      <c r="I195" s="33" t="s">
        <v>26</v>
      </c>
      <c r="J195" s="43"/>
      <c r="K195" s="34"/>
      <c r="L195" s="43"/>
      <c r="M195" s="34"/>
      <c r="N195" s="153"/>
      <c r="O195" s="136"/>
      <c r="P195" s="43"/>
      <c r="Q195" s="210" t="s">
        <v>2748</v>
      </c>
      <c r="R195" s="37" t="s">
        <v>3318</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1435</v>
      </c>
      <c r="F196" s="161" t="s">
        <v>154</v>
      </c>
      <c r="G196" s="32" t="s">
        <v>50</v>
      </c>
      <c r="H196" s="32" t="s">
        <v>1800</v>
      </c>
      <c r="I196" s="33" t="s">
        <v>26</v>
      </c>
      <c r="J196" s="43"/>
      <c r="K196" s="34"/>
      <c r="L196" s="43"/>
      <c r="M196" s="34"/>
      <c r="N196" s="153"/>
      <c r="O196" s="136"/>
      <c r="P196" s="43"/>
      <c r="Q196" s="210" t="s">
        <v>2749</v>
      </c>
      <c r="R196" s="37" t="s">
        <v>3318</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1436</v>
      </c>
      <c r="F197" s="161" t="s">
        <v>154</v>
      </c>
      <c r="G197" s="32" t="s">
        <v>50</v>
      </c>
      <c r="H197" s="32" t="s">
        <v>2480</v>
      </c>
      <c r="I197" s="33" t="s">
        <v>26</v>
      </c>
      <c r="J197" s="43"/>
      <c r="K197" s="34"/>
      <c r="L197" s="43"/>
      <c r="M197" s="34"/>
      <c r="N197" s="153"/>
      <c r="O197" s="136"/>
      <c r="P197" s="43"/>
      <c r="Q197" s="210" t="s">
        <v>2750</v>
      </c>
      <c r="R197" s="37" t="s">
        <v>3318</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1437</v>
      </c>
      <c r="F198" s="161" t="s">
        <v>154</v>
      </c>
      <c r="G198" s="32" t="s">
        <v>50</v>
      </c>
      <c r="H198" s="32" t="s">
        <v>2481</v>
      </c>
      <c r="I198" s="33" t="s">
        <v>26</v>
      </c>
      <c r="J198" s="43"/>
      <c r="K198" s="34"/>
      <c r="L198" s="43"/>
      <c r="M198" s="34"/>
      <c r="N198" s="153"/>
      <c r="O198" s="136"/>
      <c r="P198" s="43"/>
      <c r="Q198" s="210" t="s">
        <v>2751</v>
      </c>
      <c r="R198" s="37" t="s">
        <v>3318</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1438</v>
      </c>
      <c r="F199" s="161" t="s">
        <v>154</v>
      </c>
      <c r="G199" s="32" t="s">
        <v>50</v>
      </c>
      <c r="H199" s="32" t="s">
        <v>1801</v>
      </c>
      <c r="I199" s="33" t="s">
        <v>26</v>
      </c>
      <c r="J199" s="43"/>
      <c r="K199" s="34"/>
      <c r="L199" s="43"/>
      <c r="M199" s="34"/>
      <c r="N199" s="153"/>
      <c r="O199" s="136"/>
      <c r="P199" s="43"/>
      <c r="Q199" s="210" t="s">
        <v>2752</v>
      </c>
      <c r="R199" s="37" t="s">
        <v>3318</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1439</v>
      </c>
      <c r="F200" s="161" t="s">
        <v>154</v>
      </c>
      <c r="G200" s="32" t="s">
        <v>50</v>
      </c>
      <c r="H200" s="32" t="s">
        <v>1802</v>
      </c>
      <c r="I200" s="33" t="s">
        <v>26</v>
      </c>
      <c r="J200" s="43"/>
      <c r="K200" s="34"/>
      <c r="L200" s="43"/>
      <c r="M200" s="34"/>
      <c r="N200" s="153"/>
      <c r="O200" s="136"/>
      <c r="P200" s="43"/>
      <c r="Q200" s="210" t="s">
        <v>2753</v>
      </c>
      <c r="R200" s="37" t="s">
        <v>3318</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1058</v>
      </c>
      <c r="E201" s="61" t="s">
        <v>1440</v>
      </c>
      <c r="F201" s="161" t="s">
        <v>154</v>
      </c>
      <c r="G201" s="32" t="s">
        <v>50</v>
      </c>
      <c r="H201" s="32" t="s">
        <v>1805</v>
      </c>
      <c r="I201" s="33" t="s">
        <v>26</v>
      </c>
      <c r="J201" s="43"/>
      <c r="K201" s="34"/>
      <c r="L201" s="43"/>
      <c r="M201" s="34"/>
      <c r="N201" s="153"/>
      <c r="O201" s="136"/>
      <c r="P201" s="43"/>
      <c r="Q201" s="210" t="s">
        <v>2754</v>
      </c>
      <c r="R201" s="37" t="s">
        <v>3318</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1058</v>
      </c>
      <c r="E202" s="61" t="s">
        <v>1441</v>
      </c>
      <c r="F202" s="161" t="s">
        <v>154</v>
      </c>
      <c r="G202" s="32" t="s">
        <v>50</v>
      </c>
      <c r="H202" s="32" t="s">
        <v>1806</v>
      </c>
      <c r="I202" s="33" t="s">
        <v>26</v>
      </c>
      <c r="J202" s="43"/>
      <c r="K202" s="34"/>
      <c r="L202" s="43"/>
      <c r="M202" s="34"/>
      <c r="N202" s="153"/>
      <c r="O202" s="136"/>
      <c r="P202" s="43"/>
      <c r="Q202" s="210" t="s">
        <v>3119</v>
      </c>
      <c r="R202" s="37" t="s">
        <v>3318</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1058</v>
      </c>
      <c r="E203" s="61" t="s">
        <v>1442</v>
      </c>
      <c r="F203" s="161" t="s">
        <v>154</v>
      </c>
      <c r="G203" s="32" t="s">
        <v>50</v>
      </c>
      <c r="H203" s="32" t="s">
        <v>1814</v>
      </c>
      <c r="I203" s="33" t="s">
        <v>26</v>
      </c>
      <c r="J203" s="43"/>
      <c r="K203" s="34"/>
      <c r="L203" s="43"/>
      <c r="M203" s="34"/>
      <c r="N203" s="153"/>
      <c r="O203" s="136"/>
      <c r="P203" s="43"/>
      <c r="Q203" s="210" t="s">
        <v>2755</v>
      </c>
      <c r="R203" s="37" t="s">
        <v>3318</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1058</v>
      </c>
      <c r="E204" s="61" t="s">
        <v>1443</v>
      </c>
      <c r="F204" s="161" t="s">
        <v>154</v>
      </c>
      <c r="G204" s="32" t="s">
        <v>50</v>
      </c>
      <c r="H204" s="32" t="s">
        <v>2482</v>
      </c>
      <c r="I204" s="33" t="s">
        <v>26</v>
      </c>
      <c r="J204" s="43"/>
      <c r="K204" s="34"/>
      <c r="L204" s="43"/>
      <c r="M204" s="34"/>
      <c r="N204" s="153"/>
      <c r="O204" s="136"/>
      <c r="P204" s="43"/>
      <c r="Q204" s="210" t="s">
        <v>2756</v>
      </c>
      <c r="R204" s="37" t="s">
        <v>3318</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1058</v>
      </c>
      <c r="E205" s="61" t="s">
        <v>1444</v>
      </c>
      <c r="F205" s="161" t="s">
        <v>154</v>
      </c>
      <c r="G205" s="32" t="s">
        <v>50</v>
      </c>
      <c r="H205" s="32" t="s">
        <v>1807</v>
      </c>
      <c r="I205" s="33" t="s">
        <v>26</v>
      </c>
      <c r="J205" s="43"/>
      <c r="K205" s="34"/>
      <c r="L205" s="43"/>
      <c r="M205" s="34"/>
      <c r="N205" s="153"/>
      <c r="O205" s="136"/>
      <c r="P205" s="43"/>
      <c r="Q205" s="210" t="s">
        <v>2757</v>
      </c>
      <c r="R205" s="37" t="s">
        <v>3319</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1058</v>
      </c>
      <c r="E206" s="61" t="s">
        <v>1445</v>
      </c>
      <c r="F206" s="161" t="s">
        <v>154</v>
      </c>
      <c r="G206" s="32" t="s">
        <v>50</v>
      </c>
      <c r="H206" s="32" t="s">
        <v>1808</v>
      </c>
      <c r="I206" s="33" t="s">
        <v>26</v>
      </c>
      <c r="J206" s="43"/>
      <c r="K206" s="34"/>
      <c r="L206" s="43"/>
      <c r="M206" s="34"/>
      <c r="N206" s="153"/>
      <c r="O206" s="136"/>
      <c r="P206" s="43"/>
      <c r="Q206" s="210" t="s">
        <v>2758</v>
      </c>
      <c r="R206" s="37" t="s">
        <v>3318</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1293</v>
      </c>
      <c r="E207" s="61" t="s">
        <v>1446</v>
      </c>
      <c r="F207" s="161" t="s">
        <v>154</v>
      </c>
      <c r="G207" s="32" t="s">
        <v>50</v>
      </c>
      <c r="H207" s="32" t="s">
        <v>2483</v>
      </c>
      <c r="I207" s="33" t="s">
        <v>26</v>
      </c>
      <c r="J207" s="43"/>
      <c r="K207" s="34"/>
      <c r="L207" s="43"/>
      <c r="M207" s="34"/>
      <c r="N207" s="153"/>
      <c r="O207" s="136"/>
      <c r="P207" s="43"/>
      <c r="Q207" s="210" t="s">
        <v>2759</v>
      </c>
      <c r="R207" s="37" t="s">
        <v>3320</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1058</v>
      </c>
      <c r="E208" s="61" t="s">
        <v>1447</v>
      </c>
      <c r="F208" s="161" t="s">
        <v>154</v>
      </c>
      <c r="G208" s="32" t="s">
        <v>50</v>
      </c>
      <c r="H208" s="32" t="s">
        <v>2484</v>
      </c>
      <c r="I208" s="33" t="s">
        <v>26</v>
      </c>
      <c r="J208" s="43"/>
      <c r="K208" s="34"/>
      <c r="L208" s="43"/>
      <c r="M208" s="34"/>
      <c r="N208" s="153"/>
      <c r="O208" s="136"/>
      <c r="P208" s="43"/>
      <c r="Q208" s="210" t="s">
        <v>2760</v>
      </c>
      <c r="R208" s="37" t="s">
        <v>3318</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1058</v>
      </c>
      <c r="E209" s="61" t="s">
        <v>1448</v>
      </c>
      <c r="F209" s="161" t="s">
        <v>154</v>
      </c>
      <c r="G209" s="32" t="s">
        <v>50</v>
      </c>
      <c r="H209" s="32" t="s">
        <v>1809</v>
      </c>
      <c r="I209" s="33" t="s">
        <v>26</v>
      </c>
      <c r="J209" s="43"/>
      <c r="K209" s="34"/>
      <c r="L209" s="43"/>
      <c r="M209" s="34"/>
      <c r="N209" s="153"/>
      <c r="O209" s="136"/>
      <c r="P209" s="43"/>
      <c r="Q209" s="210" t="s">
        <v>2761</v>
      </c>
      <c r="R209" s="37" t="s">
        <v>3318</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1058</v>
      </c>
      <c r="E210" s="61" t="s">
        <v>1449</v>
      </c>
      <c r="F210" s="161" t="s">
        <v>154</v>
      </c>
      <c r="G210" s="32" t="s">
        <v>50</v>
      </c>
      <c r="H210" s="32" t="s">
        <v>1810</v>
      </c>
      <c r="I210" s="33" t="s">
        <v>26</v>
      </c>
      <c r="J210" s="43"/>
      <c r="K210" s="34"/>
      <c r="L210" s="43"/>
      <c r="M210" s="34"/>
      <c r="N210" s="153"/>
      <c r="O210" s="136"/>
      <c r="P210" s="43"/>
      <c r="Q210" s="210" t="s">
        <v>2762</v>
      </c>
      <c r="R210" s="37" t="s">
        <v>3318</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1058</v>
      </c>
      <c r="E211" s="61" t="s">
        <v>1450</v>
      </c>
      <c r="F211" s="161" t="s">
        <v>154</v>
      </c>
      <c r="G211" s="32" t="s">
        <v>50</v>
      </c>
      <c r="H211" s="32" t="s">
        <v>2485</v>
      </c>
      <c r="I211" s="33" t="s">
        <v>26</v>
      </c>
      <c r="J211" s="43"/>
      <c r="K211" s="34"/>
      <c r="L211" s="43"/>
      <c r="M211" s="34"/>
      <c r="N211" s="153"/>
      <c r="O211" s="136"/>
      <c r="P211" s="43"/>
      <c r="Q211" s="210" t="s">
        <v>2763</v>
      </c>
      <c r="R211" s="37" t="s">
        <v>3318</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1058</v>
      </c>
      <c r="E212" s="61" t="s">
        <v>1451</v>
      </c>
      <c r="F212" s="161" t="s">
        <v>154</v>
      </c>
      <c r="G212" s="32" t="s">
        <v>50</v>
      </c>
      <c r="H212" s="32" t="s">
        <v>1811</v>
      </c>
      <c r="I212" s="33" t="s">
        <v>26</v>
      </c>
      <c r="J212" s="43"/>
      <c r="K212" s="34"/>
      <c r="L212" s="43"/>
      <c r="M212" s="34"/>
      <c r="N212" s="153"/>
      <c r="O212" s="136"/>
      <c r="P212" s="43"/>
      <c r="Q212" s="210" t="s">
        <v>2764</v>
      </c>
      <c r="R212" s="37" t="s">
        <v>3318</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1058</v>
      </c>
      <c r="E213" s="61" t="s">
        <v>1452</v>
      </c>
      <c r="F213" s="161" t="s">
        <v>154</v>
      </c>
      <c r="G213" s="32" t="s">
        <v>50</v>
      </c>
      <c r="H213" s="32" t="s">
        <v>2486</v>
      </c>
      <c r="I213" s="33" t="s">
        <v>26</v>
      </c>
      <c r="J213" s="43"/>
      <c r="K213" s="34"/>
      <c r="L213" s="43"/>
      <c r="M213" s="34"/>
      <c r="N213" s="153"/>
      <c r="O213" s="136"/>
      <c r="P213" s="43"/>
      <c r="Q213" s="210" t="s">
        <v>2765</v>
      </c>
      <c r="R213" s="37" t="s">
        <v>3318</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1058</v>
      </c>
      <c r="E214" s="61" t="s">
        <v>1453</v>
      </c>
      <c r="F214" s="161" t="s">
        <v>154</v>
      </c>
      <c r="G214" s="32" t="s">
        <v>50</v>
      </c>
      <c r="H214" s="32" t="s">
        <v>1812</v>
      </c>
      <c r="I214" s="33" t="s">
        <v>26</v>
      </c>
      <c r="J214" s="43"/>
      <c r="K214" s="34"/>
      <c r="L214" s="43"/>
      <c r="M214" s="34"/>
      <c r="N214" s="153"/>
      <c r="O214" s="136"/>
      <c r="P214" s="43"/>
      <c r="Q214" s="210" t="s">
        <v>2766</v>
      </c>
      <c r="R214" s="37" t="s">
        <v>3318</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1058</v>
      </c>
      <c r="E215" s="61" t="s">
        <v>1454</v>
      </c>
      <c r="F215" s="161" t="s">
        <v>154</v>
      </c>
      <c r="G215" s="32" t="s">
        <v>50</v>
      </c>
      <c r="H215" s="32" t="s">
        <v>1813</v>
      </c>
      <c r="I215" s="33" t="s">
        <v>26</v>
      </c>
      <c r="J215" s="43"/>
      <c r="K215" s="34"/>
      <c r="L215" s="43"/>
      <c r="M215" s="34"/>
      <c r="N215" s="153"/>
      <c r="O215" s="136"/>
      <c r="P215" s="43"/>
      <c r="Q215" s="210" t="s">
        <v>2767</v>
      </c>
      <c r="R215" s="37" t="s">
        <v>3318</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1058</v>
      </c>
      <c r="E216" s="61" t="s">
        <v>1455</v>
      </c>
      <c r="F216" s="161" t="s">
        <v>154</v>
      </c>
      <c r="G216" s="32" t="s">
        <v>50</v>
      </c>
      <c r="H216" s="32" t="s">
        <v>2487</v>
      </c>
      <c r="I216" s="33" t="s">
        <v>26</v>
      </c>
      <c r="J216" s="43"/>
      <c r="K216" s="34"/>
      <c r="L216" s="43"/>
      <c r="M216" s="34"/>
      <c r="N216" s="153"/>
      <c r="O216" s="136"/>
      <c r="P216" s="43"/>
      <c r="Q216" s="210" t="s">
        <v>2768</v>
      </c>
      <c r="R216" s="37" t="s">
        <v>3318</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2373</v>
      </c>
      <c r="C217" s="31" t="s">
        <v>10</v>
      </c>
      <c r="D217" s="64" t="s">
        <v>1030</v>
      </c>
      <c r="E217" s="61" t="s">
        <v>1456</v>
      </c>
      <c r="F217" s="161" t="s">
        <v>152</v>
      </c>
      <c r="G217" s="32" t="s">
        <v>50</v>
      </c>
      <c r="H217" s="32" t="s">
        <v>2372</v>
      </c>
      <c r="I217" s="33" t="s">
        <v>26</v>
      </c>
      <c r="J217" s="43"/>
      <c r="K217" s="34"/>
      <c r="L217" s="43"/>
      <c r="M217" s="34"/>
      <c r="N217" s="153"/>
      <c r="O217" s="136"/>
      <c r="P217" s="43"/>
      <c r="Q217" s="210" t="s">
        <v>2373</v>
      </c>
      <c r="R217" s="37" t="s">
        <v>1019</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3059</v>
      </c>
      <c r="C218" s="31" t="s">
        <v>10</v>
      </c>
      <c r="D218" s="64" t="s">
        <v>1030</v>
      </c>
      <c r="E218" s="61" t="s">
        <v>1457</v>
      </c>
      <c r="F218" s="161" t="s">
        <v>154</v>
      </c>
      <c r="G218" s="32" t="s">
        <v>50</v>
      </c>
      <c r="H218" s="32" t="s">
        <v>2374</v>
      </c>
      <c r="I218" s="33" t="s">
        <v>26</v>
      </c>
      <c r="J218" s="43"/>
      <c r="K218" s="34"/>
      <c r="L218" s="43"/>
      <c r="M218" s="34"/>
      <c r="N218" s="153"/>
      <c r="O218" s="136"/>
      <c r="P218" s="43"/>
      <c r="Q218" s="210" t="s">
        <v>2769</v>
      </c>
      <c r="R218" s="37" t="s">
        <v>977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2376</v>
      </c>
      <c r="C219" s="31" t="s">
        <v>10</v>
      </c>
      <c r="D219" s="64" t="s">
        <v>1030</v>
      </c>
      <c r="E219" s="61" t="s">
        <v>1458</v>
      </c>
      <c r="F219" s="161" t="s">
        <v>152</v>
      </c>
      <c r="G219" s="32" t="s">
        <v>50</v>
      </c>
      <c r="H219" s="32" t="s">
        <v>2375</v>
      </c>
      <c r="I219" s="33" t="s">
        <v>26</v>
      </c>
      <c r="J219" s="43"/>
      <c r="K219" s="34"/>
      <c r="L219" s="43"/>
      <c r="M219" s="34"/>
      <c r="N219" s="153"/>
      <c r="O219" s="136"/>
      <c r="P219" s="43"/>
      <c r="Q219" s="210" t="s">
        <v>2376</v>
      </c>
      <c r="R219" s="37" t="s">
        <v>1019</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3058</v>
      </c>
      <c r="C220" s="31" t="s">
        <v>10</v>
      </c>
      <c r="D220" s="64" t="s">
        <v>1030</v>
      </c>
      <c r="E220" s="61" t="s">
        <v>1459</v>
      </c>
      <c r="F220" s="161" t="s">
        <v>154</v>
      </c>
      <c r="G220" s="32" t="s">
        <v>50</v>
      </c>
      <c r="H220" s="32" t="s">
        <v>2377</v>
      </c>
      <c r="I220" s="33" t="s">
        <v>26</v>
      </c>
      <c r="J220" s="43"/>
      <c r="K220" s="34"/>
      <c r="L220" s="43"/>
      <c r="M220" s="34"/>
      <c r="N220" s="153"/>
      <c r="O220" s="136"/>
      <c r="P220" s="43"/>
      <c r="Q220" s="210" t="s">
        <v>2770</v>
      </c>
      <c r="R220" s="37" t="s">
        <v>977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2379</v>
      </c>
      <c r="C221" s="31" t="s">
        <v>10</v>
      </c>
      <c r="D221" s="64" t="s">
        <v>1030</v>
      </c>
      <c r="E221" s="61" t="s">
        <v>1460</v>
      </c>
      <c r="F221" s="161" t="s">
        <v>152</v>
      </c>
      <c r="G221" s="32" t="s">
        <v>50</v>
      </c>
      <c r="H221" s="32" t="s">
        <v>2378</v>
      </c>
      <c r="I221" s="33" t="s">
        <v>26</v>
      </c>
      <c r="J221" s="43"/>
      <c r="K221" s="34"/>
      <c r="L221" s="43"/>
      <c r="M221" s="34"/>
      <c r="N221" s="153"/>
      <c r="O221" s="136"/>
      <c r="P221" s="43"/>
      <c r="Q221" s="210" t="s">
        <v>2379</v>
      </c>
      <c r="R221" s="37" t="s">
        <v>1019</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3057</v>
      </c>
      <c r="C222" s="31" t="s">
        <v>10</v>
      </c>
      <c r="D222" s="64" t="s">
        <v>1030</v>
      </c>
      <c r="E222" s="61" t="s">
        <v>1461</v>
      </c>
      <c r="F222" s="161" t="s">
        <v>154</v>
      </c>
      <c r="G222" s="32" t="s">
        <v>50</v>
      </c>
      <c r="H222" s="32" t="s">
        <v>2380</v>
      </c>
      <c r="I222" s="33" t="s">
        <v>26</v>
      </c>
      <c r="J222" s="43"/>
      <c r="K222" s="34"/>
      <c r="L222" s="43"/>
      <c r="M222" s="34"/>
      <c r="N222" s="153"/>
      <c r="O222" s="136"/>
      <c r="P222" s="43"/>
      <c r="Q222" s="210" t="s">
        <v>2771</v>
      </c>
      <c r="R222" s="37" t="s">
        <v>977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3122</v>
      </c>
      <c r="C223" s="31" t="s">
        <v>10</v>
      </c>
      <c r="D223" s="64" t="s">
        <v>1030</v>
      </c>
      <c r="E223" s="61" t="s">
        <v>1462</v>
      </c>
      <c r="F223" s="161" t="s">
        <v>152</v>
      </c>
      <c r="G223" s="32" t="s">
        <v>50</v>
      </c>
      <c r="H223" s="32" t="s">
        <v>2381</v>
      </c>
      <c r="I223" s="33" t="s">
        <v>26</v>
      </c>
      <c r="J223" s="43"/>
      <c r="K223" s="34"/>
      <c r="L223" s="43"/>
      <c r="M223" s="34"/>
      <c r="N223" s="153"/>
      <c r="O223" s="136"/>
      <c r="P223" s="43"/>
      <c r="Q223" s="210" t="s">
        <v>3122</v>
      </c>
      <c r="R223" s="37" t="s">
        <v>1019</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1815</v>
      </c>
      <c r="C224" s="31" t="s">
        <v>10</v>
      </c>
      <c r="D224" s="64" t="s">
        <v>1052</v>
      </c>
      <c r="E224" s="61" t="s">
        <v>1463</v>
      </c>
      <c r="F224" s="161" t="s">
        <v>156</v>
      </c>
      <c r="G224" s="32" t="s">
        <v>50</v>
      </c>
      <c r="H224" s="32" t="s">
        <v>1781</v>
      </c>
      <c r="I224" s="33" t="s">
        <v>26</v>
      </c>
      <c r="J224" s="43"/>
      <c r="K224" s="34"/>
      <c r="L224" s="43"/>
      <c r="M224" s="34"/>
      <c r="N224" s="153"/>
      <c r="O224" s="136" t="s">
        <v>783</v>
      </c>
      <c r="P224" s="43" t="s">
        <v>1782</v>
      </c>
      <c r="Q224" s="210" t="s">
        <v>1815</v>
      </c>
      <c r="R224" s="37" t="s">
        <v>3321</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1052</v>
      </c>
      <c r="E225" s="61" t="s">
        <v>1464</v>
      </c>
      <c r="F225" s="161" t="s">
        <v>155</v>
      </c>
      <c r="G225" s="32" t="s">
        <v>23</v>
      </c>
      <c r="H225" s="32" t="s">
        <v>2488</v>
      </c>
      <c r="I225" s="33" t="s">
        <v>26</v>
      </c>
      <c r="J225" s="43" t="s">
        <v>1779</v>
      </c>
      <c r="K225" s="34"/>
      <c r="L225" s="43"/>
      <c r="M225" s="34"/>
      <c r="N225" s="153" t="s">
        <v>1817</v>
      </c>
      <c r="O225" s="136" t="s">
        <v>783</v>
      </c>
      <c r="P225" s="43" t="s">
        <v>1126</v>
      </c>
      <c r="Q225" s="210" t="s">
        <v>2488</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1052</v>
      </c>
      <c r="E226" s="61" t="s">
        <v>1465</v>
      </c>
      <c r="F226" s="161" t="s">
        <v>155</v>
      </c>
      <c r="G226" s="32" t="s">
        <v>50</v>
      </c>
      <c r="H226" s="32" t="s">
        <v>2489</v>
      </c>
      <c r="I226" s="33" t="s">
        <v>26</v>
      </c>
      <c r="J226" s="43" t="s">
        <v>1330</v>
      </c>
      <c r="K226" s="34"/>
      <c r="L226" s="43"/>
      <c r="M226" s="34"/>
      <c r="N226" s="153" t="s">
        <v>151</v>
      </c>
      <c r="O226" s="136" t="s">
        <v>783</v>
      </c>
      <c r="P226" s="43" t="s">
        <v>1331</v>
      </c>
      <c r="Q226" s="210" t="s">
        <v>2489</v>
      </c>
      <c r="R226" s="37" t="s">
        <v>1136</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1052</v>
      </c>
      <c r="E227" s="61" t="s">
        <v>1466</v>
      </c>
      <c r="F227" s="161" t="s">
        <v>155</v>
      </c>
      <c r="G227" s="32" t="s">
        <v>50</v>
      </c>
      <c r="H227" s="32" t="s">
        <v>2490</v>
      </c>
      <c r="I227" s="33" t="s">
        <v>26</v>
      </c>
      <c r="J227" s="43" t="s">
        <v>1334</v>
      </c>
      <c r="K227" s="34"/>
      <c r="L227" s="43"/>
      <c r="M227" s="34"/>
      <c r="N227" s="153" t="s">
        <v>151</v>
      </c>
      <c r="O227" s="136" t="s">
        <v>783</v>
      </c>
      <c r="P227" s="43" t="s">
        <v>1224</v>
      </c>
      <c r="Q227" s="210" t="s">
        <v>2490</v>
      </c>
      <c r="R227" s="37" t="s">
        <v>1136</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1052</v>
      </c>
      <c r="E228" s="61" t="s">
        <v>1467</v>
      </c>
      <c r="F228" s="161" t="s">
        <v>155</v>
      </c>
      <c r="G228" s="32" t="s">
        <v>50</v>
      </c>
      <c r="H228" s="32" t="s">
        <v>2491</v>
      </c>
      <c r="I228" s="33" t="s">
        <v>26</v>
      </c>
      <c r="J228" s="43" t="s">
        <v>1332</v>
      </c>
      <c r="K228" s="34"/>
      <c r="L228" s="43"/>
      <c r="M228" s="34"/>
      <c r="N228" s="153" t="s">
        <v>151</v>
      </c>
      <c r="O228" s="136" t="s">
        <v>783</v>
      </c>
      <c r="P228" s="43" t="s">
        <v>1333</v>
      </c>
      <c r="Q228" s="210" t="s">
        <v>2491</v>
      </c>
      <c r="R228" s="37" t="s">
        <v>1136</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1052</v>
      </c>
      <c r="E229" s="61" t="s">
        <v>1468</v>
      </c>
      <c r="F229" s="161" t="s">
        <v>155</v>
      </c>
      <c r="G229" s="32" t="s">
        <v>50</v>
      </c>
      <c r="H229" s="32" t="s">
        <v>2510</v>
      </c>
      <c r="I229" s="33" t="s">
        <v>26</v>
      </c>
      <c r="J229" s="43" t="s">
        <v>1335</v>
      </c>
      <c r="K229" s="34"/>
      <c r="L229" s="43"/>
      <c r="M229" s="34"/>
      <c r="N229" s="153" t="s">
        <v>2382</v>
      </c>
      <c r="O229" s="136" t="s">
        <v>783</v>
      </c>
      <c r="P229" s="43" t="s">
        <v>1225</v>
      </c>
      <c r="Q229" s="210" t="s">
        <v>2383</v>
      </c>
      <c r="R229" s="37" t="s">
        <v>3322</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2257</v>
      </c>
      <c r="E230" s="61" t="s">
        <v>1469</v>
      </c>
      <c r="F230" s="161" t="s">
        <v>22</v>
      </c>
      <c r="G230" s="32" t="s">
        <v>33</v>
      </c>
      <c r="H230" s="32" t="s">
        <v>2384</v>
      </c>
      <c r="I230" s="33" t="s">
        <v>823</v>
      </c>
      <c r="J230" s="43"/>
      <c r="K230" s="34"/>
      <c r="L230" s="43"/>
      <c r="M230" s="34"/>
      <c r="N230" s="153"/>
      <c r="O230" s="136"/>
      <c r="P230" s="43"/>
      <c r="Q230" s="210" t="s">
        <v>2384</v>
      </c>
      <c r="R230" s="37" t="s">
        <v>2978</v>
      </c>
      <c r="S230" s="35" t="s">
        <v>181</v>
      </c>
      <c r="T230" s="8" t="s">
        <v>1016</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1293</v>
      </c>
      <c r="E231" s="61" t="s">
        <v>1470</v>
      </c>
      <c r="F231" s="161" t="s">
        <v>1003</v>
      </c>
      <c r="G231" s="32" t="s">
        <v>50</v>
      </c>
      <c r="H231" s="32" t="s">
        <v>2473</v>
      </c>
      <c r="I231" s="33" t="s">
        <v>26</v>
      </c>
      <c r="J231" s="43"/>
      <c r="K231" s="34"/>
      <c r="L231" s="43"/>
      <c r="M231" s="34"/>
      <c r="N231" s="153"/>
      <c r="O231" s="136" t="s">
        <v>783</v>
      </c>
      <c r="P231" s="43" t="s">
        <v>1783</v>
      </c>
      <c r="Q231" s="210" t="s">
        <v>2473</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1293</v>
      </c>
      <c r="E232" s="61" t="s">
        <v>1471</v>
      </c>
      <c r="F232" s="161" t="s">
        <v>1003</v>
      </c>
      <c r="G232" s="32" t="s">
        <v>50</v>
      </c>
      <c r="H232" s="32" t="s">
        <v>2474</v>
      </c>
      <c r="I232" s="33" t="s">
        <v>26</v>
      </c>
      <c r="J232" s="43"/>
      <c r="K232" s="34"/>
      <c r="L232" s="43"/>
      <c r="M232" s="34"/>
      <c r="N232" s="153"/>
      <c r="O232" s="136" t="s">
        <v>783</v>
      </c>
      <c r="P232" s="43" t="s">
        <v>2476</v>
      </c>
      <c r="Q232" s="210" t="s">
        <v>2474</v>
      </c>
      <c r="R232" s="37" t="s">
        <v>1266</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1293</v>
      </c>
      <c r="E233" s="61" t="s">
        <v>1472</v>
      </c>
      <c r="F233" s="161" t="s">
        <v>1003</v>
      </c>
      <c r="G233" s="32" t="s">
        <v>50</v>
      </c>
      <c r="H233" s="32" t="s">
        <v>2475</v>
      </c>
      <c r="I233" s="33" t="s">
        <v>26</v>
      </c>
      <c r="J233" s="43"/>
      <c r="K233" s="34"/>
      <c r="L233" s="43"/>
      <c r="M233" s="34"/>
      <c r="N233" s="153"/>
      <c r="O233" s="136" t="s">
        <v>783</v>
      </c>
      <c r="P233" s="43" t="s">
        <v>1784</v>
      </c>
      <c r="Q233" s="210" t="s">
        <v>2475</v>
      </c>
      <c r="R233" s="37" t="s">
        <v>1266</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3056</v>
      </c>
      <c r="C234" s="31" t="s">
        <v>10</v>
      </c>
      <c r="D234" s="64" t="s">
        <v>1030</v>
      </c>
      <c r="E234" s="61" t="s">
        <v>1473</v>
      </c>
      <c r="F234" s="161" t="s">
        <v>154</v>
      </c>
      <c r="G234" s="32" t="s">
        <v>50</v>
      </c>
      <c r="H234" s="32" t="s">
        <v>2492</v>
      </c>
      <c r="I234" s="33" t="s">
        <v>26</v>
      </c>
      <c r="J234" s="43"/>
      <c r="K234" s="34"/>
      <c r="L234" s="43"/>
      <c r="M234" s="34"/>
      <c r="N234" s="153"/>
      <c r="O234" s="136"/>
      <c r="P234" s="43"/>
      <c r="Q234" s="210" t="s">
        <v>2772</v>
      </c>
      <c r="R234" s="37" t="s">
        <v>977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1058</v>
      </c>
      <c r="E235" s="61" t="s">
        <v>1474</v>
      </c>
      <c r="F235" s="161" t="s">
        <v>154</v>
      </c>
      <c r="G235" s="32" t="s">
        <v>50</v>
      </c>
      <c r="H235" s="32" t="s">
        <v>2512</v>
      </c>
      <c r="I235" s="33" t="s">
        <v>26</v>
      </c>
      <c r="J235" s="43"/>
      <c r="K235" s="34"/>
      <c r="L235" s="43"/>
      <c r="M235" s="34"/>
      <c r="N235" s="153"/>
      <c r="O235" s="136"/>
      <c r="P235" s="43"/>
      <c r="Q235" s="210" t="s">
        <v>2773</v>
      </c>
      <c r="R235" s="37" t="s">
        <v>3323</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1475</v>
      </c>
      <c r="F236" s="161" t="s">
        <v>154</v>
      </c>
      <c r="G236" s="32" t="s">
        <v>50</v>
      </c>
      <c r="H236" s="32" t="s">
        <v>2638</v>
      </c>
      <c r="I236" s="33" t="s">
        <v>26</v>
      </c>
      <c r="J236" s="43"/>
      <c r="K236" s="34"/>
      <c r="L236" s="43"/>
      <c r="M236" s="34"/>
      <c r="N236" s="153"/>
      <c r="O236" s="136"/>
      <c r="P236" s="43"/>
      <c r="Q236" s="210" t="s">
        <v>2774</v>
      </c>
      <c r="R236" s="37" t="s">
        <v>3324</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2257</v>
      </c>
      <c r="E237" s="61" t="s">
        <v>1476</v>
      </c>
      <c r="F237" s="161" t="s">
        <v>22</v>
      </c>
      <c r="G237" s="32" t="s">
        <v>33</v>
      </c>
      <c r="H237" s="32" t="s">
        <v>2385</v>
      </c>
      <c r="I237" s="33" t="s">
        <v>312</v>
      </c>
      <c r="J237" s="43"/>
      <c r="K237" s="34"/>
      <c r="L237" s="43"/>
      <c r="M237" s="34"/>
      <c r="N237" s="153"/>
      <c r="O237" s="136" t="s">
        <v>1264</v>
      </c>
      <c r="P237" s="43"/>
      <c r="Q237" s="210" t="s">
        <v>2385</v>
      </c>
      <c r="R237" s="37" t="s">
        <v>27</v>
      </c>
      <c r="S237" s="35" t="s">
        <v>27</v>
      </c>
      <c r="T237" s="8" t="s">
        <v>2386</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2257</v>
      </c>
      <c r="E238" s="61" t="s">
        <v>1477</v>
      </c>
      <c r="F238" s="161" t="s">
        <v>22</v>
      </c>
      <c r="G238" s="32" t="s">
        <v>33</v>
      </c>
      <c r="H238" s="32" t="s">
        <v>2387</v>
      </c>
      <c r="I238" s="33" t="s">
        <v>468</v>
      </c>
      <c r="J238" s="43"/>
      <c r="K238" s="34"/>
      <c r="L238" s="43"/>
      <c r="M238" s="34"/>
      <c r="N238" s="153"/>
      <c r="O238" s="136" t="s">
        <v>1264</v>
      </c>
      <c r="P238" s="43"/>
      <c r="Q238" s="210" t="s">
        <v>2387</v>
      </c>
      <c r="R238" s="37" t="s">
        <v>27</v>
      </c>
      <c r="S238" s="35" t="s">
        <v>27</v>
      </c>
      <c r="T238" s="8" t="s">
        <v>2388</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2257</v>
      </c>
      <c r="E239" s="61" t="s">
        <v>1478</v>
      </c>
      <c r="F239" s="161" t="s">
        <v>22</v>
      </c>
      <c r="G239" s="32" t="s">
        <v>33</v>
      </c>
      <c r="H239" s="32" t="s">
        <v>2389</v>
      </c>
      <c r="I239" s="33" t="s">
        <v>337</v>
      </c>
      <c r="J239" s="43"/>
      <c r="K239" s="34"/>
      <c r="L239" s="43"/>
      <c r="M239" s="34"/>
      <c r="N239" s="153"/>
      <c r="O239" s="136" t="s">
        <v>1264</v>
      </c>
      <c r="P239" s="43"/>
      <c r="Q239" s="210" t="s">
        <v>2389</v>
      </c>
      <c r="R239" s="37" t="s">
        <v>27</v>
      </c>
      <c r="S239" s="35" t="s">
        <v>27</v>
      </c>
      <c r="T239" s="8" t="s">
        <v>801</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1479</v>
      </c>
      <c r="F240" s="161" t="s">
        <v>19</v>
      </c>
      <c r="G240" s="32" t="s">
        <v>50</v>
      </c>
      <c r="H240" s="32" t="s">
        <v>1350</v>
      </c>
      <c r="I240" s="33" t="s">
        <v>360</v>
      </c>
      <c r="J240" s="43"/>
      <c r="K240" s="34"/>
      <c r="L240" s="43"/>
      <c r="M240" s="34"/>
      <c r="N240" s="153"/>
      <c r="O240" s="136" t="s">
        <v>252</v>
      </c>
      <c r="P240" s="43"/>
      <c r="Q240" s="210" t="s">
        <v>1375</v>
      </c>
      <c r="R240" s="37" t="s">
        <v>3154</v>
      </c>
      <c r="S240" s="35" t="s">
        <v>181</v>
      </c>
      <c r="T240" s="8" t="s">
        <v>964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1043</v>
      </c>
      <c r="E241" s="61" t="s">
        <v>1480</v>
      </c>
      <c r="F241" s="161" t="s">
        <v>152</v>
      </c>
      <c r="G241" s="32" t="s">
        <v>50</v>
      </c>
      <c r="H241" s="32" t="s">
        <v>2390</v>
      </c>
      <c r="I241" s="33" t="s">
        <v>800</v>
      </c>
      <c r="J241" s="43"/>
      <c r="K241" s="34"/>
      <c r="L241" s="43"/>
      <c r="M241" s="34"/>
      <c r="N241" s="153"/>
      <c r="O241" s="136" t="s">
        <v>1264</v>
      </c>
      <c r="P241" s="43"/>
      <c r="Q241" s="210" t="s">
        <v>2391</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1043</v>
      </c>
      <c r="E242" s="61" t="s">
        <v>1481</v>
      </c>
      <c r="F242" s="161" t="s">
        <v>51</v>
      </c>
      <c r="G242" s="32" t="s">
        <v>296</v>
      </c>
      <c r="H242" s="32" t="s">
        <v>2392</v>
      </c>
      <c r="I242" s="33" t="s">
        <v>800</v>
      </c>
      <c r="J242" s="43" t="s">
        <v>2393</v>
      </c>
      <c r="K242" s="34">
        <v>600</v>
      </c>
      <c r="L242" s="43" t="s">
        <v>3</v>
      </c>
      <c r="M242" s="34" t="s">
        <v>6</v>
      </c>
      <c r="N242" s="153" t="s">
        <v>2394</v>
      </c>
      <c r="O242" s="136" t="s">
        <v>1264</v>
      </c>
      <c r="P242" s="43" t="s">
        <v>2395</v>
      </c>
      <c r="Q242" s="210" t="s">
        <v>2392</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1482</v>
      </c>
      <c r="F243" s="161" t="s">
        <v>22</v>
      </c>
      <c r="G243" s="57" t="s">
        <v>23</v>
      </c>
      <c r="H243" s="57" t="s">
        <v>2396</v>
      </c>
      <c r="I243" s="58" t="s">
        <v>2397</v>
      </c>
      <c r="J243" s="59"/>
      <c r="K243" s="109"/>
      <c r="L243" s="59"/>
      <c r="M243" s="109"/>
      <c r="N243" s="59"/>
      <c r="O243" s="137" t="s">
        <v>1264</v>
      </c>
      <c r="P243" s="59"/>
      <c r="Q243" s="211" t="s">
        <v>2</v>
      </c>
      <c r="R243" s="53" t="s">
        <v>2</v>
      </c>
      <c r="S243" s="56" t="s">
        <v>55</v>
      </c>
      <c r="T243" s="8" t="s">
        <v>1206</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788</v>
      </c>
      <c r="E244" s="61" t="s">
        <v>1483</v>
      </c>
      <c r="F244" s="161" t="s">
        <v>51</v>
      </c>
      <c r="G244" s="32" t="s">
        <v>50</v>
      </c>
      <c r="H244" s="32" t="s">
        <v>2398</v>
      </c>
      <c r="I244" s="33" t="s">
        <v>2399</v>
      </c>
      <c r="J244" s="43" t="s">
        <v>2400</v>
      </c>
      <c r="K244" s="34">
        <v>84</v>
      </c>
      <c r="L244" s="43"/>
      <c r="M244" s="34" t="s">
        <v>4</v>
      </c>
      <c r="N244" s="153" t="s">
        <v>2401</v>
      </c>
      <c r="O244" s="136" t="s">
        <v>2402</v>
      </c>
      <c r="P244" s="43" t="s">
        <v>1256</v>
      </c>
      <c r="Q244" s="210" t="s">
        <v>2403</v>
      </c>
      <c r="R244" s="37" t="s">
        <v>65</v>
      </c>
      <c r="S244" s="35" t="s">
        <v>65</v>
      </c>
      <c r="T244" s="8" t="s">
        <v>1194</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788</v>
      </c>
      <c r="E245" s="61" t="s">
        <v>1484</v>
      </c>
      <c r="F245" s="161" t="s">
        <v>51</v>
      </c>
      <c r="G245" s="32" t="s">
        <v>50</v>
      </c>
      <c r="H245" s="32" t="s">
        <v>2398</v>
      </c>
      <c r="I245" s="33" t="s">
        <v>2399</v>
      </c>
      <c r="J245" s="43" t="s">
        <v>2400</v>
      </c>
      <c r="K245" s="34">
        <v>85</v>
      </c>
      <c r="L245" s="43"/>
      <c r="M245" s="34" t="s">
        <v>48</v>
      </c>
      <c r="N245" s="153" t="s">
        <v>2404</v>
      </c>
      <c r="O245" s="136" t="s">
        <v>2405</v>
      </c>
      <c r="P245" s="43" t="s">
        <v>1256</v>
      </c>
      <c r="Q245" s="210" t="s">
        <v>2403</v>
      </c>
      <c r="R245" s="37" t="s">
        <v>65</v>
      </c>
      <c r="S245" s="35" t="s">
        <v>65</v>
      </c>
      <c r="T245" s="8" t="s">
        <v>1194</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788</v>
      </c>
      <c r="E246" s="61" t="s">
        <v>1485</v>
      </c>
      <c r="F246" s="161" t="s">
        <v>51</v>
      </c>
      <c r="G246" s="32" t="s">
        <v>50</v>
      </c>
      <c r="H246" s="32" t="s">
        <v>2398</v>
      </c>
      <c r="I246" s="33" t="s">
        <v>2399</v>
      </c>
      <c r="J246" s="43" t="s">
        <v>2400</v>
      </c>
      <c r="K246" s="34">
        <v>86</v>
      </c>
      <c r="L246" s="43"/>
      <c r="M246" s="34" t="s">
        <v>48</v>
      </c>
      <c r="N246" s="153" t="s">
        <v>2406</v>
      </c>
      <c r="O246" s="136" t="s">
        <v>2407</v>
      </c>
      <c r="P246" s="43" t="s">
        <v>1256</v>
      </c>
      <c r="Q246" s="210" t="s">
        <v>2403</v>
      </c>
      <c r="R246" s="37" t="s">
        <v>65</v>
      </c>
      <c r="S246" s="35" t="s">
        <v>65</v>
      </c>
      <c r="T246" s="8" t="s">
        <v>1194</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788</v>
      </c>
      <c r="E247" s="61" t="s">
        <v>1486</v>
      </c>
      <c r="F247" s="161" t="s">
        <v>51</v>
      </c>
      <c r="G247" s="32" t="s">
        <v>50</v>
      </c>
      <c r="H247" s="32" t="s">
        <v>2398</v>
      </c>
      <c r="I247" s="33" t="s">
        <v>2399</v>
      </c>
      <c r="J247" s="43" t="s">
        <v>2400</v>
      </c>
      <c r="K247" s="34">
        <v>87</v>
      </c>
      <c r="L247" s="43"/>
      <c r="M247" s="34" t="s">
        <v>48</v>
      </c>
      <c r="N247" s="153" t="s">
        <v>2408</v>
      </c>
      <c r="O247" s="136" t="s">
        <v>1357</v>
      </c>
      <c r="P247" s="43" t="s">
        <v>1256</v>
      </c>
      <c r="Q247" s="210" t="s">
        <v>2403</v>
      </c>
      <c r="R247" s="37" t="s">
        <v>65</v>
      </c>
      <c r="S247" s="35" t="s">
        <v>65</v>
      </c>
      <c r="T247" s="8" t="s">
        <v>1194</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788</v>
      </c>
      <c r="E248" s="61" t="s">
        <v>1487</v>
      </c>
      <c r="F248" s="161" t="s">
        <v>51</v>
      </c>
      <c r="G248" s="32" t="s">
        <v>50</v>
      </c>
      <c r="H248" s="32" t="s">
        <v>2398</v>
      </c>
      <c r="I248" s="33" t="s">
        <v>2399</v>
      </c>
      <c r="J248" s="43" t="s">
        <v>2400</v>
      </c>
      <c r="K248" s="34">
        <v>88</v>
      </c>
      <c r="L248" s="43"/>
      <c r="M248" s="34" t="s">
        <v>48</v>
      </c>
      <c r="N248" s="153" t="s">
        <v>2409</v>
      </c>
      <c r="O248" s="136" t="s">
        <v>2410</v>
      </c>
      <c r="P248" s="43" t="s">
        <v>1256</v>
      </c>
      <c r="Q248" s="210" t="s">
        <v>2403</v>
      </c>
      <c r="R248" s="37" t="s">
        <v>65</v>
      </c>
      <c r="S248" s="35" t="s">
        <v>65</v>
      </c>
      <c r="T248" s="8" t="s">
        <v>1194</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788</v>
      </c>
      <c r="E249" s="61" t="s">
        <v>1488</v>
      </c>
      <c r="F249" s="161" t="s">
        <v>51</v>
      </c>
      <c r="G249" s="32" t="s">
        <v>50</v>
      </c>
      <c r="H249" s="32" t="s">
        <v>2398</v>
      </c>
      <c r="I249" s="33" t="s">
        <v>2399</v>
      </c>
      <c r="J249" s="43" t="s">
        <v>2400</v>
      </c>
      <c r="K249" s="34">
        <v>89</v>
      </c>
      <c r="L249" s="43"/>
      <c r="M249" s="34" t="s">
        <v>48</v>
      </c>
      <c r="N249" s="153" t="s">
        <v>2411</v>
      </c>
      <c r="O249" s="136" t="s">
        <v>2412</v>
      </c>
      <c r="P249" s="43" t="s">
        <v>1256</v>
      </c>
      <c r="Q249" s="210" t="s">
        <v>2403</v>
      </c>
      <c r="R249" s="37" t="s">
        <v>65</v>
      </c>
      <c r="S249" s="35" t="s">
        <v>65</v>
      </c>
      <c r="T249" s="8" t="s">
        <v>1194</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788</v>
      </c>
      <c r="E250" s="61" t="s">
        <v>1489</v>
      </c>
      <c r="F250" s="161" t="s">
        <v>51</v>
      </c>
      <c r="G250" s="32" t="s">
        <v>50</v>
      </c>
      <c r="H250" s="32" t="s">
        <v>2413</v>
      </c>
      <c r="I250" s="33" t="s">
        <v>2399</v>
      </c>
      <c r="J250" s="43" t="s">
        <v>2400</v>
      </c>
      <c r="K250" s="34">
        <v>90</v>
      </c>
      <c r="L250" s="43"/>
      <c r="M250" s="34" t="s">
        <v>4</v>
      </c>
      <c r="N250" s="153" t="s">
        <v>1010</v>
      </c>
      <c r="O250" s="136" t="s">
        <v>186</v>
      </c>
      <c r="P250" s="43" t="s">
        <v>262</v>
      </c>
      <c r="Q250" s="210" t="s">
        <v>2414</v>
      </c>
      <c r="R250" s="37" t="s">
        <v>65</v>
      </c>
      <c r="S250" s="35" t="s">
        <v>65</v>
      </c>
      <c r="T250" s="8" t="s">
        <v>1194</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788</v>
      </c>
      <c r="E251" s="61" t="s">
        <v>1490</v>
      </c>
      <c r="F251" s="161" t="s">
        <v>51</v>
      </c>
      <c r="G251" s="32" t="s">
        <v>50</v>
      </c>
      <c r="H251" s="32" t="s">
        <v>2413</v>
      </c>
      <c r="I251" s="33" t="s">
        <v>2399</v>
      </c>
      <c r="J251" s="43" t="s">
        <v>2400</v>
      </c>
      <c r="K251" s="34">
        <v>91</v>
      </c>
      <c r="L251" s="43"/>
      <c r="M251" s="34" t="s">
        <v>48</v>
      </c>
      <c r="N251" s="153" t="s">
        <v>1223</v>
      </c>
      <c r="O251" s="136" t="s">
        <v>252</v>
      </c>
      <c r="P251" s="43" t="s">
        <v>262</v>
      </c>
      <c r="Q251" s="210" t="s">
        <v>2415</v>
      </c>
      <c r="R251" s="37" t="s">
        <v>65</v>
      </c>
      <c r="S251" s="35" t="s">
        <v>65</v>
      </c>
      <c r="T251" s="8" t="s">
        <v>1194</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788</v>
      </c>
      <c r="E252" s="61" t="s">
        <v>1491</v>
      </c>
      <c r="F252" s="161" t="s">
        <v>51</v>
      </c>
      <c r="G252" s="32" t="s">
        <v>50</v>
      </c>
      <c r="H252" s="32" t="s">
        <v>2413</v>
      </c>
      <c r="I252" s="33" t="s">
        <v>2399</v>
      </c>
      <c r="J252" s="43" t="s">
        <v>2416</v>
      </c>
      <c r="K252" s="34">
        <v>24</v>
      </c>
      <c r="L252" s="43"/>
      <c r="M252" s="34" t="s">
        <v>4</v>
      </c>
      <c r="N252" s="153" t="s">
        <v>1223</v>
      </c>
      <c r="O252" s="136" t="s">
        <v>252</v>
      </c>
      <c r="P252" s="43" t="s">
        <v>799</v>
      </c>
      <c r="Q252" s="210" t="s">
        <v>2417</v>
      </c>
      <c r="R252" s="37" t="s">
        <v>65</v>
      </c>
      <c r="S252" s="35" t="s">
        <v>65</v>
      </c>
      <c r="T252" s="8" t="s">
        <v>1194</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788</v>
      </c>
      <c r="E253" s="61" t="s">
        <v>1492</v>
      </c>
      <c r="F253" s="161" t="s">
        <v>51</v>
      </c>
      <c r="G253" s="32" t="s">
        <v>50</v>
      </c>
      <c r="H253" s="32" t="s">
        <v>2413</v>
      </c>
      <c r="I253" s="33" t="s">
        <v>2399</v>
      </c>
      <c r="J253" s="43" t="s">
        <v>2418</v>
      </c>
      <c r="K253" s="34">
        <v>4</v>
      </c>
      <c r="L253" s="43"/>
      <c r="M253" s="34" t="s">
        <v>4</v>
      </c>
      <c r="N253" s="153" t="s">
        <v>1223</v>
      </c>
      <c r="O253" s="136" t="s">
        <v>252</v>
      </c>
      <c r="P253" s="43" t="s">
        <v>799</v>
      </c>
      <c r="Q253" s="210" t="s">
        <v>2417</v>
      </c>
      <c r="R253" s="37" t="s">
        <v>65</v>
      </c>
      <c r="S253" s="35" t="s">
        <v>65</v>
      </c>
      <c r="T253" s="8" t="s">
        <v>1194</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788</v>
      </c>
      <c r="E254" s="61" t="s">
        <v>1493</v>
      </c>
      <c r="F254" s="161" t="s">
        <v>51</v>
      </c>
      <c r="G254" s="32" t="s">
        <v>50</v>
      </c>
      <c r="H254" s="32" t="s">
        <v>2419</v>
      </c>
      <c r="I254" s="33" t="s">
        <v>2399</v>
      </c>
      <c r="J254" s="43" t="s">
        <v>1240</v>
      </c>
      <c r="K254" s="34">
        <v>63</v>
      </c>
      <c r="L254" s="43"/>
      <c r="M254" s="34" t="s">
        <v>4</v>
      </c>
      <c r="N254" s="153" t="s">
        <v>2420</v>
      </c>
      <c r="O254" s="136" t="s">
        <v>172</v>
      </c>
      <c r="P254" s="43" t="s">
        <v>180</v>
      </c>
      <c r="Q254" s="210" t="s">
        <v>2421</v>
      </c>
      <c r="R254" s="37" t="s">
        <v>65</v>
      </c>
      <c r="S254" s="35" t="s">
        <v>65</v>
      </c>
      <c r="T254" s="8" t="s">
        <v>1194</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788</v>
      </c>
      <c r="E255" s="61" t="s">
        <v>1494</v>
      </c>
      <c r="F255" s="161" t="s">
        <v>51</v>
      </c>
      <c r="G255" s="32" t="s">
        <v>50</v>
      </c>
      <c r="H255" s="32" t="s">
        <v>2422</v>
      </c>
      <c r="I255" s="33" t="s">
        <v>2399</v>
      </c>
      <c r="J255" s="43" t="s">
        <v>1240</v>
      </c>
      <c r="K255" s="34">
        <v>64</v>
      </c>
      <c r="L255" s="43"/>
      <c r="M255" s="34" t="s">
        <v>4</v>
      </c>
      <c r="N255" s="153" t="s">
        <v>1241</v>
      </c>
      <c r="O255" s="136" t="s">
        <v>186</v>
      </c>
      <c r="P255" s="43" t="s">
        <v>262</v>
      </c>
      <c r="Q255" s="210" t="s">
        <v>2423</v>
      </c>
      <c r="R255" s="37" t="s">
        <v>65</v>
      </c>
      <c r="S255" s="35" t="s">
        <v>65</v>
      </c>
      <c r="T255" s="8" t="s">
        <v>1194</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788</v>
      </c>
      <c r="E256" s="61" t="s">
        <v>1495</v>
      </c>
      <c r="F256" s="161" t="s">
        <v>51</v>
      </c>
      <c r="G256" s="32" t="s">
        <v>50</v>
      </c>
      <c r="H256" s="32" t="s">
        <v>2424</v>
      </c>
      <c r="I256" s="33" t="s">
        <v>2399</v>
      </c>
      <c r="J256" s="43" t="s">
        <v>1242</v>
      </c>
      <c r="K256" s="34">
        <v>76</v>
      </c>
      <c r="L256" s="43"/>
      <c r="M256" s="34" t="s">
        <v>4</v>
      </c>
      <c r="N256" s="153" t="s">
        <v>1232</v>
      </c>
      <c r="O256" s="136" t="s">
        <v>783</v>
      </c>
      <c r="P256" s="43" t="s">
        <v>1258</v>
      </c>
      <c r="Q256" s="210" t="s">
        <v>2425</v>
      </c>
      <c r="R256" s="37" t="s">
        <v>65</v>
      </c>
      <c r="S256" s="35" t="s">
        <v>65</v>
      </c>
      <c r="T256" s="8" t="s">
        <v>1194</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788</v>
      </c>
      <c r="E257" s="61" t="s">
        <v>1496</v>
      </c>
      <c r="F257" s="161" t="s">
        <v>51</v>
      </c>
      <c r="G257" s="32" t="s">
        <v>50</v>
      </c>
      <c r="H257" s="32" t="s">
        <v>2398</v>
      </c>
      <c r="I257" s="33" t="s">
        <v>2399</v>
      </c>
      <c r="J257" s="43" t="s">
        <v>2426</v>
      </c>
      <c r="K257" s="34">
        <v>60</v>
      </c>
      <c r="L257" s="43"/>
      <c r="M257" s="34" t="s">
        <v>4</v>
      </c>
      <c r="N257" s="153" t="s">
        <v>2401</v>
      </c>
      <c r="O257" s="136" t="s">
        <v>2402</v>
      </c>
      <c r="P257" s="43" t="s">
        <v>1256</v>
      </c>
      <c r="Q257" s="210" t="s">
        <v>2427</v>
      </c>
      <c r="R257" s="37" t="s">
        <v>65</v>
      </c>
      <c r="S257" s="35" t="s">
        <v>65</v>
      </c>
      <c r="T257" s="8" t="s">
        <v>1194</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788</v>
      </c>
      <c r="E258" s="61" t="s">
        <v>1497</v>
      </c>
      <c r="F258" s="161" t="s">
        <v>51</v>
      </c>
      <c r="G258" s="32" t="s">
        <v>50</v>
      </c>
      <c r="H258" s="32" t="s">
        <v>2398</v>
      </c>
      <c r="I258" s="33" t="s">
        <v>2399</v>
      </c>
      <c r="J258" s="43" t="s">
        <v>2426</v>
      </c>
      <c r="K258" s="34">
        <v>61</v>
      </c>
      <c r="L258" s="43"/>
      <c r="M258" s="34" t="s">
        <v>48</v>
      </c>
      <c r="N258" s="153" t="s">
        <v>2404</v>
      </c>
      <c r="O258" s="136" t="s">
        <v>2405</v>
      </c>
      <c r="P258" s="43" t="s">
        <v>1256</v>
      </c>
      <c r="Q258" s="210" t="s">
        <v>2427</v>
      </c>
      <c r="R258" s="37" t="s">
        <v>65</v>
      </c>
      <c r="S258" s="35" t="s">
        <v>65</v>
      </c>
      <c r="T258" s="8" t="s">
        <v>1194</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788</v>
      </c>
      <c r="E259" s="61" t="s">
        <v>1498</v>
      </c>
      <c r="F259" s="161" t="s">
        <v>51</v>
      </c>
      <c r="G259" s="32" t="s">
        <v>50</v>
      </c>
      <c r="H259" s="32" t="s">
        <v>2398</v>
      </c>
      <c r="I259" s="33" t="s">
        <v>2399</v>
      </c>
      <c r="J259" s="43" t="s">
        <v>2426</v>
      </c>
      <c r="K259" s="34">
        <v>62</v>
      </c>
      <c r="L259" s="43"/>
      <c r="M259" s="34" t="s">
        <v>48</v>
      </c>
      <c r="N259" s="153" t="s">
        <v>2406</v>
      </c>
      <c r="O259" s="136" t="s">
        <v>2407</v>
      </c>
      <c r="P259" s="43" t="s">
        <v>1256</v>
      </c>
      <c r="Q259" s="210" t="s">
        <v>2427</v>
      </c>
      <c r="R259" s="37" t="s">
        <v>65</v>
      </c>
      <c r="S259" s="35" t="s">
        <v>65</v>
      </c>
      <c r="T259" s="8" t="s">
        <v>1194</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788</v>
      </c>
      <c r="E260" s="61" t="s">
        <v>1499</v>
      </c>
      <c r="F260" s="161" t="s">
        <v>51</v>
      </c>
      <c r="G260" s="32" t="s">
        <v>50</v>
      </c>
      <c r="H260" s="32" t="s">
        <v>2398</v>
      </c>
      <c r="I260" s="33" t="s">
        <v>2399</v>
      </c>
      <c r="J260" s="43" t="s">
        <v>2426</v>
      </c>
      <c r="K260" s="34">
        <v>63</v>
      </c>
      <c r="L260" s="43"/>
      <c r="M260" s="34" t="s">
        <v>48</v>
      </c>
      <c r="N260" s="153" t="s">
        <v>2408</v>
      </c>
      <c r="O260" s="136" t="s">
        <v>1357</v>
      </c>
      <c r="P260" s="43" t="s">
        <v>1256</v>
      </c>
      <c r="Q260" s="210" t="s">
        <v>2427</v>
      </c>
      <c r="R260" s="37" t="s">
        <v>65</v>
      </c>
      <c r="S260" s="35" t="s">
        <v>65</v>
      </c>
      <c r="T260" s="8" t="s">
        <v>1194</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788</v>
      </c>
      <c r="E261" s="61" t="s">
        <v>1500</v>
      </c>
      <c r="F261" s="161" t="s">
        <v>51</v>
      </c>
      <c r="G261" s="32" t="s">
        <v>50</v>
      </c>
      <c r="H261" s="32" t="s">
        <v>2398</v>
      </c>
      <c r="I261" s="33" t="s">
        <v>2399</v>
      </c>
      <c r="J261" s="43" t="s">
        <v>2426</v>
      </c>
      <c r="K261" s="34">
        <v>64</v>
      </c>
      <c r="L261" s="43"/>
      <c r="M261" s="34" t="s">
        <v>48</v>
      </c>
      <c r="N261" s="153" t="s">
        <v>2409</v>
      </c>
      <c r="O261" s="136" t="s">
        <v>2410</v>
      </c>
      <c r="P261" s="43" t="s">
        <v>1256</v>
      </c>
      <c r="Q261" s="210" t="s">
        <v>2427</v>
      </c>
      <c r="R261" s="37" t="s">
        <v>65</v>
      </c>
      <c r="S261" s="35" t="s">
        <v>65</v>
      </c>
      <c r="T261" s="8" t="s">
        <v>1194</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788</v>
      </c>
      <c r="E262" s="61" t="s">
        <v>1501</v>
      </c>
      <c r="F262" s="161" t="s">
        <v>51</v>
      </c>
      <c r="G262" s="32" t="s">
        <v>50</v>
      </c>
      <c r="H262" s="32" t="s">
        <v>2398</v>
      </c>
      <c r="I262" s="33" t="s">
        <v>2399</v>
      </c>
      <c r="J262" s="43" t="s">
        <v>2426</v>
      </c>
      <c r="K262" s="34">
        <v>65</v>
      </c>
      <c r="L262" s="43"/>
      <c r="M262" s="34" t="s">
        <v>48</v>
      </c>
      <c r="N262" s="153" t="s">
        <v>2411</v>
      </c>
      <c r="O262" s="136" t="s">
        <v>2412</v>
      </c>
      <c r="P262" s="43" t="s">
        <v>1256</v>
      </c>
      <c r="Q262" s="210" t="s">
        <v>2427</v>
      </c>
      <c r="R262" s="37" t="s">
        <v>65</v>
      </c>
      <c r="S262" s="35" t="s">
        <v>65</v>
      </c>
      <c r="T262" s="8" t="s">
        <v>1194</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788</v>
      </c>
      <c r="E263" s="61" t="s">
        <v>1502</v>
      </c>
      <c r="F263" s="161" t="s">
        <v>51</v>
      </c>
      <c r="G263" s="32" t="s">
        <v>50</v>
      </c>
      <c r="H263" s="32" t="s">
        <v>2398</v>
      </c>
      <c r="I263" s="33" t="s">
        <v>2399</v>
      </c>
      <c r="J263" s="43" t="s">
        <v>2426</v>
      </c>
      <c r="K263" s="34">
        <v>66</v>
      </c>
      <c r="L263" s="43"/>
      <c r="M263" s="34" t="s">
        <v>48</v>
      </c>
      <c r="N263" s="153" t="s">
        <v>2428</v>
      </c>
      <c r="O263" s="136" t="s">
        <v>2429</v>
      </c>
      <c r="P263" s="43" t="s">
        <v>1256</v>
      </c>
      <c r="Q263" s="210" t="s">
        <v>2430</v>
      </c>
      <c r="R263" s="37" t="s">
        <v>65</v>
      </c>
      <c r="S263" s="35" t="s">
        <v>65</v>
      </c>
      <c r="T263" s="8" t="s">
        <v>1194</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788</v>
      </c>
      <c r="E264" s="61" t="s">
        <v>1503</v>
      </c>
      <c r="F264" s="161" t="s">
        <v>51</v>
      </c>
      <c r="G264" s="32" t="s">
        <v>50</v>
      </c>
      <c r="H264" s="32" t="s">
        <v>2398</v>
      </c>
      <c r="I264" s="33" t="s">
        <v>2399</v>
      </c>
      <c r="J264" s="43" t="s">
        <v>2426</v>
      </c>
      <c r="K264" s="34">
        <v>67</v>
      </c>
      <c r="L264" s="43"/>
      <c r="M264" s="34" t="s">
        <v>48</v>
      </c>
      <c r="N264" s="153" t="s">
        <v>2431</v>
      </c>
      <c r="O264" s="136" t="s">
        <v>965</v>
      </c>
      <c r="P264" s="43" t="s">
        <v>1256</v>
      </c>
      <c r="Q264" s="210" t="s">
        <v>2430</v>
      </c>
      <c r="R264" s="37" t="s">
        <v>65</v>
      </c>
      <c r="S264" s="35" t="s">
        <v>65</v>
      </c>
      <c r="T264" s="8" t="s">
        <v>1194</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788</v>
      </c>
      <c r="E265" s="61" t="s">
        <v>1504</v>
      </c>
      <c r="F265" s="161" t="s">
        <v>51</v>
      </c>
      <c r="G265" s="32" t="s">
        <v>50</v>
      </c>
      <c r="H265" s="32" t="s">
        <v>2398</v>
      </c>
      <c r="I265" s="33" t="s">
        <v>2399</v>
      </c>
      <c r="J265" s="43" t="s">
        <v>2426</v>
      </c>
      <c r="K265" s="34">
        <v>68</v>
      </c>
      <c r="L265" s="43"/>
      <c r="M265" s="34" t="s">
        <v>48</v>
      </c>
      <c r="N265" s="153" t="s">
        <v>975</v>
      </c>
      <c r="O265" s="136" t="s">
        <v>172</v>
      </c>
      <c r="P265" s="43" t="s">
        <v>1256</v>
      </c>
      <c r="Q265" s="210" t="s">
        <v>2430</v>
      </c>
      <c r="R265" s="37" t="s">
        <v>65</v>
      </c>
      <c r="S265" s="35" t="s">
        <v>65</v>
      </c>
      <c r="T265" s="8" t="s">
        <v>1194</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788</v>
      </c>
      <c r="E266" s="61" t="s">
        <v>1505</v>
      </c>
      <c r="F266" s="161" t="s">
        <v>51</v>
      </c>
      <c r="G266" s="32" t="s">
        <v>50</v>
      </c>
      <c r="H266" s="32" t="s">
        <v>2398</v>
      </c>
      <c r="I266" s="33" t="s">
        <v>2399</v>
      </c>
      <c r="J266" s="43" t="s">
        <v>2426</v>
      </c>
      <c r="K266" s="34">
        <v>69</v>
      </c>
      <c r="L266" s="43"/>
      <c r="M266" s="34" t="s">
        <v>48</v>
      </c>
      <c r="N266" s="153" t="s">
        <v>2432</v>
      </c>
      <c r="O266" s="136" t="s">
        <v>186</v>
      </c>
      <c r="P266" s="43" t="s">
        <v>1256</v>
      </c>
      <c r="Q266" s="210" t="s">
        <v>2430</v>
      </c>
      <c r="R266" s="37" t="s">
        <v>65</v>
      </c>
      <c r="S266" s="35" t="s">
        <v>65</v>
      </c>
      <c r="T266" s="8" t="s">
        <v>1194</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788</v>
      </c>
      <c r="E267" s="61" t="s">
        <v>1506</v>
      </c>
      <c r="F267" s="161" t="s">
        <v>51</v>
      </c>
      <c r="G267" s="32" t="s">
        <v>50</v>
      </c>
      <c r="H267" s="32" t="s">
        <v>2398</v>
      </c>
      <c r="I267" s="33" t="s">
        <v>2399</v>
      </c>
      <c r="J267" s="43" t="s">
        <v>2426</v>
      </c>
      <c r="K267" s="34">
        <v>70</v>
      </c>
      <c r="L267" s="43"/>
      <c r="M267" s="34" t="s">
        <v>48</v>
      </c>
      <c r="N267" s="153" t="s">
        <v>1223</v>
      </c>
      <c r="O267" s="136" t="s">
        <v>252</v>
      </c>
      <c r="P267" s="43" t="s">
        <v>1256</v>
      </c>
      <c r="Q267" s="210" t="s">
        <v>2430</v>
      </c>
      <c r="R267" s="37" t="s">
        <v>65</v>
      </c>
      <c r="S267" s="35" t="s">
        <v>65</v>
      </c>
      <c r="T267" s="8" t="s">
        <v>1194</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788</v>
      </c>
      <c r="E268" s="61" t="s">
        <v>1507</v>
      </c>
      <c r="F268" s="161" t="s">
        <v>2433</v>
      </c>
      <c r="G268" s="32" t="s">
        <v>23</v>
      </c>
      <c r="H268" s="32" t="s">
        <v>2434</v>
      </c>
      <c r="I268" s="33" t="s">
        <v>2399</v>
      </c>
      <c r="J268" s="43" t="s">
        <v>1208</v>
      </c>
      <c r="K268" s="34">
        <v>0</v>
      </c>
      <c r="L268" s="43"/>
      <c r="M268" s="34" t="s">
        <v>4</v>
      </c>
      <c r="N268" s="153" t="s">
        <v>1223</v>
      </c>
      <c r="O268" s="136" t="s">
        <v>783</v>
      </c>
      <c r="P268" s="43" t="s">
        <v>1258</v>
      </c>
      <c r="Q268" s="210" t="s">
        <v>2435</v>
      </c>
      <c r="R268" s="37" t="s">
        <v>65</v>
      </c>
      <c r="S268" s="35" t="s">
        <v>65</v>
      </c>
      <c r="T268" s="8" t="s">
        <v>1194</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788</v>
      </c>
      <c r="E269" s="61" t="s">
        <v>1508</v>
      </c>
      <c r="F269" s="161" t="s">
        <v>160</v>
      </c>
      <c r="G269" s="32" t="s">
        <v>23</v>
      </c>
      <c r="H269" s="32" t="s">
        <v>2436</v>
      </c>
      <c r="I269" s="33" t="s">
        <v>2399</v>
      </c>
      <c r="J269" s="43" t="s">
        <v>1208</v>
      </c>
      <c r="K269" s="34"/>
      <c r="L269" s="43"/>
      <c r="M269" s="34"/>
      <c r="N269" s="153"/>
      <c r="O269" s="136"/>
      <c r="P269" s="43"/>
      <c r="Q269" s="210" t="s">
        <v>2437</v>
      </c>
      <c r="R269" s="37" t="s">
        <v>65</v>
      </c>
      <c r="S269" s="35" t="s">
        <v>65</v>
      </c>
      <c r="T269" s="8" t="s">
        <v>1194</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1294</v>
      </c>
      <c r="E270" s="61" t="s">
        <v>1509</v>
      </c>
      <c r="F270" s="161" t="s">
        <v>22</v>
      </c>
      <c r="G270" s="32" t="s">
        <v>296</v>
      </c>
      <c r="H270" s="32" t="s">
        <v>2438</v>
      </c>
      <c r="I270" s="33" t="s">
        <v>337</v>
      </c>
      <c r="J270" s="43"/>
      <c r="K270" s="34"/>
      <c r="L270" s="43"/>
      <c r="M270" s="34"/>
      <c r="N270" s="153"/>
      <c r="O270" s="136" t="s">
        <v>1264</v>
      </c>
      <c r="P270" s="43"/>
      <c r="Q270" s="210" t="s">
        <v>2438</v>
      </c>
      <c r="R270" s="37" t="s">
        <v>27</v>
      </c>
      <c r="S270" s="35" t="s">
        <v>27</v>
      </c>
      <c r="T270" s="8" t="s">
        <v>801</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1033</v>
      </c>
      <c r="E271" s="61" t="s">
        <v>1510</v>
      </c>
      <c r="F271" s="161" t="s">
        <v>152</v>
      </c>
      <c r="G271" s="32" t="s">
        <v>50</v>
      </c>
      <c r="H271" s="32" t="s">
        <v>2493</v>
      </c>
      <c r="I271" s="33" t="s">
        <v>127</v>
      </c>
      <c r="J271" s="43"/>
      <c r="K271" s="34"/>
      <c r="L271" s="43"/>
      <c r="M271" s="34"/>
      <c r="N271" s="153"/>
      <c r="O271" s="136" t="s">
        <v>783</v>
      </c>
      <c r="P271" s="43"/>
      <c r="Q271" s="210" t="s">
        <v>2493</v>
      </c>
      <c r="R271" s="37" t="s">
        <v>3249</v>
      </c>
      <c r="S271" s="35" t="s">
        <v>181</v>
      </c>
      <c r="T271" s="8" t="s">
        <v>1165</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1033</v>
      </c>
      <c r="E272" s="61" t="s">
        <v>1511</v>
      </c>
      <c r="F272" s="161" t="s">
        <v>152</v>
      </c>
      <c r="G272" s="32" t="s">
        <v>50</v>
      </c>
      <c r="H272" s="32" t="s">
        <v>2494</v>
      </c>
      <c r="I272" s="33" t="s">
        <v>127</v>
      </c>
      <c r="J272" s="43"/>
      <c r="K272" s="34"/>
      <c r="L272" s="43"/>
      <c r="M272" s="34"/>
      <c r="N272" s="153"/>
      <c r="O272" s="136" t="s">
        <v>783</v>
      </c>
      <c r="P272" s="43"/>
      <c r="Q272" s="210" t="s">
        <v>2494</v>
      </c>
      <c r="R272" s="37" t="s">
        <v>3250</v>
      </c>
      <c r="S272" s="35" t="s">
        <v>181</v>
      </c>
      <c r="T272" s="8" t="s">
        <v>1165</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1033</v>
      </c>
      <c r="E273" s="61" t="s">
        <v>1512</v>
      </c>
      <c r="F273" s="161" t="s">
        <v>152</v>
      </c>
      <c r="G273" s="32" t="s">
        <v>50</v>
      </c>
      <c r="H273" s="32" t="s">
        <v>2495</v>
      </c>
      <c r="I273" s="33" t="s">
        <v>127</v>
      </c>
      <c r="J273" s="43"/>
      <c r="K273" s="34"/>
      <c r="L273" s="43"/>
      <c r="M273" s="34"/>
      <c r="N273" s="153"/>
      <c r="O273" s="136" t="s">
        <v>783</v>
      </c>
      <c r="P273" s="43"/>
      <c r="Q273" s="210" t="s">
        <v>2495</v>
      </c>
      <c r="R273" s="37" t="s">
        <v>3251</v>
      </c>
      <c r="S273" s="35" t="s">
        <v>181</v>
      </c>
      <c r="T273" s="8" t="s">
        <v>1165</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1033</v>
      </c>
      <c r="E274" s="61" t="s">
        <v>1513</v>
      </c>
      <c r="F274" s="161" t="s">
        <v>152</v>
      </c>
      <c r="G274" s="32" t="s">
        <v>50</v>
      </c>
      <c r="H274" s="32" t="s">
        <v>2496</v>
      </c>
      <c r="I274" s="33" t="s">
        <v>127</v>
      </c>
      <c r="J274" s="43"/>
      <c r="K274" s="34"/>
      <c r="L274" s="43"/>
      <c r="M274" s="34"/>
      <c r="N274" s="153"/>
      <c r="O274" s="136" t="s">
        <v>783</v>
      </c>
      <c r="P274" s="43"/>
      <c r="Q274" s="210" t="s">
        <v>2496</v>
      </c>
      <c r="R274" s="37" t="s">
        <v>3252</v>
      </c>
      <c r="S274" s="35" t="s">
        <v>181</v>
      </c>
      <c r="T274" s="8" t="s">
        <v>1165</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1033</v>
      </c>
      <c r="E275" s="61" t="s">
        <v>1514</v>
      </c>
      <c r="F275" s="161" t="s">
        <v>152</v>
      </c>
      <c r="G275" s="32" t="s">
        <v>50</v>
      </c>
      <c r="H275" s="32" t="s">
        <v>2497</v>
      </c>
      <c r="I275" s="33" t="s">
        <v>127</v>
      </c>
      <c r="J275" s="43"/>
      <c r="K275" s="34"/>
      <c r="L275" s="43"/>
      <c r="M275" s="34"/>
      <c r="N275" s="153"/>
      <c r="O275" s="136" t="s">
        <v>783</v>
      </c>
      <c r="P275" s="43"/>
      <c r="Q275" s="210" t="s">
        <v>2497</v>
      </c>
      <c r="R275" s="37" t="s">
        <v>3253</v>
      </c>
      <c r="S275" s="35" t="s">
        <v>181</v>
      </c>
      <c r="T275" s="8" t="s">
        <v>1165</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1033</v>
      </c>
      <c r="E276" s="61" t="s">
        <v>1515</v>
      </c>
      <c r="F276" s="161" t="s">
        <v>152</v>
      </c>
      <c r="G276" s="32" t="s">
        <v>50</v>
      </c>
      <c r="H276" s="32" t="s">
        <v>2498</v>
      </c>
      <c r="I276" s="33" t="s">
        <v>127</v>
      </c>
      <c r="J276" s="43"/>
      <c r="K276" s="34"/>
      <c r="L276" s="43"/>
      <c r="M276" s="34"/>
      <c r="N276" s="153"/>
      <c r="O276" s="136" t="s">
        <v>783</v>
      </c>
      <c r="P276" s="43"/>
      <c r="Q276" s="210" t="s">
        <v>2498</v>
      </c>
      <c r="R276" s="37" t="s">
        <v>3254</v>
      </c>
      <c r="S276" s="35" t="s">
        <v>181</v>
      </c>
      <c r="T276" s="8" t="s">
        <v>1165</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1033</v>
      </c>
      <c r="E277" s="61" t="s">
        <v>1516</v>
      </c>
      <c r="F277" s="161" t="s">
        <v>152</v>
      </c>
      <c r="G277" s="32" t="s">
        <v>50</v>
      </c>
      <c r="H277" s="32" t="s">
        <v>2499</v>
      </c>
      <c r="I277" s="33" t="s">
        <v>127</v>
      </c>
      <c r="J277" s="43"/>
      <c r="K277" s="34"/>
      <c r="L277" s="43"/>
      <c r="M277" s="34"/>
      <c r="N277" s="153"/>
      <c r="O277" s="136" t="s">
        <v>783</v>
      </c>
      <c r="P277" s="43"/>
      <c r="Q277" s="210" t="s">
        <v>2499</v>
      </c>
      <c r="R277" s="37" t="s">
        <v>3255</v>
      </c>
      <c r="S277" s="35" t="s">
        <v>181</v>
      </c>
      <c r="T277" s="8" t="s">
        <v>1165</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1033</v>
      </c>
      <c r="E278" s="61" t="s">
        <v>1517</v>
      </c>
      <c r="F278" s="161" t="s">
        <v>152</v>
      </c>
      <c r="G278" s="32" t="s">
        <v>50</v>
      </c>
      <c r="H278" s="32" t="s">
        <v>2500</v>
      </c>
      <c r="I278" s="33" t="s">
        <v>127</v>
      </c>
      <c r="J278" s="43"/>
      <c r="K278" s="34"/>
      <c r="L278" s="43"/>
      <c r="M278" s="34"/>
      <c r="N278" s="153"/>
      <c r="O278" s="136" t="s">
        <v>783</v>
      </c>
      <c r="P278" s="43"/>
      <c r="Q278" s="210" t="s">
        <v>2500</v>
      </c>
      <c r="R278" s="37" t="s">
        <v>3256</v>
      </c>
      <c r="S278" s="35" t="s">
        <v>181</v>
      </c>
      <c r="T278" s="8" t="s">
        <v>1165</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1033</v>
      </c>
      <c r="E279" s="61" t="s">
        <v>1518</v>
      </c>
      <c r="F279" s="161" t="s">
        <v>152</v>
      </c>
      <c r="G279" s="32" t="s">
        <v>50</v>
      </c>
      <c r="H279" s="32" t="s">
        <v>2501</v>
      </c>
      <c r="I279" s="33" t="s">
        <v>127</v>
      </c>
      <c r="J279" s="43"/>
      <c r="K279" s="34"/>
      <c r="L279" s="43"/>
      <c r="M279" s="34"/>
      <c r="N279" s="153"/>
      <c r="O279" s="136" t="s">
        <v>783</v>
      </c>
      <c r="P279" s="43"/>
      <c r="Q279" s="210" t="s">
        <v>2501</v>
      </c>
      <c r="R279" s="37" t="s">
        <v>3257</v>
      </c>
      <c r="S279" s="35" t="s">
        <v>181</v>
      </c>
      <c r="T279" s="8" t="s">
        <v>1165</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1033</v>
      </c>
      <c r="E280" s="61" t="s">
        <v>1519</v>
      </c>
      <c r="F280" s="161" t="s">
        <v>152</v>
      </c>
      <c r="G280" s="32" t="s">
        <v>50</v>
      </c>
      <c r="H280" s="32" t="s">
        <v>2502</v>
      </c>
      <c r="I280" s="33" t="s">
        <v>127</v>
      </c>
      <c r="J280" s="43"/>
      <c r="K280" s="34"/>
      <c r="L280" s="43"/>
      <c r="M280" s="34"/>
      <c r="N280" s="153"/>
      <c r="O280" s="136" t="s">
        <v>783</v>
      </c>
      <c r="P280" s="43"/>
      <c r="Q280" s="210" t="s">
        <v>2502</v>
      </c>
      <c r="R280" s="37" t="s">
        <v>3258</v>
      </c>
      <c r="S280" s="35" t="s">
        <v>181</v>
      </c>
      <c r="T280" s="8" t="s">
        <v>1165</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1033</v>
      </c>
      <c r="E281" s="61" t="s">
        <v>1520</v>
      </c>
      <c r="F281" s="161" t="s">
        <v>152</v>
      </c>
      <c r="G281" s="32" t="s">
        <v>50</v>
      </c>
      <c r="H281" s="32" t="s">
        <v>2503</v>
      </c>
      <c r="I281" s="33" t="s">
        <v>127</v>
      </c>
      <c r="J281" s="43"/>
      <c r="K281" s="34"/>
      <c r="L281" s="43"/>
      <c r="M281" s="34"/>
      <c r="N281" s="153"/>
      <c r="O281" s="136" t="s">
        <v>783</v>
      </c>
      <c r="P281" s="43"/>
      <c r="Q281" s="210" t="s">
        <v>2503</v>
      </c>
      <c r="R281" s="37" t="s">
        <v>3259</v>
      </c>
      <c r="S281" s="35" t="s">
        <v>181</v>
      </c>
      <c r="T281" s="8" t="s">
        <v>1165</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1033</v>
      </c>
      <c r="E282" s="61" t="s">
        <v>1521</v>
      </c>
      <c r="F282" s="161" t="s">
        <v>152</v>
      </c>
      <c r="G282" s="32" t="s">
        <v>50</v>
      </c>
      <c r="H282" s="32" t="s">
        <v>2504</v>
      </c>
      <c r="I282" s="33" t="s">
        <v>127</v>
      </c>
      <c r="J282" s="43"/>
      <c r="K282" s="34"/>
      <c r="L282" s="43"/>
      <c r="M282" s="34"/>
      <c r="N282" s="153"/>
      <c r="O282" s="136" t="s">
        <v>783</v>
      </c>
      <c r="P282" s="43"/>
      <c r="Q282" s="210" t="s">
        <v>2504</v>
      </c>
      <c r="R282" s="37" t="s">
        <v>3260</v>
      </c>
      <c r="S282" s="35" t="s">
        <v>181</v>
      </c>
      <c r="T282" s="8" t="s">
        <v>1165</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1033</v>
      </c>
      <c r="E283" s="61" t="s">
        <v>1522</v>
      </c>
      <c r="F283" s="161" t="s">
        <v>152</v>
      </c>
      <c r="G283" s="32" t="s">
        <v>50</v>
      </c>
      <c r="H283" s="32" t="s">
        <v>2505</v>
      </c>
      <c r="I283" s="33" t="s">
        <v>127</v>
      </c>
      <c r="J283" s="43"/>
      <c r="K283" s="34"/>
      <c r="L283" s="43"/>
      <c r="M283" s="34"/>
      <c r="N283" s="153"/>
      <c r="O283" s="136" t="s">
        <v>783</v>
      </c>
      <c r="P283" s="43"/>
      <c r="Q283" s="210" t="s">
        <v>2505</v>
      </c>
      <c r="R283" s="37" t="s">
        <v>3261</v>
      </c>
      <c r="S283" s="35" t="s">
        <v>181</v>
      </c>
      <c r="T283" s="8" t="s">
        <v>1165</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1039</v>
      </c>
      <c r="E284" s="61" t="s">
        <v>1523</v>
      </c>
      <c r="F284" s="161" t="s">
        <v>156</v>
      </c>
      <c r="G284" s="32" t="s">
        <v>50</v>
      </c>
      <c r="H284" s="32" t="s">
        <v>1345</v>
      </c>
      <c r="I284" s="33" t="s">
        <v>127</v>
      </c>
      <c r="J284" s="43"/>
      <c r="K284" s="34"/>
      <c r="L284" s="43"/>
      <c r="M284" s="34"/>
      <c r="N284" s="153"/>
      <c r="O284" s="136" t="s">
        <v>783</v>
      </c>
      <c r="P284" s="43" t="s">
        <v>1229</v>
      </c>
      <c r="Q284" s="210" t="s">
        <v>1345</v>
      </c>
      <c r="R284" s="37" t="s">
        <v>1020</v>
      </c>
      <c r="S284" s="35" t="s">
        <v>7</v>
      </c>
      <c r="T284" s="8" t="s">
        <v>1165</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1039</v>
      </c>
      <c r="E285" s="61" t="s">
        <v>1524</v>
      </c>
      <c r="F285" s="161" t="s">
        <v>162</v>
      </c>
      <c r="G285" s="32" t="s">
        <v>50</v>
      </c>
      <c r="H285" s="32" t="s">
        <v>2506</v>
      </c>
      <c r="I285" s="33" t="s">
        <v>127</v>
      </c>
      <c r="J285" s="43"/>
      <c r="K285" s="34"/>
      <c r="L285" s="43"/>
      <c r="M285" s="34"/>
      <c r="N285" s="153"/>
      <c r="O285" s="136" t="s">
        <v>783</v>
      </c>
      <c r="P285" s="43" t="s">
        <v>1749</v>
      </c>
      <c r="Q285" s="210" t="s">
        <v>2506</v>
      </c>
      <c r="R285" s="37" t="s">
        <v>1021</v>
      </c>
      <c r="S285" s="35" t="s">
        <v>7</v>
      </c>
      <c r="T285" s="8" t="s">
        <v>1165</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1039</v>
      </c>
      <c r="E286" s="61" t="s">
        <v>1525</v>
      </c>
      <c r="F286" s="161" t="s">
        <v>162</v>
      </c>
      <c r="G286" s="32" t="s">
        <v>50</v>
      </c>
      <c r="H286" s="32" t="s">
        <v>2507</v>
      </c>
      <c r="I286" s="33" t="s">
        <v>127</v>
      </c>
      <c r="J286" s="43"/>
      <c r="K286" s="34"/>
      <c r="L286" s="43"/>
      <c r="M286" s="34"/>
      <c r="N286" s="153"/>
      <c r="O286" s="136" t="s">
        <v>783</v>
      </c>
      <c r="P286" s="43" t="s">
        <v>1341</v>
      </c>
      <c r="Q286" s="210" t="s">
        <v>2507</v>
      </c>
      <c r="R286" s="37" t="s">
        <v>1021</v>
      </c>
      <c r="S286" s="35" t="s">
        <v>7</v>
      </c>
      <c r="T286" s="8" t="s">
        <v>1165</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1039</v>
      </c>
      <c r="E287" s="61" t="s">
        <v>1526</v>
      </c>
      <c r="F287" s="161" t="s">
        <v>162</v>
      </c>
      <c r="G287" s="32" t="s">
        <v>50</v>
      </c>
      <c r="H287" s="32" t="s">
        <v>2508</v>
      </c>
      <c r="I287" s="33" t="s">
        <v>127</v>
      </c>
      <c r="J287" s="43"/>
      <c r="K287" s="34"/>
      <c r="L287" s="43"/>
      <c r="M287" s="34"/>
      <c r="N287" s="153"/>
      <c r="O287" s="136" t="s">
        <v>783</v>
      </c>
      <c r="P287" s="43" t="s">
        <v>1234</v>
      </c>
      <c r="Q287" s="210" t="s">
        <v>2508</v>
      </c>
      <c r="R287" s="37" t="s">
        <v>1021</v>
      </c>
      <c r="S287" s="35" t="s">
        <v>7</v>
      </c>
      <c r="T287" s="8" t="s">
        <v>1165</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1039</v>
      </c>
      <c r="E288" s="61" t="s">
        <v>1527</v>
      </c>
      <c r="F288" s="161" t="s">
        <v>162</v>
      </c>
      <c r="G288" s="32" t="s">
        <v>50</v>
      </c>
      <c r="H288" s="32" t="s">
        <v>2509</v>
      </c>
      <c r="I288" s="33" t="s">
        <v>127</v>
      </c>
      <c r="J288" s="43"/>
      <c r="K288" s="34"/>
      <c r="L288" s="43"/>
      <c r="M288" s="34"/>
      <c r="N288" s="153"/>
      <c r="O288" s="136" t="s">
        <v>783</v>
      </c>
      <c r="P288" s="43" t="s">
        <v>1754</v>
      </c>
      <c r="Q288" s="210" t="s">
        <v>2509</v>
      </c>
      <c r="R288" s="37" t="s">
        <v>1021</v>
      </c>
      <c r="S288" s="35" t="s">
        <v>7</v>
      </c>
      <c r="T288" s="8" t="s">
        <v>1165</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1039</v>
      </c>
      <c r="E289" s="61" t="s">
        <v>1528</v>
      </c>
      <c r="F289" s="161" t="s">
        <v>162</v>
      </c>
      <c r="G289" s="32" t="s">
        <v>50</v>
      </c>
      <c r="H289" s="32" t="s">
        <v>1343</v>
      </c>
      <c r="I289" s="33" t="s">
        <v>127</v>
      </c>
      <c r="J289" s="43"/>
      <c r="K289" s="34"/>
      <c r="L289" s="43"/>
      <c r="M289" s="34"/>
      <c r="N289" s="153"/>
      <c r="O289" s="136" t="s">
        <v>783</v>
      </c>
      <c r="P289" s="43" t="s">
        <v>1344</v>
      </c>
      <c r="Q289" s="210" t="s">
        <v>1343</v>
      </c>
      <c r="R289" s="37" t="s">
        <v>1021</v>
      </c>
      <c r="S289" s="35" t="s">
        <v>7</v>
      </c>
      <c r="T289" s="8" t="s">
        <v>1165</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1529</v>
      </c>
      <c r="F290" s="161" t="s">
        <v>1349</v>
      </c>
      <c r="G290" s="32" t="s">
        <v>50</v>
      </c>
      <c r="H290" s="32" t="s">
        <v>2439</v>
      </c>
      <c r="I290" s="33" t="s">
        <v>127</v>
      </c>
      <c r="J290" s="43"/>
      <c r="K290" s="34"/>
      <c r="L290" s="43"/>
      <c r="M290" s="34"/>
      <c r="N290" s="153"/>
      <c r="O290" s="136"/>
      <c r="P290" s="43"/>
      <c r="Q290" s="210" t="s">
        <v>2439</v>
      </c>
      <c r="R290" s="37" t="s">
        <v>3155</v>
      </c>
      <c r="S290" s="35" t="s">
        <v>181</v>
      </c>
      <c r="T290" s="8" t="s">
        <v>1165</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1530</v>
      </c>
      <c r="F291" s="161" t="s">
        <v>32</v>
      </c>
      <c r="G291" s="32" t="s">
        <v>111</v>
      </c>
      <c r="H291" s="32" t="s">
        <v>2440</v>
      </c>
      <c r="I291" s="33" t="s">
        <v>773</v>
      </c>
      <c r="J291" s="43"/>
      <c r="K291" s="34"/>
      <c r="L291" s="43"/>
      <c r="M291" s="34"/>
      <c r="N291" s="153"/>
      <c r="O291" s="136"/>
      <c r="P291" s="43"/>
      <c r="Q291" s="210" t="s">
        <v>2440</v>
      </c>
      <c r="R291" s="37" t="s">
        <v>27</v>
      </c>
      <c r="S291" s="35" t="s">
        <v>27</v>
      </c>
      <c r="T291" s="8" t="s">
        <v>1193</v>
      </c>
      <c r="U291" s="67"/>
      <c r="V291" s="67"/>
      <c r="W291" s="82" t="str">
        <f>VLOOKUP(TRIM(X291),X10:Y142,2,FALSE)</f>
        <v>Puneet</v>
      </c>
      <c r="X291" s="73" t="str">
        <f t="shared" si="10"/>
        <v>4.5</v>
      </c>
      <c r="Y291" s="63"/>
    </row>
    <row r="292" spans="1:25" ht="23.25" customHeight="1" x14ac:dyDescent="0.2">
      <c r="A292" s="197" t="s">
        <v>161</v>
      </c>
      <c r="B292" s="166" t="s">
        <v>2467</v>
      </c>
      <c r="C292" s="31" t="s">
        <v>10</v>
      </c>
      <c r="D292" s="64" t="s">
        <v>199</v>
      </c>
      <c r="E292" s="61" t="s">
        <v>1531</v>
      </c>
      <c r="F292" s="161" t="s">
        <v>20</v>
      </c>
      <c r="G292" s="32" t="s">
        <v>23</v>
      </c>
      <c r="H292" s="32" t="s">
        <v>2446</v>
      </c>
      <c r="I292" s="33" t="s">
        <v>2447</v>
      </c>
      <c r="J292" s="43"/>
      <c r="K292" s="34"/>
      <c r="L292" s="43"/>
      <c r="M292" s="34"/>
      <c r="N292" s="153"/>
      <c r="O292" s="136" t="s">
        <v>783</v>
      </c>
      <c r="P292" s="43" t="s">
        <v>1341</v>
      </c>
      <c r="Q292" s="210" t="s">
        <v>2441</v>
      </c>
      <c r="R292" s="37" t="s">
        <v>27</v>
      </c>
      <c r="S292" s="35" t="s">
        <v>27</v>
      </c>
      <c r="T292" s="8" t="s">
        <v>2448</v>
      </c>
      <c r="U292" s="67"/>
      <c r="V292" s="67"/>
      <c r="W292" s="82" t="str">
        <f>VLOOKUP(TRIM(X292),X10:Y142,2,FALSE)</f>
        <v>Puneet</v>
      </c>
      <c r="X292" s="73" t="str">
        <f t="shared" si="10"/>
        <v>3.3</v>
      </c>
      <c r="Y292" s="63"/>
    </row>
    <row r="293" spans="1:25" ht="23.25" customHeight="1" x14ac:dyDescent="0.2">
      <c r="A293" s="197" t="s">
        <v>161</v>
      </c>
      <c r="B293" s="166" t="s">
        <v>2468</v>
      </c>
      <c r="C293" s="31" t="s">
        <v>10</v>
      </c>
      <c r="D293" s="64" t="s">
        <v>199</v>
      </c>
      <c r="E293" s="61" t="s">
        <v>1532</v>
      </c>
      <c r="F293" s="161" t="s">
        <v>20</v>
      </c>
      <c r="G293" s="32" t="s">
        <v>23</v>
      </c>
      <c r="H293" s="32" t="s">
        <v>2449</v>
      </c>
      <c r="I293" s="33" t="s">
        <v>2450</v>
      </c>
      <c r="J293" s="43"/>
      <c r="K293" s="34"/>
      <c r="L293" s="43"/>
      <c r="M293" s="34"/>
      <c r="N293" s="153"/>
      <c r="O293" s="136" t="s">
        <v>783</v>
      </c>
      <c r="P293" s="43" t="s">
        <v>2317</v>
      </c>
      <c r="Q293" s="210" t="s">
        <v>2451</v>
      </c>
      <c r="R293" s="37" t="s">
        <v>27</v>
      </c>
      <c r="S293" s="35" t="s">
        <v>27</v>
      </c>
      <c r="T293" s="8" t="s">
        <v>2452</v>
      </c>
      <c r="U293" s="67"/>
      <c r="V293" s="67"/>
      <c r="W293" s="82" t="str">
        <f>VLOOKUP(TRIM(X293),X10:Y142,2,FALSE)</f>
        <v>Puneet</v>
      </c>
      <c r="X293" s="73" t="str">
        <f t="shared" si="10"/>
        <v>3.3</v>
      </c>
      <c r="Y293" s="63"/>
    </row>
    <row r="294" spans="1:25" ht="23.25" customHeight="1" x14ac:dyDescent="0.2">
      <c r="A294" s="197" t="s">
        <v>161</v>
      </c>
      <c r="B294" s="166" t="s">
        <v>2469</v>
      </c>
      <c r="C294" s="31" t="s">
        <v>10</v>
      </c>
      <c r="D294" s="64" t="s">
        <v>199</v>
      </c>
      <c r="E294" s="61" t="s">
        <v>1533</v>
      </c>
      <c r="F294" s="161" t="s">
        <v>20</v>
      </c>
      <c r="G294" s="32" t="s">
        <v>21</v>
      </c>
      <c r="H294" s="32" t="s">
        <v>2315</v>
      </c>
      <c r="I294" s="33" t="s">
        <v>2453</v>
      </c>
      <c r="J294" s="43"/>
      <c r="K294" s="34"/>
      <c r="L294" s="43"/>
      <c r="M294" s="34"/>
      <c r="N294" s="153"/>
      <c r="O294" s="136" t="s">
        <v>783</v>
      </c>
      <c r="P294" s="43" t="s">
        <v>2317</v>
      </c>
      <c r="Q294" s="210" t="s">
        <v>2442</v>
      </c>
      <c r="R294" s="37" t="s">
        <v>27</v>
      </c>
      <c r="S294" s="35" t="s">
        <v>27</v>
      </c>
      <c r="T294" s="8" t="s">
        <v>2319</v>
      </c>
      <c r="U294" s="67"/>
      <c r="V294" s="67"/>
      <c r="W294" s="82" t="str">
        <f>VLOOKUP(TRIM(X294),X10:Y142,2,FALSE)</f>
        <v>Puneet</v>
      </c>
      <c r="X294" s="73" t="str">
        <f t="shared" si="10"/>
        <v>3.3</v>
      </c>
      <c r="Y294" s="63"/>
    </row>
    <row r="295" spans="1:25" ht="23.25" customHeight="1" x14ac:dyDescent="0.2">
      <c r="A295" s="197" t="s">
        <v>161</v>
      </c>
      <c r="B295" s="166" t="s">
        <v>2470</v>
      </c>
      <c r="C295" s="31" t="s">
        <v>10</v>
      </c>
      <c r="D295" s="64" t="s">
        <v>195</v>
      </c>
      <c r="E295" s="61" t="s">
        <v>1534</v>
      </c>
      <c r="F295" s="161" t="s">
        <v>20</v>
      </c>
      <c r="G295" s="32" t="s">
        <v>23</v>
      </c>
      <c r="H295" s="32" t="s">
        <v>2454</v>
      </c>
      <c r="I295" s="33" t="s">
        <v>2455</v>
      </c>
      <c r="J295" s="43"/>
      <c r="K295" s="34"/>
      <c r="L295" s="43"/>
      <c r="M295" s="34"/>
      <c r="N295" s="153"/>
      <c r="O295" s="136" t="s">
        <v>783</v>
      </c>
      <c r="P295" s="43" t="s">
        <v>1258</v>
      </c>
      <c r="Q295" s="210" t="s">
        <v>2456</v>
      </c>
      <c r="R295" s="37" t="s">
        <v>27</v>
      </c>
      <c r="S295" s="35" t="s">
        <v>27</v>
      </c>
      <c r="T295" s="8" t="s">
        <v>2457</v>
      </c>
      <c r="U295" s="67"/>
      <c r="V295" s="67"/>
      <c r="W295" s="82" t="str">
        <f>VLOOKUP(TRIM(X295),X10:Y142,2,FALSE)</f>
        <v>Puneet</v>
      </c>
      <c r="X295" s="73" t="str">
        <f t="shared" si="10"/>
        <v>2.1</v>
      </c>
      <c r="Y295" s="63"/>
    </row>
    <row r="296" spans="1:25" ht="23.25" customHeight="1" x14ac:dyDescent="0.2">
      <c r="A296" s="197" t="s">
        <v>161</v>
      </c>
      <c r="B296" s="166" t="s">
        <v>2471</v>
      </c>
      <c r="C296" s="31" t="s">
        <v>10</v>
      </c>
      <c r="D296" s="64" t="s">
        <v>199</v>
      </c>
      <c r="E296" s="61" t="s">
        <v>1535</v>
      </c>
      <c r="F296" s="161" t="s">
        <v>20</v>
      </c>
      <c r="G296" s="32" t="s">
        <v>23</v>
      </c>
      <c r="H296" s="32" t="s">
        <v>2458</v>
      </c>
      <c r="I296" s="33" t="s">
        <v>2459</v>
      </c>
      <c r="J296" s="43"/>
      <c r="K296" s="34"/>
      <c r="L296" s="43"/>
      <c r="M296" s="34"/>
      <c r="N296" s="153"/>
      <c r="O296" s="136" t="s">
        <v>783</v>
      </c>
      <c r="P296" s="43" t="s">
        <v>2460</v>
      </c>
      <c r="Q296" s="210" t="s">
        <v>2443</v>
      </c>
      <c r="R296" s="37" t="s">
        <v>27</v>
      </c>
      <c r="S296" s="35" t="s">
        <v>27</v>
      </c>
      <c r="T296" s="8" t="s">
        <v>2461</v>
      </c>
      <c r="U296" s="67"/>
      <c r="V296" s="67"/>
      <c r="W296" s="82" t="str">
        <f>VLOOKUP(TRIM(X296),X10:Y142,2,FALSE)</f>
        <v>Puneet</v>
      </c>
      <c r="X296" s="73" t="str">
        <f t="shared" si="10"/>
        <v>3.3</v>
      </c>
      <c r="Y296" s="63"/>
    </row>
    <row r="297" spans="1:25" ht="23.25" customHeight="1" x14ac:dyDescent="0.2">
      <c r="A297" s="197" t="s">
        <v>161</v>
      </c>
      <c r="B297" s="166" t="s">
        <v>2472</v>
      </c>
      <c r="C297" s="31" t="s">
        <v>10</v>
      </c>
      <c r="D297" s="64" t="s">
        <v>199</v>
      </c>
      <c r="E297" s="61" t="s">
        <v>1536</v>
      </c>
      <c r="F297" s="161" t="s">
        <v>20</v>
      </c>
      <c r="G297" s="32" t="s">
        <v>23</v>
      </c>
      <c r="H297" s="32" t="s">
        <v>2462</v>
      </c>
      <c r="I297" s="33" t="s">
        <v>2463</v>
      </c>
      <c r="J297" s="43"/>
      <c r="K297" s="34"/>
      <c r="L297" s="43"/>
      <c r="M297" s="34"/>
      <c r="N297" s="153"/>
      <c r="O297" s="136" t="s">
        <v>783</v>
      </c>
      <c r="P297" s="43" t="s">
        <v>2317</v>
      </c>
      <c r="Q297" s="210" t="s">
        <v>2444</v>
      </c>
      <c r="R297" s="37" t="s">
        <v>27</v>
      </c>
      <c r="S297" s="35" t="s">
        <v>27</v>
      </c>
      <c r="T297" s="8" t="s">
        <v>2464</v>
      </c>
      <c r="U297" s="67"/>
      <c r="V297" s="67"/>
      <c r="W297" s="82" t="str">
        <f>VLOOKUP(TRIM(X297),X10:Y142,2,FALSE)</f>
        <v>Puneet</v>
      </c>
      <c r="X297" s="73" t="str">
        <f t="shared" si="10"/>
        <v>3.3</v>
      </c>
      <c r="Y297" s="63"/>
    </row>
    <row r="298" spans="1:25" ht="23.25" customHeight="1" x14ac:dyDescent="0.2">
      <c r="A298" s="197" t="s">
        <v>161</v>
      </c>
      <c r="B298" s="166" t="s">
        <v>1329</v>
      </c>
      <c r="C298" s="31" t="s">
        <v>10</v>
      </c>
      <c r="D298" s="64" t="s">
        <v>196</v>
      </c>
      <c r="E298" s="61" t="s">
        <v>1537</v>
      </c>
      <c r="F298" s="161" t="s">
        <v>20</v>
      </c>
      <c r="G298" s="32" t="s">
        <v>21</v>
      </c>
      <c r="H298" s="32" t="s">
        <v>2465</v>
      </c>
      <c r="I298" s="33" t="s">
        <v>2466</v>
      </c>
      <c r="J298" s="43"/>
      <c r="K298" s="34"/>
      <c r="L298" s="43"/>
      <c r="M298" s="34"/>
      <c r="N298" s="153"/>
      <c r="O298" s="136"/>
      <c r="P298" s="43"/>
      <c r="Q298" s="210" t="s">
        <v>2445</v>
      </c>
      <c r="R298" s="37" t="s">
        <v>27</v>
      </c>
      <c r="S298" s="35" t="s">
        <v>27</v>
      </c>
      <c r="T298" s="8" t="s">
        <v>1261</v>
      </c>
      <c r="U298" s="67"/>
      <c r="V298" s="67"/>
      <c r="W298" s="82" t="str">
        <f>VLOOKUP(TRIM(X298),X10:Y142,2,FALSE)</f>
        <v>Puneet</v>
      </c>
      <c r="X298" s="73" t="str">
        <f t="shared" si="10"/>
        <v>2.2</v>
      </c>
      <c r="Y298" s="63"/>
    </row>
    <row r="299" spans="1:25" ht="23.25" customHeight="1" x14ac:dyDescent="0.2">
      <c r="A299" s="197" t="s">
        <v>161</v>
      </c>
      <c r="B299" s="166" t="s">
        <v>1322</v>
      </c>
      <c r="C299" s="31" t="s">
        <v>10</v>
      </c>
      <c r="D299" s="64" t="s">
        <v>196</v>
      </c>
      <c r="E299" s="61" t="s">
        <v>1538</v>
      </c>
      <c r="F299" s="161" t="s">
        <v>20</v>
      </c>
      <c r="G299" s="32" t="s">
        <v>21</v>
      </c>
      <c r="H299" s="32" t="s">
        <v>1325</v>
      </c>
      <c r="I299" s="33" t="s">
        <v>2513</v>
      </c>
      <c r="J299" s="43"/>
      <c r="K299" s="34"/>
      <c r="L299" s="43"/>
      <c r="M299" s="34"/>
      <c r="N299" s="153"/>
      <c r="O299" s="136" t="s">
        <v>252</v>
      </c>
      <c r="P299" s="43" t="s">
        <v>921</v>
      </c>
      <c r="Q299" s="210" t="s">
        <v>2514</v>
      </c>
      <c r="R299" s="37" t="s">
        <v>27</v>
      </c>
      <c r="S299" s="35" t="s">
        <v>27</v>
      </c>
      <c r="T299" s="8" t="s">
        <v>1152</v>
      </c>
      <c r="U299" s="67"/>
      <c r="V299" s="67"/>
      <c r="W299" s="82" t="str">
        <f>VLOOKUP(TRIM(X299),X10:Y142,2,FALSE)</f>
        <v>Puneet</v>
      </c>
      <c r="X299" s="73" t="str">
        <f t="shared" si="10"/>
        <v>2.2</v>
      </c>
      <c r="Y299" s="63"/>
    </row>
    <row r="300" spans="1:25" ht="23.25" customHeight="1" x14ac:dyDescent="0.2">
      <c r="A300" s="197" t="s">
        <v>161</v>
      </c>
      <c r="B300" s="166" t="s">
        <v>1329</v>
      </c>
      <c r="C300" s="31" t="s">
        <v>10</v>
      </c>
      <c r="D300" s="64" t="s">
        <v>196</v>
      </c>
      <c r="E300" s="61" t="s">
        <v>1539</v>
      </c>
      <c r="F300" s="161" t="s">
        <v>20</v>
      </c>
      <c r="G300" s="32" t="s">
        <v>21</v>
      </c>
      <c r="H300" s="32" t="s">
        <v>2515</v>
      </c>
      <c r="I300" s="33" t="s">
        <v>2516</v>
      </c>
      <c r="J300" s="43"/>
      <c r="K300" s="34"/>
      <c r="L300" s="43"/>
      <c r="M300" s="34"/>
      <c r="N300" s="153"/>
      <c r="O300" s="136" t="s">
        <v>783</v>
      </c>
      <c r="P300" s="43" t="s">
        <v>1772</v>
      </c>
      <c r="Q300" s="210" t="s">
        <v>2517</v>
      </c>
      <c r="R300" s="37" t="s">
        <v>3156</v>
      </c>
      <c r="S300" s="35" t="s">
        <v>27</v>
      </c>
      <c r="T300" s="8" t="s">
        <v>1373</v>
      </c>
      <c r="U300" s="67"/>
      <c r="V300" s="67"/>
      <c r="W300" s="82" t="str">
        <f>VLOOKUP(TRIM(X300),X10:Y142,2,FALSE)</f>
        <v>Puneet</v>
      </c>
      <c r="X300" s="73" t="str">
        <f t="shared" si="10"/>
        <v>2.2</v>
      </c>
      <c r="Y300" s="63"/>
    </row>
    <row r="301" spans="1:25" ht="23.25" customHeight="1" x14ac:dyDescent="0.2">
      <c r="A301" s="197" t="s">
        <v>161</v>
      </c>
      <c r="B301" s="166" t="s">
        <v>2636</v>
      </c>
      <c r="C301" s="31" t="s">
        <v>10</v>
      </c>
      <c r="D301" s="64" t="s">
        <v>195</v>
      </c>
      <c r="E301" s="61" t="s">
        <v>1540</v>
      </c>
      <c r="F301" s="161" t="s">
        <v>20</v>
      </c>
      <c r="G301" s="32" t="s">
        <v>23</v>
      </c>
      <c r="H301" s="32" t="s">
        <v>2518</v>
      </c>
      <c r="I301" s="33" t="s">
        <v>2519</v>
      </c>
      <c r="J301" s="43"/>
      <c r="K301" s="34"/>
      <c r="L301" s="43"/>
      <c r="M301" s="34"/>
      <c r="N301" s="153"/>
      <c r="O301" s="136"/>
      <c r="P301" s="43"/>
      <c r="Q301" s="210" t="s">
        <v>2511</v>
      </c>
      <c r="R301" s="37" t="s">
        <v>3157</v>
      </c>
      <c r="S301" s="35" t="s">
        <v>27</v>
      </c>
      <c r="T301" s="8" t="s">
        <v>2520</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2257</v>
      </c>
      <c r="E302" s="61" t="s">
        <v>1541</v>
      </c>
      <c r="F302" s="161" t="s">
        <v>22</v>
      </c>
      <c r="G302" s="32" t="s">
        <v>33</v>
      </c>
      <c r="H302" s="32" t="s">
        <v>2521</v>
      </c>
      <c r="I302" s="33" t="s">
        <v>1820</v>
      </c>
      <c r="J302" s="43"/>
      <c r="K302" s="34"/>
      <c r="L302" s="43"/>
      <c r="M302" s="34"/>
      <c r="N302" s="153"/>
      <c r="O302" s="136" t="s">
        <v>1264</v>
      </c>
      <c r="P302" s="43"/>
      <c r="Q302" s="210" t="s">
        <v>2522</v>
      </c>
      <c r="R302" s="37" t="s">
        <v>27</v>
      </c>
      <c r="S302" s="35" t="s">
        <v>27</v>
      </c>
      <c r="T302" s="8" t="s">
        <v>1239</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1043</v>
      </c>
      <c r="E303" s="61" t="s">
        <v>1542</v>
      </c>
      <c r="F303" s="161" t="s">
        <v>152</v>
      </c>
      <c r="G303" s="32" t="s">
        <v>50</v>
      </c>
      <c r="H303" s="32" t="s">
        <v>2523</v>
      </c>
      <c r="I303" s="33" t="s">
        <v>3019</v>
      </c>
      <c r="J303" s="43"/>
      <c r="K303" s="34"/>
      <c r="L303" s="43"/>
      <c r="M303" s="34"/>
      <c r="N303" s="153"/>
      <c r="O303" s="136" t="s">
        <v>1264</v>
      </c>
      <c r="P303" s="43"/>
      <c r="Q303" s="210" t="s">
        <v>2523</v>
      </c>
      <c r="R303" s="37" t="s">
        <v>3020</v>
      </c>
      <c r="S303" s="35" t="s">
        <v>181</v>
      </c>
      <c r="T303" s="8" t="s">
        <v>1239</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1043</v>
      </c>
      <c r="E304" s="61" t="s">
        <v>1543</v>
      </c>
      <c r="F304" s="161" t="s">
        <v>51</v>
      </c>
      <c r="G304" s="32" t="s">
        <v>50</v>
      </c>
      <c r="H304" s="32" t="s">
        <v>2524</v>
      </c>
      <c r="I304" s="33" t="s">
        <v>3055</v>
      </c>
      <c r="J304" s="43" t="s">
        <v>2525</v>
      </c>
      <c r="K304" s="34">
        <v>366</v>
      </c>
      <c r="L304" s="43" t="s">
        <v>3</v>
      </c>
      <c r="M304" s="34" t="s">
        <v>960</v>
      </c>
      <c r="N304" s="153" t="s">
        <v>1211</v>
      </c>
      <c r="O304" s="136" t="s">
        <v>1264</v>
      </c>
      <c r="P304" s="43" t="s">
        <v>253</v>
      </c>
      <c r="Q304" s="210" t="s">
        <v>3054</v>
      </c>
      <c r="R304" s="37" t="s">
        <v>3325</v>
      </c>
      <c r="S304" s="35" t="s">
        <v>27</v>
      </c>
      <c r="T304" s="8" t="s">
        <v>1239</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1043</v>
      </c>
      <c r="E305" s="61" t="s">
        <v>1544</v>
      </c>
      <c r="F305" s="161" t="s">
        <v>22</v>
      </c>
      <c r="G305" s="32" t="s">
        <v>111</v>
      </c>
      <c r="H305" s="32" t="s">
        <v>2526</v>
      </c>
      <c r="I305" s="33" t="s">
        <v>1820</v>
      </c>
      <c r="J305" s="43"/>
      <c r="K305" s="34"/>
      <c r="L305" s="43"/>
      <c r="M305" s="34"/>
      <c r="N305" s="153"/>
      <c r="O305" s="136" t="s">
        <v>1264</v>
      </c>
      <c r="P305" s="43"/>
      <c r="Q305" s="210" t="s">
        <v>2527</v>
      </c>
      <c r="R305" s="37" t="s">
        <v>27</v>
      </c>
      <c r="S305" s="35" t="s">
        <v>27</v>
      </c>
      <c r="T305" s="8" t="s">
        <v>1239</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1545</v>
      </c>
      <c r="F306" s="161" t="s">
        <v>51</v>
      </c>
      <c r="G306" s="32" t="s">
        <v>50</v>
      </c>
      <c r="H306" s="32" t="s">
        <v>2528</v>
      </c>
      <c r="I306" s="33" t="s">
        <v>1372</v>
      </c>
      <c r="J306" s="43" t="s">
        <v>1127</v>
      </c>
      <c r="K306" s="34">
        <v>84</v>
      </c>
      <c r="L306" s="43" t="s">
        <v>3</v>
      </c>
      <c r="M306" s="34" t="s">
        <v>4</v>
      </c>
      <c r="N306" s="153" t="s">
        <v>973</v>
      </c>
      <c r="O306" s="136" t="s">
        <v>252</v>
      </c>
      <c r="P306" s="43" t="s">
        <v>1012</v>
      </c>
      <c r="Q306" s="210" t="s">
        <v>2529</v>
      </c>
      <c r="R306" s="37" t="s">
        <v>3326</v>
      </c>
      <c r="S306" s="35" t="s">
        <v>7</v>
      </c>
      <c r="T306" s="8" t="s">
        <v>992</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2257</v>
      </c>
      <c r="E307" s="61" t="s">
        <v>1546</v>
      </c>
      <c r="F307" s="161" t="s">
        <v>22</v>
      </c>
      <c r="G307" s="32" t="s">
        <v>33</v>
      </c>
      <c r="H307" s="32" t="s">
        <v>2530</v>
      </c>
      <c r="I307" s="33" t="s">
        <v>237</v>
      </c>
      <c r="J307" s="43"/>
      <c r="K307" s="34"/>
      <c r="L307" s="43"/>
      <c r="M307" s="34"/>
      <c r="N307" s="153"/>
      <c r="O307" s="136"/>
      <c r="P307" s="43"/>
      <c r="Q307" s="210" t="s">
        <v>2531</v>
      </c>
      <c r="R307" s="37" t="s">
        <v>27</v>
      </c>
      <c r="S307" s="35" t="s">
        <v>27</v>
      </c>
      <c r="T307" s="8" t="s">
        <v>1202</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2257</v>
      </c>
      <c r="E308" s="61" t="s">
        <v>1547</v>
      </c>
      <c r="F308" s="161" t="s">
        <v>22</v>
      </c>
      <c r="G308" s="32" t="s">
        <v>33</v>
      </c>
      <c r="H308" s="32" t="s">
        <v>2532</v>
      </c>
      <c r="I308" s="33" t="s">
        <v>377</v>
      </c>
      <c r="J308" s="43"/>
      <c r="K308" s="34"/>
      <c r="L308" s="43"/>
      <c r="M308" s="34"/>
      <c r="N308" s="153"/>
      <c r="O308" s="136"/>
      <c r="P308" s="43"/>
      <c r="Q308" s="210" t="s">
        <v>2533</v>
      </c>
      <c r="R308" s="37" t="s">
        <v>27</v>
      </c>
      <c r="S308" s="35" t="s">
        <v>27</v>
      </c>
      <c r="T308" s="8" t="s">
        <v>2534</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2257</v>
      </c>
      <c r="E309" s="61" t="s">
        <v>1548</v>
      </c>
      <c r="F309" s="161" t="s">
        <v>22</v>
      </c>
      <c r="G309" s="32" t="s">
        <v>33</v>
      </c>
      <c r="H309" s="32" t="s">
        <v>2535</v>
      </c>
      <c r="I309" s="33" t="s">
        <v>2536</v>
      </c>
      <c r="J309" s="43"/>
      <c r="K309" s="34"/>
      <c r="L309" s="43"/>
      <c r="M309" s="34"/>
      <c r="N309" s="153"/>
      <c r="O309" s="136"/>
      <c r="P309" s="43"/>
      <c r="Q309" s="210" t="s">
        <v>2537</v>
      </c>
      <c r="R309" s="37" t="s">
        <v>27</v>
      </c>
      <c r="S309" s="35" t="s">
        <v>27</v>
      </c>
      <c r="T309" s="8" t="s">
        <v>1134</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1293</v>
      </c>
      <c r="E310" s="61" t="s">
        <v>1549</v>
      </c>
      <c r="F310" s="161" t="s">
        <v>1003</v>
      </c>
      <c r="G310" s="32" t="s">
        <v>50</v>
      </c>
      <c r="H310" s="32" t="s">
        <v>2538</v>
      </c>
      <c r="I310" s="33" t="s">
        <v>2539</v>
      </c>
      <c r="J310" s="43"/>
      <c r="K310" s="34"/>
      <c r="L310" s="43"/>
      <c r="M310" s="34"/>
      <c r="N310" s="153"/>
      <c r="O310" s="136" t="s">
        <v>783</v>
      </c>
      <c r="P310" s="43" t="s">
        <v>2540</v>
      </c>
      <c r="Q310" s="210" t="s">
        <v>2538</v>
      </c>
      <c r="R310" s="37" t="s">
        <v>3201</v>
      </c>
      <c r="S310" s="35" t="s">
        <v>181</v>
      </c>
      <c r="T310" s="8" t="s">
        <v>2541</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1550</v>
      </c>
      <c r="F311" s="161" t="s">
        <v>22</v>
      </c>
      <c r="G311" s="32" t="s">
        <v>33</v>
      </c>
      <c r="H311" s="32" t="s">
        <v>2542</v>
      </c>
      <c r="I311" s="33" t="s">
        <v>2367</v>
      </c>
      <c r="J311" s="43"/>
      <c r="K311" s="34"/>
      <c r="L311" s="43"/>
      <c r="M311" s="34"/>
      <c r="N311" s="153"/>
      <c r="O311" s="136" t="s">
        <v>783</v>
      </c>
      <c r="P311" s="43" t="s">
        <v>1126</v>
      </c>
      <c r="Q311" s="210" t="s">
        <v>2543</v>
      </c>
      <c r="R311" s="37" t="s">
        <v>27</v>
      </c>
      <c r="S311" s="35" t="s">
        <v>27</v>
      </c>
      <c r="T311" s="8" t="s">
        <v>1167</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2257</v>
      </c>
      <c r="E312" s="61" t="s">
        <v>1551</v>
      </c>
      <c r="F312" s="161" t="s">
        <v>22</v>
      </c>
      <c r="G312" s="32" t="s">
        <v>33</v>
      </c>
      <c r="H312" s="32" t="s">
        <v>2544</v>
      </c>
      <c r="I312" s="33" t="s">
        <v>2545</v>
      </c>
      <c r="J312" s="43"/>
      <c r="K312" s="34"/>
      <c r="L312" s="43"/>
      <c r="M312" s="34"/>
      <c r="N312" s="153"/>
      <c r="O312" s="136" t="s">
        <v>1264</v>
      </c>
      <c r="P312" s="43"/>
      <c r="Q312" s="210" t="s">
        <v>2546</v>
      </c>
      <c r="R312" s="37" t="s">
        <v>27</v>
      </c>
      <c r="S312" s="35" t="s">
        <v>27</v>
      </c>
      <c r="T312" s="8" t="s">
        <v>2547</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2257</v>
      </c>
      <c r="E313" s="61" t="s">
        <v>1552</v>
      </c>
      <c r="F313" s="161" t="s">
        <v>22</v>
      </c>
      <c r="G313" s="32" t="s">
        <v>33</v>
      </c>
      <c r="H313" s="32" t="s">
        <v>2548</v>
      </c>
      <c r="I313" s="33" t="s">
        <v>1118</v>
      </c>
      <c r="J313" s="43"/>
      <c r="K313" s="34"/>
      <c r="L313" s="43"/>
      <c r="M313" s="34"/>
      <c r="N313" s="153"/>
      <c r="O313" s="136" t="s">
        <v>1264</v>
      </c>
      <c r="P313" s="43"/>
      <c r="Q313" s="210" t="s">
        <v>2548</v>
      </c>
      <c r="R313" s="37" t="s">
        <v>27</v>
      </c>
      <c r="S313" s="35" t="s">
        <v>27</v>
      </c>
      <c r="T313" s="8" t="s">
        <v>1157</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2257</v>
      </c>
      <c r="E314" s="61" t="s">
        <v>1553</v>
      </c>
      <c r="F314" s="161" t="s">
        <v>22</v>
      </c>
      <c r="G314" s="32" t="s">
        <v>33</v>
      </c>
      <c r="H314" s="32" t="s">
        <v>2549</v>
      </c>
      <c r="I314" s="33" t="s">
        <v>455</v>
      </c>
      <c r="J314" s="43"/>
      <c r="K314" s="34"/>
      <c r="L314" s="43"/>
      <c r="M314" s="34"/>
      <c r="N314" s="153"/>
      <c r="O314" s="136" t="s">
        <v>1264</v>
      </c>
      <c r="P314" s="43"/>
      <c r="Q314" s="210" t="s">
        <v>2550</v>
      </c>
      <c r="R314" s="37" t="s">
        <v>27</v>
      </c>
      <c r="S314" s="35" t="s">
        <v>27</v>
      </c>
      <c r="T314" s="8" t="s">
        <v>1745</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2257</v>
      </c>
      <c r="E315" s="61" t="s">
        <v>1554</v>
      </c>
      <c r="F315" s="161" t="s">
        <v>22</v>
      </c>
      <c r="G315" s="32" t="s">
        <v>33</v>
      </c>
      <c r="H315" s="32" t="s">
        <v>2551</v>
      </c>
      <c r="I315" s="33" t="s">
        <v>278</v>
      </c>
      <c r="J315" s="43"/>
      <c r="K315" s="34"/>
      <c r="L315" s="43"/>
      <c r="M315" s="34"/>
      <c r="N315" s="153"/>
      <c r="O315" s="136" t="s">
        <v>1264</v>
      </c>
      <c r="P315" s="43"/>
      <c r="Q315" s="210" t="s">
        <v>2552</v>
      </c>
      <c r="R315" s="37" t="s">
        <v>2639</v>
      </c>
      <c r="S315" s="35" t="s">
        <v>181</v>
      </c>
      <c r="T315" s="8" t="s">
        <v>1260</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2257</v>
      </c>
      <c r="E316" s="61" t="s">
        <v>1555</v>
      </c>
      <c r="F316" s="161" t="s">
        <v>22</v>
      </c>
      <c r="G316" s="32" t="s">
        <v>33</v>
      </c>
      <c r="H316" s="32" t="s">
        <v>2553</v>
      </c>
      <c r="I316" s="33" t="s">
        <v>424</v>
      </c>
      <c r="J316" s="43"/>
      <c r="K316" s="34"/>
      <c r="L316" s="43"/>
      <c r="M316" s="34"/>
      <c r="N316" s="153"/>
      <c r="O316" s="136" t="s">
        <v>1264</v>
      </c>
      <c r="P316" s="43"/>
      <c r="Q316" s="210" t="s">
        <v>2553</v>
      </c>
      <c r="R316" s="37" t="s">
        <v>27</v>
      </c>
      <c r="S316" s="35" t="s">
        <v>27</v>
      </c>
      <c r="T316" s="8" t="s">
        <v>1156</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2257</v>
      </c>
      <c r="E317" s="61" t="s">
        <v>1556</v>
      </c>
      <c r="F317" s="161" t="s">
        <v>22</v>
      </c>
      <c r="G317" s="32" t="s">
        <v>33</v>
      </c>
      <c r="H317" s="32" t="s">
        <v>2554</v>
      </c>
      <c r="I317" s="33" t="s">
        <v>297</v>
      </c>
      <c r="J317" s="43"/>
      <c r="K317" s="34"/>
      <c r="L317" s="43"/>
      <c r="M317" s="34"/>
      <c r="N317" s="153"/>
      <c r="O317" s="136" t="s">
        <v>1264</v>
      </c>
      <c r="P317" s="43"/>
      <c r="Q317" s="210" t="s">
        <v>2555</v>
      </c>
      <c r="R317" s="37" t="s">
        <v>27</v>
      </c>
      <c r="S317" s="35" t="s">
        <v>27</v>
      </c>
      <c r="T317" s="8" t="s">
        <v>1259</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1055</v>
      </c>
      <c r="E318" s="61" t="s">
        <v>1557</v>
      </c>
      <c r="F318" s="161" t="s">
        <v>155</v>
      </c>
      <c r="G318" s="32" t="s">
        <v>50</v>
      </c>
      <c r="H318" s="32" t="s">
        <v>2556</v>
      </c>
      <c r="I318" s="33" t="s">
        <v>127</v>
      </c>
      <c r="J318" s="43" t="s">
        <v>1753</v>
      </c>
      <c r="K318" s="34"/>
      <c r="L318" s="43"/>
      <c r="M318" s="34"/>
      <c r="N318" s="153" t="s">
        <v>151</v>
      </c>
      <c r="O318" s="136" t="s">
        <v>783</v>
      </c>
      <c r="P318" s="43" t="s">
        <v>1754</v>
      </c>
      <c r="Q318" s="210" t="s">
        <v>2556</v>
      </c>
      <c r="R318" s="37" t="s">
        <v>1136</v>
      </c>
      <c r="S318" s="35" t="s">
        <v>7</v>
      </c>
      <c r="T318" s="8" t="s">
        <v>1165</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1049</v>
      </c>
      <c r="E319" s="61" t="s">
        <v>1558</v>
      </c>
      <c r="F319" s="161" t="s">
        <v>155</v>
      </c>
      <c r="G319" s="32" t="s">
        <v>23</v>
      </c>
      <c r="H319" s="32" t="s">
        <v>2557</v>
      </c>
      <c r="I319" s="33" t="s">
        <v>127</v>
      </c>
      <c r="J319" s="43" t="s">
        <v>2558</v>
      </c>
      <c r="K319" s="34"/>
      <c r="L319" s="43"/>
      <c r="M319" s="34"/>
      <c r="N319" s="153" t="s">
        <v>150</v>
      </c>
      <c r="O319" s="136" t="s">
        <v>783</v>
      </c>
      <c r="P319" s="43" t="s">
        <v>2559</v>
      </c>
      <c r="Q319" s="210" t="s">
        <v>2557</v>
      </c>
      <c r="R319" s="37" t="s">
        <v>27</v>
      </c>
      <c r="S319" s="35" t="s">
        <v>27</v>
      </c>
      <c r="T319" s="8" t="s">
        <v>1165</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1055</v>
      </c>
      <c r="E320" s="61" t="s">
        <v>1559</v>
      </c>
      <c r="F320" s="161" t="s">
        <v>155</v>
      </c>
      <c r="G320" s="32" t="s">
        <v>23</v>
      </c>
      <c r="H320" s="32" t="s">
        <v>3327</v>
      </c>
      <c r="I320" s="33" t="s">
        <v>127</v>
      </c>
      <c r="J320" s="43" t="s">
        <v>2561</v>
      </c>
      <c r="K320" s="34"/>
      <c r="L320" s="43"/>
      <c r="M320" s="34"/>
      <c r="N320" s="153" t="s">
        <v>150</v>
      </c>
      <c r="O320" s="136" t="s">
        <v>783</v>
      </c>
      <c r="P320" s="43" t="s">
        <v>3409</v>
      </c>
      <c r="Q320" s="210" t="s">
        <v>2560</v>
      </c>
      <c r="R320" s="37" t="s">
        <v>27</v>
      </c>
      <c r="S320" s="35" t="s">
        <v>27</v>
      </c>
      <c r="T320" s="8" t="s">
        <v>1165</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1055</v>
      </c>
      <c r="E321" s="61" t="s">
        <v>1560</v>
      </c>
      <c r="F321" s="161" t="s">
        <v>155</v>
      </c>
      <c r="G321" s="32" t="s">
        <v>23</v>
      </c>
      <c r="H321" s="32" t="s">
        <v>3328</v>
      </c>
      <c r="I321" s="33" t="s">
        <v>127</v>
      </c>
      <c r="J321" s="43" t="s">
        <v>2563</v>
      </c>
      <c r="K321" s="34"/>
      <c r="L321" s="43"/>
      <c r="M321" s="34"/>
      <c r="N321" s="153" t="s">
        <v>150</v>
      </c>
      <c r="O321" s="136" t="s">
        <v>783</v>
      </c>
      <c r="P321" s="43" t="s">
        <v>2564</v>
      </c>
      <c r="Q321" s="210" t="s">
        <v>2562</v>
      </c>
      <c r="R321" s="37" t="s">
        <v>27</v>
      </c>
      <c r="S321" s="35" t="s">
        <v>27</v>
      </c>
      <c r="T321" s="8" t="s">
        <v>1165</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1055</v>
      </c>
      <c r="E322" s="61" t="s">
        <v>1561</v>
      </c>
      <c r="F322" s="161" t="s">
        <v>155</v>
      </c>
      <c r="G322" s="32" t="s">
        <v>23</v>
      </c>
      <c r="H322" s="32" t="s">
        <v>3329</v>
      </c>
      <c r="I322" s="33" t="s">
        <v>127</v>
      </c>
      <c r="J322" s="43" t="s">
        <v>2566</v>
      </c>
      <c r="K322" s="34"/>
      <c r="L322" s="43"/>
      <c r="M322" s="34"/>
      <c r="N322" s="153" t="s">
        <v>150</v>
      </c>
      <c r="O322" s="136" t="s">
        <v>783</v>
      </c>
      <c r="P322" s="43" t="s">
        <v>2567</v>
      </c>
      <c r="Q322" s="210" t="s">
        <v>2565</v>
      </c>
      <c r="R322" s="37" t="s">
        <v>27</v>
      </c>
      <c r="S322" s="35" t="s">
        <v>27</v>
      </c>
      <c r="T322" s="8" t="s">
        <v>1165</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1055</v>
      </c>
      <c r="E323" s="61" t="s">
        <v>1562</v>
      </c>
      <c r="F323" s="161" t="s">
        <v>155</v>
      </c>
      <c r="G323" s="32" t="s">
        <v>50</v>
      </c>
      <c r="H323" s="32" t="s">
        <v>2568</v>
      </c>
      <c r="I323" s="33" t="s">
        <v>127</v>
      </c>
      <c r="J323" s="43" t="s">
        <v>2569</v>
      </c>
      <c r="K323" s="34"/>
      <c r="L323" s="43"/>
      <c r="M323" s="34"/>
      <c r="N323" s="153" t="s">
        <v>150</v>
      </c>
      <c r="O323" s="136" t="s">
        <v>783</v>
      </c>
      <c r="P323" s="43" t="s">
        <v>1341</v>
      </c>
      <c r="Q323" s="210" t="s">
        <v>2568</v>
      </c>
      <c r="R323" s="37" t="s">
        <v>1136</v>
      </c>
      <c r="S323" s="35" t="s">
        <v>7</v>
      </c>
      <c r="T323" s="8" t="s">
        <v>1165</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1055</v>
      </c>
      <c r="E324" s="61" t="s">
        <v>1563</v>
      </c>
      <c r="F324" s="161" t="s">
        <v>155</v>
      </c>
      <c r="G324" s="32" t="s">
        <v>50</v>
      </c>
      <c r="H324" s="32" t="s">
        <v>2570</v>
      </c>
      <c r="I324" s="33" t="s">
        <v>127</v>
      </c>
      <c r="J324" s="43" t="s">
        <v>1750</v>
      </c>
      <c r="K324" s="34"/>
      <c r="L324" s="43"/>
      <c r="M324" s="34"/>
      <c r="N324" s="153" t="s">
        <v>151</v>
      </c>
      <c r="O324" s="136" t="s">
        <v>783</v>
      </c>
      <c r="P324" s="43" t="s">
        <v>1342</v>
      </c>
      <c r="Q324" s="210" t="s">
        <v>2570</v>
      </c>
      <c r="R324" s="37" t="s">
        <v>1136</v>
      </c>
      <c r="S324" s="35" t="s">
        <v>7</v>
      </c>
      <c r="T324" s="8" t="s">
        <v>1165</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1055</v>
      </c>
      <c r="E325" s="61" t="s">
        <v>1564</v>
      </c>
      <c r="F325" s="161" t="s">
        <v>155</v>
      </c>
      <c r="G325" s="32" t="s">
        <v>50</v>
      </c>
      <c r="H325" s="32" t="s">
        <v>2571</v>
      </c>
      <c r="I325" s="33" t="s">
        <v>127</v>
      </c>
      <c r="J325" s="43" t="s">
        <v>1758</v>
      </c>
      <c r="K325" s="34"/>
      <c r="L325" s="43"/>
      <c r="M325" s="34"/>
      <c r="N325" s="153" t="s">
        <v>151</v>
      </c>
      <c r="O325" s="136" t="s">
        <v>783</v>
      </c>
      <c r="P325" s="43" t="s">
        <v>1234</v>
      </c>
      <c r="Q325" s="210" t="s">
        <v>2571</v>
      </c>
      <c r="R325" s="37" t="s">
        <v>1136</v>
      </c>
      <c r="S325" s="35" t="s">
        <v>7</v>
      </c>
      <c r="T325" s="8" t="s">
        <v>1165</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1055</v>
      </c>
      <c r="E326" s="61" t="s">
        <v>1565</v>
      </c>
      <c r="F326" s="161" t="s">
        <v>155</v>
      </c>
      <c r="G326" s="32" t="s">
        <v>50</v>
      </c>
      <c r="H326" s="32" t="s">
        <v>2572</v>
      </c>
      <c r="I326" s="33" t="s">
        <v>127</v>
      </c>
      <c r="J326" s="43" t="s">
        <v>1748</v>
      </c>
      <c r="K326" s="34"/>
      <c r="L326" s="43"/>
      <c r="M326" s="34"/>
      <c r="N326" s="153" t="s">
        <v>151</v>
      </c>
      <c r="O326" s="136" t="s">
        <v>783</v>
      </c>
      <c r="P326" s="43" t="s">
        <v>1319</v>
      </c>
      <c r="Q326" s="210" t="s">
        <v>2572</v>
      </c>
      <c r="R326" s="37" t="s">
        <v>1136</v>
      </c>
      <c r="S326" s="35" t="s">
        <v>7</v>
      </c>
      <c r="T326" s="8" t="s">
        <v>1165</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1055</v>
      </c>
      <c r="E327" s="61" t="s">
        <v>1566</v>
      </c>
      <c r="F327" s="161" t="s">
        <v>155</v>
      </c>
      <c r="G327" s="32" t="s">
        <v>50</v>
      </c>
      <c r="H327" s="32" t="s">
        <v>2573</v>
      </c>
      <c r="I327" s="33" t="s">
        <v>127</v>
      </c>
      <c r="J327" s="43" t="s">
        <v>1751</v>
      </c>
      <c r="K327" s="34"/>
      <c r="L327" s="43"/>
      <c r="M327" s="34"/>
      <c r="N327" s="153" t="s">
        <v>151</v>
      </c>
      <c r="O327" s="136" t="s">
        <v>783</v>
      </c>
      <c r="P327" s="43" t="s">
        <v>1752</v>
      </c>
      <c r="Q327" s="210" t="s">
        <v>2573</v>
      </c>
      <c r="R327" s="37" t="s">
        <v>1136</v>
      </c>
      <c r="S327" s="35" t="s">
        <v>7</v>
      </c>
      <c r="T327" s="8" t="s">
        <v>1165</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1055</v>
      </c>
      <c r="E328" s="61" t="s">
        <v>1567</v>
      </c>
      <c r="F328" s="161" t="s">
        <v>155</v>
      </c>
      <c r="G328" s="32" t="s">
        <v>50</v>
      </c>
      <c r="H328" s="32" t="s">
        <v>2574</v>
      </c>
      <c r="I328" s="33" t="s">
        <v>127</v>
      </c>
      <c r="J328" s="43" t="s">
        <v>2575</v>
      </c>
      <c r="K328" s="34"/>
      <c r="L328" s="43"/>
      <c r="M328" s="34"/>
      <c r="N328" s="153" t="s">
        <v>150</v>
      </c>
      <c r="O328" s="136" t="s">
        <v>783</v>
      </c>
      <c r="P328" s="43" t="s">
        <v>2576</v>
      </c>
      <c r="Q328" s="210" t="s">
        <v>2574</v>
      </c>
      <c r="R328" s="37" t="s">
        <v>1136</v>
      </c>
      <c r="S328" s="35" t="s">
        <v>7</v>
      </c>
      <c r="T328" s="8" t="s">
        <v>1165</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1033</v>
      </c>
      <c r="E329" s="61" t="s">
        <v>1568</v>
      </c>
      <c r="F329" s="161" t="s">
        <v>160</v>
      </c>
      <c r="G329" s="32" t="s">
        <v>50</v>
      </c>
      <c r="H329" s="32" t="s">
        <v>2577</v>
      </c>
      <c r="I329" s="33" t="s">
        <v>127</v>
      </c>
      <c r="J329" s="43"/>
      <c r="K329" s="34"/>
      <c r="L329" s="43"/>
      <c r="M329" s="34"/>
      <c r="N329" s="153"/>
      <c r="O329" s="136" t="s">
        <v>783</v>
      </c>
      <c r="P329" s="43" t="s">
        <v>253</v>
      </c>
      <c r="Q329" s="210" t="s">
        <v>2577</v>
      </c>
      <c r="R329" s="37" t="s">
        <v>3262</v>
      </c>
      <c r="S329" s="35" t="s">
        <v>181</v>
      </c>
      <c r="T329" s="8" t="s">
        <v>1165</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1055</v>
      </c>
      <c r="E330" s="61" t="s">
        <v>1569</v>
      </c>
      <c r="F330" s="161" t="s">
        <v>155</v>
      </c>
      <c r="G330" s="32" t="s">
        <v>50</v>
      </c>
      <c r="H330" s="32" t="s">
        <v>2578</v>
      </c>
      <c r="I330" s="33" t="s">
        <v>127</v>
      </c>
      <c r="J330" s="43" t="s">
        <v>1759</v>
      </c>
      <c r="K330" s="34"/>
      <c r="L330" s="43"/>
      <c r="M330" s="34"/>
      <c r="N330" s="153" t="s">
        <v>151</v>
      </c>
      <c r="O330" s="136" t="s">
        <v>783</v>
      </c>
      <c r="P330" s="43" t="s">
        <v>1344</v>
      </c>
      <c r="Q330" s="210" t="s">
        <v>2578</v>
      </c>
      <c r="R330" s="37" t="s">
        <v>1136</v>
      </c>
      <c r="S330" s="35" t="s">
        <v>7</v>
      </c>
      <c r="T330" s="8" t="s">
        <v>1165</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1055</v>
      </c>
      <c r="E331" s="61" t="s">
        <v>1570</v>
      </c>
      <c r="F331" s="161" t="s">
        <v>155</v>
      </c>
      <c r="G331" s="32" t="s">
        <v>50</v>
      </c>
      <c r="H331" s="32" t="s">
        <v>2579</v>
      </c>
      <c r="I331" s="33" t="s">
        <v>127</v>
      </c>
      <c r="J331" s="43" t="s">
        <v>1760</v>
      </c>
      <c r="K331" s="34"/>
      <c r="L331" s="43"/>
      <c r="M331" s="34"/>
      <c r="N331" s="153" t="s">
        <v>151</v>
      </c>
      <c r="O331" s="136" t="s">
        <v>783</v>
      </c>
      <c r="P331" s="43" t="s">
        <v>1346</v>
      </c>
      <c r="Q331" s="210" t="s">
        <v>2579</v>
      </c>
      <c r="R331" s="37" t="s">
        <v>1136</v>
      </c>
      <c r="S331" s="35" t="s">
        <v>7</v>
      </c>
      <c r="T331" s="8" t="s">
        <v>1165</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1055</v>
      </c>
      <c r="E332" s="61" t="s">
        <v>1571</v>
      </c>
      <c r="F332" s="161" t="s">
        <v>155</v>
      </c>
      <c r="G332" s="32" t="s">
        <v>50</v>
      </c>
      <c r="H332" s="32" t="s">
        <v>2580</v>
      </c>
      <c r="I332" s="33" t="s">
        <v>127</v>
      </c>
      <c r="J332" s="43" t="s">
        <v>2581</v>
      </c>
      <c r="K332" s="34"/>
      <c r="L332" s="43"/>
      <c r="M332" s="34"/>
      <c r="N332" s="153" t="s">
        <v>150</v>
      </c>
      <c r="O332" s="136" t="s">
        <v>783</v>
      </c>
      <c r="P332" s="43" t="s">
        <v>2582</v>
      </c>
      <c r="Q332" s="210" t="s">
        <v>2580</v>
      </c>
      <c r="R332" s="37" t="s">
        <v>1136</v>
      </c>
      <c r="S332" s="35" t="s">
        <v>7</v>
      </c>
      <c r="T332" s="8" t="s">
        <v>1165</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1055</v>
      </c>
      <c r="E333" s="61" t="s">
        <v>1572</v>
      </c>
      <c r="F333" s="161" t="s">
        <v>155</v>
      </c>
      <c r="G333" s="32" t="s">
        <v>50</v>
      </c>
      <c r="H333" s="32" t="s">
        <v>2583</v>
      </c>
      <c r="I333" s="33" t="s">
        <v>127</v>
      </c>
      <c r="J333" s="43" t="s">
        <v>1756</v>
      </c>
      <c r="K333" s="34"/>
      <c r="L333" s="43"/>
      <c r="M333" s="34"/>
      <c r="N333" s="153" t="s">
        <v>151</v>
      </c>
      <c r="O333" s="136" t="s">
        <v>783</v>
      </c>
      <c r="P333" s="43" t="s">
        <v>1757</v>
      </c>
      <c r="Q333" s="210" t="s">
        <v>2583</v>
      </c>
      <c r="R333" s="37" t="s">
        <v>1136</v>
      </c>
      <c r="S333" s="35" t="s">
        <v>7</v>
      </c>
      <c r="T333" s="8" t="s">
        <v>1165</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1049</v>
      </c>
      <c r="E334" s="61" t="s">
        <v>1573</v>
      </c>
      <c r="F334" s="161" t="s">
        <v>155</v>
      </c>
      <c r="G334" s="32" t="s">
        <v>50</v>
      </c>
      <c r="H334" s="32" t="s">
        <v>3330</v>
      </c>
      <c r="I334" s="33" t="s">
        <v>127</v>
      </c>
      <c r="J334" s="43" t="s">
        <v>1763</v>
      </c>
      <c r="K334" s="34"/>
      <c r="L334" s="43"/>
      <c r="M334" s="34"/>
      <c r="N334" s="153" t="s">
        <v>150</v>
      </c>
      <c r="O334" s="136" t="s">
        <v>783</v>
      </c>
      <c r="P334" s="43" t="s">
        <v>1764</v>
      </c>
      <c r="Q334" s="210" t="s">
        <v>3330</v>
      </c>
      <c r="R334" s="37" t="s">
        <v>1136</v>
      </c>
      <c r="S334" s="35" t="s">
        <v>7</v>
      </c>
      <c r="T334" s="8" t="s">
        <v>1165</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1049</v>
      </c>
      <c r="E335" s="61" t="s">
        <v>1574</v>
      </c>
      <c r="F335" s="161" t="s">
        <v>155</v>
      </c>
      <c r="G335" s="32" t="s">
        <v>50</v>
      </c>
      <c r="H335" s="32" t="s">
        <v>3331</v>
      </c>
      <c r="I335" s="33" t="s">
        <v>127</v>
      </c>
      <c r="J335" s="43" t="s">
        <v>1761</v>
      </c>
      <c r="K335" s="34"/>
      <c r="L335" s="43"/>
      <c r="M335" s="34"/>
      <c r="N335" s="153" t="s">
        <v>150</v>
      </c>
      <c r="O335" s="136" t="s">
        <v>783</v>
      </c>
      <c r="P335" s="43" t="s">
        <v>1762</v>
      </c>
      <c r="Q335" s="210" t="s">
        <v>2584</v>
      </c>
      <c r="R335" s="37" t="s">
        <v>1136</v>
      </c>
      <c r="S335" s="35" t="s">
        <v>7</v>
      </c>
      <c r="T335" s="8" t="s">
        <v>1165</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2257</v>
      </c>
      <c r="E336" s="61" t="s">
        <v>1575</v>
      </c>
      <c r="F336" s="161" t="s">
        <v>22</v>
      </c>
      <c r="G336" s="32" t="s">
        <v>33</v>
      </c>
      <c r="H336" s="32" t="s">
        <v>2585</v>
      </c>
      <c r="I336" s="33" t="s">
        <v>464</v>
      </c>
      <c r="J336" s="43"/>
      <c r="K336" s="34"/>
      <c r="L336" s="43"/>
      <c r="M336" s="34"/>
      <c r="N336" s="153"/>
      <c r="O336" s="136" t="s">
        <v>1264</v>
      </c>
      <c r="P336" s="43"/>
      <c r="Q336" s="210" t="s">
        <v>2585</v>
      </c>
      <c r="R336" s="37" t="s">
        <v>27</v>
      </c>
      <c r="S336" s="35" t="s">
        <v>27</v>
      </c>
      <c r="T336" s="8" t="s">
        <v>1168</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2257</v>
      </c>
      <c r="E337" s="61" t="s">
        <v>1576</v>
      </c>
      <c r="F337" s="161" t="s">
        <v>22</v>
      </c>
      <c r="G337" s="32" t="s">
        <v>33</v>
      </c>
      <c r="H337" s="32" t="s">
        <v>2586</v>
      </c>
      <c r="I337" s="33" t="s">
        <v>1728</v>
      </c>
      <c r="J337" s="43"/>
      <c r="K337" s="34"/>
      <c r="L337" s="43"/>
      <c r="M337" s="34"/>
      <c r="N337" s="153"/>
      <c r="O337" s="136" t="s">
        <v>1264</v>
      </c>
      <c r="P337" s="43"/>
      <c r="Q337" s="210" t="s">
        <v>2586</v>
      </c>
      <c r="R337" s="37" t="s">
        <v>3158</v>
      </c>
      <c r="S337" s="35" t="s">
        <v>181</v>
      </c>
      <c r="T337" s="8" t="s">
        <v>2587</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2257</v>
      </c>
      <c r="E338" s="61" t="s">
        <v>1577</v>
      </c>
      <c r="F338" s="161" t="s">
        <v>22</v>
      </c>
      <c r="G338" s="32" t="s">
        <v>33</v>
      </c>
      <c r="H338" s="32" t="s">
        <v>2588</v>
      </c>
      <c r="I338" s="33" t="s">
        <v>380</v>
      </c>
      <c r="J338" s="43"/>
      <c r="K338" s="34"/>
      <c r="L338" s="43"/>
      <c r="M338" s="34"/>
      <c r="N338" s="153"/>
      <c r="O338" s="136"/>
      <c r="P338" s="43"/>
      <c r="Q338" s="210" t="s">
        <v>2588</v>
      </c>
      <c r="R338" s="222" t="s">
        <v>3202</v>
      </c>
      <c r="S338" s="35" t="s">
        <v>27</v>
      </c>
      <c r="T338" s="8" t="s">
        <v>966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2257</v>
      </c>
      <c r="E339" s="61" t="s">
        <v>1578</v>
      </c>
      <c r="F339" s="161" t="s">
        <v>22</v>
      </c>
      <c r="G339" s="32" t="s">
        <v>33</v>
      </c>
      <c r="H339" s="32" t="s">
        <v>2589</v>
      </c>
      <c r="I339" s="33" t="s">
        <v>1235</v>
      </c>
      <c r="J339" s="43"/>
      <c r="K339" s="34"/>
      <c r="L339" s="43"/>
      <c r="M339" s="34"/>
      <c r="N339" s="153"/>
      <c r="O339" s="136" t="s">
        <v>1264</v>
      </c>
      <c r="P339" s="43"/>
      <c r="Q339" s="210" t="s">
        <v>2590</v>
      </c>
      <c r="R339" s="37" t="s">
        <v>27</v>
      </c>
      <c r="S339" s="35" t="s">
        <v>27</v>
      </c>
      <c r="T339" s="8" t="s">
        <v>1209</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1579</v>
      </c>
      <c r="F340" s="161" t="s">
        <v>51</v>
      </c>
      <c r="G340" s="32" t="s">
        <v>50</v>
      </c>
      <c r="H340" s="32" t="s">
        <v>2591</v>
      </c>
      <c r="I340" s="33" t="s">
        <v>2592</v>
      </c>
      <c r="J340" s="43" t="s">
        <v>963</v>
      </c>
      <c r="K340" s="34">
        <v>5682</v>
      </c>
      <c r="L340" s="43" t="s">
        <v>24</v>
      </c>
      <c r="M340" s="34" t="s">
        <v>4</v>
      </c>
      <c r="N340" s="153" t="s">
        <v>2593</v>
      </c>
      <c r="O340" s="136" t="s">
        <v>252</v>
      </c>
      <c r="P340" s="43" t="s">
        <v>1788</v>
      </c>
      <c r="Q340" s="210" t="s">
        <v>2594</v>
      </c>
      <c r="R340" s="37" t="s">
        <v>3332</v>
      </c>
      <c r="S340" s="35" t="s">
        <v>181</v>
      </c>
      <c r="T340" s="8" t="s">
        <v>966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1580</v>
      </c>
      <c r="F341" s="161" t="s">
        <v>51</v>
      </c>
      <c r="G341" s="32" t="s">
        <v>50</v>
      </c>
      <c r="H341" s="32" t="s">
        <v>2591</v>
      </c>
      <c r="I341" s="33" t="s">
        <v>2592</v>
      </c>
      <c r="J341" s="43" t="s">
        <v>963</v>
      </c>
      <c r="K341" s="34">
        <v>5683</v>
      </c>
      <c r="L341" s="43" t="s">
        <v>62</v>
      </c>
      <c r="M341" s="34" t="s">
        <v>48</v>
      </c>
      <c r="N341" s="153" t="s">
        <v>2394</v>
      </c>
      <c r="O341" s="136" t="s">
        <v>783</v>
      </c>
      <c r="P341" s="43" t="s">
        <v>1788</v>
      </c>
      <c r="Q341" s="210" t="s">
        <v>2594</v>
      </c>
      <c r="R341" s="37" t="s">
        <v>3333</v>
      </c>
      <c r="S341" s="35" t="s">
        <v>181</v>
      </c>
      <c r="T341" s="8" t="s">
        <v>966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787</v>
      </c>
      <c r="E342" s="61" t="s">
        <v>1581</v>
      </c>
      <c r="F342" s="161" t="s">
        <v>995</v>
      </c>
      <c r="G342" s="32" t="s">
        <v>170</v>
      </c>
      <c r="H342" s="32" t="s">
        <v>2595</v>
      </c>
      <c r="I342" s="33" t="s">
        <v>2596</v>
      </c>
      <c r="J342" s="43"/>
      <c r="K342" s="34"/>
      <c r="L342" s="43"/>
      <c r="M342" s="34"/>
      <c r="N342" s="153"/>
      <c r="O342" s="136" t="s">
        <v>783</v>
      </c>
      <c r="P342" s="43" t="s">
        <v>1789</v>
      </c>
      <c r="Q342" s="210" t="s">
        <v>2595</v>
      </c>
      <c r="R342" s="37" t="s">
        <v>66</v>
      </c>
      <c r="S342" s="35" t="s">
        <v>66</v>
      </c>
      <c r="T342" s="8" t="s">
        <v>966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2257</v>
      </c>
      <c r="E343" s="61" t="s">
        <v>1582</v>
      </c>
      <c r="F343" s="161" t="s">
        <v>22</v>
      </c>
      <c r="G343" s="32" t="s">
        <v>111</v>
      </c>
      <c r="H343" s="32" t="s">
        <v>2597</v>
      </c>
      <c r="I343" s="33" t="s">
        <v>1014</v>
      </c>
      <c r="J343" s="43"/>
      <c r="K343" s="34"/>
      <c r="L343" s="43"/>
      <c r="M343" s="34"/>
      <c r="N343" s="153"/>
      <c r="O343" s="136" t="s">
        <v>1264</v>
      </c>
      <c r="P343" s="43"/>
      <c r="Q343" s="210" t="s">
        <v>2597</v>
      </c>
      <c r="R343" s="37" t="s">
        <v>27</v>
      </c>
      <c r="S343" s="35" t="s">
        <v>27</v>
      </c>
      <c r="T343" s="8" t="s">
        <v>1015</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2257</v>
      </c>
      <c r="E344" s="61" t="s">
        <v>1583</v>
      </c>
      <c r="F344" s="161" t="s">
        <v>22</v>
      </c>
      <c r="G344" s="32" t="s">
        <v>33</v>
      </c>
      <c r="H344" s="32" t="s">
        <v>2598</v>
      </c>
      <c r="I344" s="33" t="s">
        <v>323</v>
      </c>
      <c r="J344" s="43"/>
      <c r="K344" s="34"/>
      <c r="L344" s="43"/>
      <c r="M344" s="34"/>
      <c r="N344" s="153"/>
      <c r="O344" s="136" t="s">
        <v>1264</v>
      </c>
      <c r="P344" s="43"/>
      <c r="Q344" s="210" t="s">
        <v>2598</v>
      </c>
      <c r="R344" s="37" t="s">
        <v>27</v>
      </c>
      <c r="S344" s="35" t="s">
        <v>27</v>
      </c>
      <c r="T344" s="8" t="s">
        <v>1129</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2257</v>
      </c>
      <c r="E345" s="61" t="s">
        <v>1584</v>
      </c>
      <c r="F345" s="161" t="s">
        <v>22</v>
      </c>
      <c r="G345" s="32" t="s">
        <v>33</v>
      </c>
      <c r="H345" s="32" t="s">
        <v>2599</v>
      </c>
      <c r="I345" s="33" t="s">
        <v>360</v>
      </c>
      <c r="J345" s="43"/>
      <c r="K345" s="34"/>
      <c r="L345" s="43"/>
      <c r="M345" s="34"/>
      <c r="N345" s="153"/>
      <c r="O345" s="136" t="s">
        <v>1264</v>
      </c>
      <c r="P345" s="43"/>
      <c r="Q345" s="210" t="s">
        <v>2599</v>
      </c>
      <c r="R345" s="37" t="s">
        <v>27</v>
      </c>
      <c r="S345" s="35" t="s">
        <v>27</v>
      </c>
      <c r="T345" s="8" t="s">
        <v>1128</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2257</v>
      </c>
      <c r="E346" s="61" t="s">
        <v>1585</v>
      </c>
      <c r="F346" s="161" t="s">
        <v>22</v>
      </c>
      <c r="G346" s="32" t="s">
        <v>33</v>
      </c>
      <c r="H346" s="32" t="s">
        <v>2600</v>
      </c>
      <c r="I346" s="33" t="s">
        <v>2601</v>
      </c>
      <c r="J346" s="43"/>
      <c r="K346" s="34"/>
      <c r="L346" s="43"/>
      <c r="M346" s="34"/>
      <c r="N346" s="153"/>
      <c r="O346" s="136"/>
      <c r="P346" s="43"/>
      <c r="Q346" s="210" t="s">
        <v>2600</v>
      </c>
      <c r="R346" s="37" t="s">
        <v>27</v>
      </c>
      <c r="S346" s="35" t="s">
        <v>27</v>
      </c>
      <c r="T346" s="8" t="s">
        <v>2602</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2257</v>
      </c>
      <c r="E347" s="61" t="s">
        <v>1586</v>
      </c>
      <c r="F347" s="161" t="s">
        <v>22</v>
      </c>
      <c r="G347" s="32" t="s">
        <v>33</v>
      </c>
      <c r="H347" s="32" t="s">
        <v>2603</v>
      </c>
      <c r="I347" s="33" t="s">
        <v>327</v>
      </c>
      <c r="J347" s="43"/>
      <c r="K347" s="34"/>
      <c r="L347" s="43"/>
      <c r="M347" s="34"/>
      <c r="N347" s="153"/>
      <c r="O347" s="136"/>
      <c r="P347" s="43"/>
      <c r="Q347" s="210" t="s">
        <v>2603</v>
      </c>
      <c r="R347" s="37" t="s">
        <v>27</v>
      </c>
      <c r="S347" s="35" t="s">
        <v>27</v>
      </c>
      <c r="T347" s="8" t="s">
        <v>961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2257</v>
      </c>
      <c r="E348" s="61" t="s">
        <v>1587</v>
      </c>
      <c r="F348" s="161" t="s">
        <v>22</v>
      </c>
      <c r="G348" s="32" t="s">
        <v>33</v>
      </c>
      <c r="H348" s="32" t="s">
        <v>2604</v>
      </c>
      <c r="I348" s="33" t="s">
        <v>2397</v>
      </c>
      <c r="J348" s="43"/>
      <c r="K348" s="34"/>
      <c r="L348" s="43"/>
      <c r="M348" s="34"/>
      <c r="N348" s="153"/>
      <c r="O348" s="136" t="s">
        <v>1264</v>
      </c>
      <c r="P348" s="43"/>
      <c r="Q348" s="210" t="s">
        <v>2604</v>
      </c>
      <c r="R348" s="37" t="s">
        <v>1022</v>
      </c>
      <c r="S348" s="35" t="s">
        <v>1022</v>
      </c>
      <c r="T348" s="8" t="s">
        <v>1206</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2257</v>
      </c>
      <c r="E349" s="61" t="s">
        <v>1588</v>
      </c>
      <c r="F349" s="161" t="s">
        <v>22</v>
      </c>
      <c r="G349" s="32" t="s">
        <v>33</v>
      </c>
      <c r="H349" s="32" t="s">
        <v>2605</v>
      </c>
      <c r="I349" s="33" t="s">
        <v>347</v>
      </c>
      <c r="J349" s="43"/>
      <c r="K349" s="34"/>
      <c r="L349" s="43"/>
      <c r="M349" s="34"/>
      <c r="N349" s="153"/>
      <c r="O349" s="136"/>
      <c r="P349" s="43"/>
      <c r="Q349" s="210" t="s">
        <v>2605</v>
      </c>
      <c r="R349" s="37" t="s">
        <v>27</v>
      </c>
      <c r="S349" s="35" t="s">
        <v>27</v>
      </c>
      <c r="T349" s="8" t="s">
        <v>2606</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1589</v>
      </c>
      <c r="F350" s="161" t="s">
        <v>154</v>
      </c>
      <c r="G350" s="32" t="s">
        <v>50</v>
      </c>
      <c r="H350" s="32" t="s">
        <v>2607</v>
      </c>
      <c r="I350" s="33" t="s">
        <v>127</v>
      </c>
      <c r="J350" s="43"/>
      <c r="K350" s="34"/>
      <c r="L350" s="43"/>
      <c r="M350" s="34"/>
      <c r="N350" s="153"/>
      <c r="O350" s="136" t="s">
        <v>186</v>
      </c>
      <c r="P350" s="43" t="s">
        <v>262</v>
      </c>
      <c r="Q350" s="210" t="s">
        <v>2775</v>
      </c>
      <c r="R350" s="37" t="s">
        <v>3318</v>
      </c>
      <c r="S350" s="35" t="s">
        <v>7</v>
      </c>
      <c r="T350" s="8" t="s">
        <v>1165</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1590</v>
      </c>
      <c r="F351" s="161" t="s">
        <v>154</v>
      </c>
      <c r="G351" s="32" t="s">
        <v>50</v>
      </c>
      <c r="H351" s="32" t="s">
        <v>2608</v>
      </c>
      <c r="I351" s="33" t="s">
        <v>127</v>
      </c>
      <c r="J351" s="43"/>
      <c r="K351" s="34"/>
      <c r="L351" s="43"/>
      <c r="M351" s="34"/>
      <c r="N351" s="153"/>
      <c r="O351" s="136" t="s">
        <v>186</v>
      </c>
      <c r="P351" s="43" t="s">
        <v>262</v>
      </c>
      <c r="Q351" s="210" t="s">
        <v>2776</v>
      </c>
      <c r="R351" s="37" t="s">
        <v>3318</v>
      </c>
      <c r="S351" s="35" t="s">
        <v>7</v>
      </c>
      <c r="T351" s="8" t="s">
        <v>1165</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1591</v>
      </c>
      <c r="F352" s="161" t="s">
        <v>154</v>
      </c>
      <c r="G352" s="32" t="s">
        <v>50</v>
      </c>
      <c r="H352" s="32" t="s">
        <v>2609</v>
      </c>
      <c r="I352" s="33" t="s">
        <v>127</v>
      </c>
      <c r="J352" s="43"/>
      <c r="K352" s="34"/>
      <c r="L352" s="43"/>
      <c r="M352" s="34"/>
      <c r="N352" s="153"/>
      <c r="O352" s="136" t="s">
        <v>186</v>
      </c>
      <c r="P352" s="43" t="s">
        <v>262</v>
      </c>
      <c r="Q352" s="210" t="s">
        <v>2777</v>
      </c>
      <c r="R352" s="37" t="s">
        <v>3318</v>
      </c>
      <c r="S352" s="35" t="s">
        <v>7</v>
      </c>
      <c r="T352" s="8" t="s">
        <v>1165</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1592</v>
      </c>
      <c r="F353" s="161" t="s">
        <v>154</v>
      </c>
      <c r="G353" s="32" t="s">
        <v>50</v>
      </c>
      <c r="H353" s="32" t="s">
        <v>2610</v>
      </c>
      <c r="I353" s="33" t="s">
        <v>127</v>
      </c>
      <c r="J353" s="43"/>
      <c r="K353" s="34"/>
      <c r="L353" s="43"/>
      <c r="M353" s="34"/>
      <c r="N353" s="153"/>
      <c r="O353" s="136" t="s">
        <v>186</v>
      </c>
      <c r="P353" s="43" t="s">
        <v>262</v>
      </c>
      <c r="Q353" s="210" t="s">
        <v>2778</v>
      </c>
      <c r="R353" s="37" t="s">
        <v>3318</v>
      </c>
      <c r="S353" s="35" t="s">
        <v>7</v>
      </c>
      <c r="T353" s="8" t="s">
        <v>1165</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1593</v>
      </c>
      <c r="F354" s="161" t="s">
        <v>154</v>
      </c>
      <c r="G354" s="32" t="s">
        <v>50</v>
      </c>
      <c r="H354" s="32" t="s">
        <v>2611</v>
      </c>
      <c r="I354" s="33" t="s">
        <v>127</v>
      </c>
      <c r="J354" s="43"/>
      <c r="K354" s="34"/>
      <c r="L354" s="43"/>
      <c r="M354" s="34"/>
      <c r="N354" s="153"/>
      <c r="O354" s="136" t="s">
        <v>172</v>
      </c>
      <c r="P354" s="43" t="s">
        <v>180</v>
      </c>
      <c r="Q354" s="210" t="s">
        <v>2779</v>
      </c>
      <c r="R354" s="37" t="s">
        <v>977</v>
      </c>
      <c r="S354" s="35" t="s">
        <v>7</v>
      </c>
      <c r="T354" s="8" t="s">
        <v>1165</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1594</v>
      </c>
      <c r="F355" s="161" t="s">
        <v>154</v>
      </c>
      <c r="G355" s="32" t="s">
        <v>50</v>
      </c>
      <c r="H355" s="32" t="s">
        <v>2612</v>
      </c>
      <c r="I355" s="33" t="s">
        <v>127</v>
      </c>
      <c r="J355" s="43"/>
      <c r="K355" s="34"/>
      <c r="L355" s="43"/>
      <c r="M355" s="34"/>
      <c r="N355" s="153"/>
      <c r="O355" s="136" t="s">
        <v>172</v>
      </c>
      <c r="P355" s="43" t="s">
        <v>180</v>
      </c>
      <c r="Q355" s="210" t="s">
        <v>2780</v>
      </c>
      <c r="R355" s="37" t="s">
        <v>977</v>
      </c>
      <c r="S355" s="35" t="s">
        <v>7</v>
      </c>
      <c r="T355" s="8" t="s">
        <v>1165</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1595</v>
      </c>
      <c r="F356" s="161" t="s">
        <v>154</v>
      </c>
      <c r="G356" s="32" t="s">
        <v>50</v>
      </c>
      <c r="H356" s="32" t="s">
        <v>2613</v>
      </c>
      <c r="I356" s="33" t="s">
        <v>127</v>
      </c>
      <c r="J356" s="43"/>
      <c r="K356" s="34"/>
      <c r="L356" s="43"/>
      <c r="M356" s="34"/>
      <c r="N356" s="153"/>
      <c r="O356" s="136" t="s">
        <v>172</v>
      </c>
      <c r="P356" s="43" t="s">
        <v>180</v>
      </c>
      <c r="Q356" s="210" t="s">
        <v>2781</v>
      </c>
      <c r="R356" s="37" t="s">
        <v>977</v>
      </c>
      <c r="S356" s="35" t="s">
        <v>7</v>
      </c>
      <c r="T356" s="8" t="s">
        <v>1165</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1061</v>
      </c>
      <c r="E357" s="61" t="s">
        <v>1596</v>
      </c>
      <c r="F357" s="161" t="s">
        <v>154</v>
      </c>
      <c r="G357" s="32" t="s">
        <v>50</v>
      </c>
      <c r="H357" s="32" t="s">
        <v>2614</v>
      </c>
      <c r="I357" s="33" t="s">
        <v>127</v>
      </c>
      <c r="J357" s="43"/>
      <c r="K357" s="34"/>
      <c r="L357" s="43"/>
      <c r="M357" s="34"/>
      <c r="N357" s="153"/>
      <c r="O357" s="136" t="s">
        <v>783</v>
      </c>
      <c r="P357" s="43" t="s">
        <v>1258</v>
      </c>
      <c r="Q357" s="210" t="s">
        <v>2782</v>
      </c>
      <c r="R357" s="37" t="s">
        <v>3318</v>
      </c>
      <c r="S357" s="35" t="s">
        <v>7</v>
      </c>
      <c r="T357" s="8" t="s">
        <v>1165</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1061</v>
      </c>
      <c r="E358" s="61" t="s">
        <v>1597</v>
      </c>
      <c r="F358" s="161" t="s">
        <v>154</v>
      </c>
      <c r="G358" s="32" t="s">
        <v>50</v>
      </c>
      <c r="H358" s="32" t="s">
        <v>2615</v>
      </c>
      <c r="I358" s="33" t="s">
        <v>127</v>
      </c>
      <c r="J358" s="43"/>
      <c r="K358" s="34"/>
      <c r="L358" s="43"/>
      <c r="M358" s="34"/>
      <c r="N358" s="153"/>
      <c r="O358" s="136" t="s">
        <v>783</v>
      </c>
      <c r="P358" s="43" t="s">
        <v>1258</v>
      </c>
      <c r="Q358" s="210" t="s">
        <v>2783</v>
      </c>
      <c r="R358" s="37" t="s">
        <v>3318</v>
      </c>
      <c r="S358" s="35" t="s">
        <v>7</v>
      </c>
      <c r="T358" s="8" t="s">
        <v>1165</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1061</v>
      </c>
      <c r="E359" s="61" t="s">
        <v>1598</v>
      </c>
      <c r="F359" s="161" t="s">
        <v>154</v>
      </c>
      <c r="G359" s="32" t="s">
        <v>50</v>
      </c>
      <c r="H359" s="32" t="s">
        <v>2616</v>
      </c>
      <c r="I359" s="33" t="s">
        <v>127</v>
      </c>
      <c r="J359" s="43"/>
      <c r="K359" s="34"/>
      <c r="L359" s="43"/>
      <c r="M359" s="34"/>
      <c r="N359" s="153"/>
      <c r="O359" s="136" t="s">
        <v>783</v>
      </c>
      <c r="P359" s="43" t="s">
        <v>1258</v>
      </c>
      <c r="Q359" s="210" t="s">
        <v>2784</v>
      </c>
      <c r="R359" s="37" t="s">
        <v>3318</v>
      </c>
      <c r="S359" s="35" t="s">
        <v>7</v>
      </c>
      <c r="T359" s="8" t="s">
        <v>1165</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1599</v>
      </c>
      <c r="F360" s="161" t="s">
        <v>154</v>
      </c>
      <c r="G360" s="32" t="s">
        <v>50</v>
      </c>
      <c r="H360" s="32" t="s">
        <v>2617</v>
      </c>
      <c r="I360" s="33" t="s">
        <v>127</v>
      </c>
      <c r="J360" s="43"/>
      <c r="K360" s="34"/>
      <c r="L360" s="43"/>
      <c r="M360" s="34"/>
      <c r="N360" s="153"/>
      <c r="O360" s="136" t="s">
        <v>252</v>
      </c>
      <c r="P360" s="43" t="s">
        <v>799</v>
      </c>
      <c r="Q360" s="210" t="s">
        <v>2785</v>
      </c>
      <c r="R360" s="37" t="s">
        <v>3318</v>
      </c>
      <c r="S360" s="35" t="s">
        <v>7</v>
      </c>
      <c r="T360" s="8" t="s">
        <v>1165</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1600</v>
      </c>
      <c r="F361" s="161" t="s">
        <v>154</v>
      </c>
      <c r="G361" s="32" t="s">
        <v>50</v>
      </c>
      <c r="H361" s="32" t="s">
        <v>2618</v>
      </c>
      <c r="I361" s="33" t="s">
        <v>127</v>
      </c>
      <c r="J361" s="43"/>
      <c r="K361" s="34"/>
      <c r="L361" s="43"/>
      <c r="M361" s="34"/>
      <c r="N361" s="153"/>
      <c r="O361" s="136" t="s">
        <v>252</v>
      </c>
      <c r="P361" s="43" t="s">
        <v>799</v>
      </c>
      <c r="Q361" s="210" t="s">
        <v>2786</v>
      </c>
      <c r="R361" s="37" t="s">
        <v>3318</v>
      </c>
      <c r="S361" s="35" t="s">
        <v>7</v>
      </c>
      <c r="T361" s="8" t="s">
        <v>1165</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1601</v>
      </c>
      <c r="F362" s="161" t="s">
        <v>154</v>
      </c>
      <c r="G362" s="32" t="s">
        <v>50</v>
      </c>
      <c r="H362" s="32" t="s">
        <v>2619</v>
      </c>
      <c r="I362" s="33" t="s">
        <v>127</v>
      </c>
      <c r="J362" s="43"/>
      <c r="K362" s="34"/>
      <c r="L362" s="43"/>
      <c r="M362" s="34"/>
      <c r="N362" s="153"/>
      <c r="O362" s="136" t="s">
        <v>252</v>
      </c>
      <c r="P362" s="43" t="s">
        <v>799</v>
      </c>
      <c r="Q362" s="210" t="s">
        <v>2787</v>
      </c>
      <c r="R362" s="37" t="s">
        <v>3318</v>
      </c>
      <c r="S362" s="35" t="s">
        <v>7</v>
      </c>
      <c r="T362" s="8" t="s">
        <v>1165</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1602</v>
      </c>
      <c r="F363" s="161" t="s">
        <v>154</v>
      </c>
      <c r="G363" s="32" t="s">
        <v>50</v>
      </c>
      <c r="H363" s="32" t="s">
        <v>2620</v>
      </c>
      <c r="I363" s="33" t="s">
        <v>127</v>
      </c>
      <c r="J363" s="43"/>
      <c r="K363" s="34"/>
      <c r="L363" s="43"/>
      <c r="M363" s="34"/>
      <c r="N363" s="153"/>
      <c r="O363" s="136" t="s">
        <v>252</v>
      </c>
      <c r="P363" s="43" t="s">
        <v>1008</v>
      </c>
      <c r="Q363" s="210" t="s">
        <v>3060</v>
      </c>
      <c r="R363" s="37" t="s">
        <v>3318</v>
      </c>
      <c r="S363" s="35" t="s">
        <v>7</v>
      </c>
      <c r="T363" s="8" t="s">
        <v>1165</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1603</v>
      </c>
      <c r="F364" s="161" t="s">
        <v>154</v>
      </c>
      <c r="G364" s="32" t="s">
        <v>50</v>
      </c>
      <c r="H364" s="32" t="s">
        <v>2621</v>
      </c>
      <c r="I364" s="33" t="s">
        <v>127</v>
      </c>
      <c r="J364" s="43"/>
      <c r="K364" s="34"/>
      <c r="L364" s="43"/>
      <c r="M364" s="34"/>
      <c r="N364" s="153"/>
      <c r="O364" s="136" t="s">
        <v>252</v>
      </c>
      <c r="P364" s="43" t="s">
        <v>1008</v>
      </c>
      <c r="Q364" s="210" t="s">
        <v>3061</v>
      </c>
      <c r="R364" s="37" t="s">
        <v>3318</v>
      </c>
      <c r="S364" s="35" t="s">
        <v>7</v>
      </c>
      <c r="T364" s="8" t="s">
        <v>1165</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1604</v>
      </c>
      <c r="F365" s="161" t="s">
        <v>154</v>
      </c>
      <c r="G365" s="32" t="s">
        <v>50</v>
      </c>
      <c r="H365" s="32" t="s">
        <v>1361</v>
      </c>
      <c r="I365" s="33" t="s">
        <v>127</v>
      </c>
      <c r="J365" s="43"/>
      <c r="K365" s="34"/>
      <c r="L365" s="43"/>
      <c r="M365" s="34"/>
      <c r="N365" s="153"/>
      <c r="O365" s="136" t="s">
        <v>965</v>
      </c>
      <c r="P365" s="43" t="s">
        <v>171</v>
      </c>
      <c r="Q365" s="210" t="s">
        <v>2788</v>
      </c>
      <c r="R365" s="37" t="s">
        <v>977</v>
      </c>
      <c r="S365" s="35" t="s">
        <v>7</v>
      </c>
      <c r="T365" s="8" t="s">
        <v>1165</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1061</v>
      </c>
      <c r="E366" s="61" t="s">
        <v>1605</v>
      </c>
      <c r="F366" s="161" t="s">
        <v>154</v>
      </c>
      <c r="G366" s="32" t="s">
        <v>50</v>
      </c>
      <c r="H366" s="32" t="s">
        <v>1362</v>
      </c>
      <c r="I366" s="33" t="s">
        <v>127</v>
      </c>
      <c r="J366" s="43"/>
      <c r="K366" s="34"/>
      <c r="L366" s="43"/>
      <c r="M366" s="34"/>
      <c r="N366" s="153"/>
      <c r="O366" s="136" t="s">
        <v>783</v>
      </c>
      <c r="P366" s="43" t="s">
        <v>1229</v>
      </c>
      <c r="Q366" s="210" t="s">
        <v>2789</v>
      </c>
      <c r="R366" s="37" t="s">
        <v>3318</v>
      </c>
      <c r="S366" s="35" t="s">
        <v>7</v>
      </c>
      <c r="T366" s="8" t="s">
        <v>1165</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1061</v>
      </c>
      <c r="E367" s="61" t="s">
        <v>1606</v>
      </c>
      <c r="F367" s="161" t="s">
        <v>154</v>
      </c>
      <c r="G367" s="32" t="s">
        <v>50</v>
      </c>
      <c r="H367" s="32" t="s">
        <v>1355</v>
      </c>
      <c r="I367" s="33" t="s">
        <v>127</v>
      </c>
      <c r="J367" s="43"/>
      <c r="K367" s="34"/>
      <c r="L367" s="43"/>
      <c r="M367" s="34"/>
      <c r="N367" s="153"/>
      <c r="O367" s="136" t="s">
        <v>783</v>
      </c>
      <c r="P367" s="43" t="s">
        <v>1356</v>
      </c>
      <c r="Q367" s="210" t="s">
        <v>2790</v>
      </c>
      <c r="R367" s="37" t="s">
        <v>3318</v>
      </c>
      <c r="S367" s="35" t="s">
        <v>7</v>
      </c>
      <c r="T367" s="8" t="s">
        <v>1165</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1061</v>
      </c>
      <c r="E368" s="61" t="s">
        <v>1607</v>
      </c>
      <c r="F368" s="161" t="s">
        <v>154</v>
      </c>
      <c r="G368" s="32" t="s">
        <v>50</v>
      </c>
      <c r="H368" s="32" t="s">
        <v>1366</v>
      </c>
      <c r="I368" s="33" t="s">
        <v>127</v>
      </c>
      <c r="J368" s="43"/>
      <c r="K368" s="34"/>
      <c r="L368" s="43"/>
      <c r="M368" s="34"/>
      <c r="N368" s="153"/>
      <c r="O368" s="136" t="s">
        <v>783</v>
      </c>
      <c r="P368" s="43" t="s">
        <v>1367</v>
      </c>
      <c r="Q368" s="210" t="s">
        <v>2791</v>
      </c>
      <c r="R368" s="37" t="s">
        <v>3318</v>
      </c>
      <c r="S368" s="35" t="s">
        <v>7</v>
      </c>
      <c r="T368" s="8" t="s">
        <v>1165</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1608</v>
      </c>
      <c r="F369" s="161" t="s">
        <v>154</v>
      </c>
      <c r="G369" s="32" t="s">
        <v>50</v>
      </c>
      <c r="H369" s="32" t="s">
        <v>1359</v>
      </c>
      <c r="I369" s="33" t="s">
        <v>127</v>
      </c>
      <c r="J369" s="43"/>
      <c r="K369" s="34"/>
      <c r="L369" s="43"/>
      <c r="M369" s="34"/>
      <c r="N369" s="153"/>
      <c r="O369" s="136" t="s">
        <v>252</v>
      </c>
      <c r="P369" s="43" t="s">
        <v>1007</v>
      </c>
      <c r="Q369" s="210" t="s">
        <v>2792</v>
      </c>
      <c r="R369" s="37" t="s">
        <v>3318</v>
      </c>
      <c r="S369" s="35" t="s">
        <v>7</v>
      </c>
      <c r="T369" s="8" t="s">
        <v>1165</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1609</v>
      </c>
      <c r="F370" s="161" t="s">
        <v>154</v>
      </c>
      <c r="G370" s="32" t="s">
        <v>50</v>
      </c>
      <c r="H370" s="32" t="s">
        <v>1360</v>
      </c>
      <c r="I370" s="33" t="s">
        <v>127</v>
      </c>
      <c r="J370" s="43"/>
      <c r="K370" s="34"/>
      <c r="L370" s="43"/>
      <c r="M370" s="34"/>
      <c r="N370" s="153"/>
      <c r="O370" s="136" t="s">
        <v>252</v>
      </c>
      <c r="P370" s="43" t="s">
        <v>893</v>
      </c>
      <c r="Q370" s="210" t="s">
        <v>2793</v>
      </c>
      <c r="R370" s="37" t="s">
        <v>3318</v>
      </c>
      <c r="S370" s="35" t="s">
        <v>7</v>
      </c>
      <c r="T370" s="8" t="s">
        <v>1165</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1610</v>
      </c>
      <c r="F371" s="161" t="s">
        <v>154</v>
      </c>
      <c r="G371" s="32" t="s">
        <v>50</v>
      </c>
      <c r="H371" s="32" t="s">
        <v>1365</v>
      </c>
      <c r="I371" s="33" t="s">
        <v>127</v>
      </c>
      <c r="J371" s="43"/>
      <c r="K371" s="34"/>
      <c r="L371" s="43"/>
      <c r="M371" s="34"/>
      <c r="N371" s="153"/>
      <c r="O371" s="136" t="s">
        <v>252</v>
      </c>
      <c r="P371" s="43" t="s">
        <v>1137</v>
      </c>
      <c r="Q371" s="210" t="s">
        <v>2794</v>
      </c>
      <c r="R371" s="37" t="s">
        <v>3318</v>
      </c>
      <c r="S371" s="35" t="s">
        <v>7</v>
      </c>
      <c r="T371" s="8" t="s">
        <v>1165</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1611</v>
      </c>
      <c r="F372" s="161" t="s">
        <v>154</v>
      </c>
      <c r="G372" s="32" t="s">
        <v>50</v>
      </c>
      <c r="H372" s="32" t="s">
        <v>1368</v>
      </c>
      <c r="I372" s="33" t="s">
        <v>127</v>
      </c>
      <c r="J372" s="43"/>
      <c r="K372" s="34"/>
      <c r="L372" s="43"/>
      <c r="M372" s="34"/>
      <c r="N372" s="153"/>
      <c r="O372" s="136" t="s">
        <v>252</v>
      </c>
      <c r="P372" s="43" t="s">
        <v>802</v>
      </c>
      <c r="Q372" s="210" t="s">
        <v>2795</v>
      </c>
      <c r="R372" s="37" t="s">
        <v>3318</v>
      </c>
      <c r="S372" s="35" t="s">
        <v>7</v>
      </c>
      <c r="T372" s="8" t="s">
        <v>1165</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1061</v>
      </c>
      <c r="E373" s="61" t="s">
        <v>1612</v>
      </c>
      <c r="F373" s="161" t="s">
        <v>154</v>
      </c>
      <c r="G373" s="32" t="s">
        <v>50</v>
      </c>
      <c r="H373" s="32" t="s">
        <v>2622</v>
      </c>
      <c r="I373" s="33" t="s">
        <v>127</v>
      </c>
      <c r="J373" s="43"/>
      <c r="K373" s="34"/>
      <c r="L373" s="43"/>
      <c r="M373" s="34"/>
      <c r="N373" s="153"/>
      <c r="O373" s="136" t="s">
        <v>783</v>
      </c>
      <c r="P373" s="43" t="s">
        <v>2623</v>
      </c>
      <c r="Q373" s="210" t="s">
        <v>2796</v>
      </c>
      <c r="R373" s="37" t="s">
        <v>3318</v>
      </c>
      <c r="S373" s="35" t="s">
        <v>7</v>
      </c>
      <c r="T373" s="8" t="s">
        <v>1165</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1613</v>
      </c>
      <c r="F374" s="161" t="s">
        <v>154</v>
      </c>
      <c r="G374" s="32" t="s">
        <v>50</v>
      </c>
      <c r="H374" s="32" t="s">
        <v>1364</v>
      </c>
      <c r="I374" s="33" t="s">
        <v>127</v>
      </c>
      <c r="J374" s="43"/>
      <c r="K374" s="34"/>
      <c r="L374" s="43"/>
      <c r="M374" s="34"/>
      <c r="N374" s="153"/>
      <c r="O374" s="136" t="s">
        <v>252</v>
      </c>
      <c r="P374" s="43" t="s">
        <v>991</v>
      </c>
      <c r="Q374" s="210" t="s">
        <v>2797</v>
      </c>
      <c r="R374" s="37" t="s">
        <v>3318</v>
      </c>
      <c r="S374" s="35" t="s">
        <v>7</v>
      </c>
      <c r="T374" s="8" t="s">
        <v>1165</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1614</v>
      </c>
      <c r="F375" s="161" t="s">
        <v>154</v>
      </c>
      <c r="G375" s="32" t="s">
        <v>50</v>
      </c>
      <c r="H375" s="32" t="s">
        <v>1358</v>
      </c>
      <c r="I375" s="33" t="s">
        <v>127</v>
      </c>
      <c r="J375" s="43"/>
      <c r="K375" s="34"/>
      <c r="L375" s="43"/>
      <c r="M375" s="34"/>
      <c r="N375" s="153"/>
      <c r="O375" s="136" t="s">
        <v>252</v>
      </c>
      <c r="P375" s="43" t="s">
        <v>895</v>
      </c>
      <c r="Q375" s="210" t="s">
        <v>2798</v>
      </c>
      <c r="R375" s="37" t="s">
        <v>3318</v>
      </c>
      <c r="S375" s="35" t="s">
        <v>7</v>
      </c>
      <c r="T375" s="8" t="s">
        <v>1165</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1615</v>
      </c>
      <c r="F376" s="161" t="s">
        <v>154</v>
      </c>
      <c r="G376" s="32" t="s">
        <v>50</v>
      </c>
      <c r="H376" s="32" t="s">
        <v>1769</v>
      </c>
      <c r="I376" s="33" t="s">
        <v>127</v>
      </c>
      <c r="J376" s="43"/>
      <c r="K376" s="34"/>
      <c r="L376" s="43"/>
      <c r="M376" s="34"/>
      <c r="N376" s="153"/>
      <c r="O376" s="136" t="s">
        <v>252</v>
      </c>
      <c r="P376" s="43" t="s">
        <v>1121</v>
      </c>
      <c r="Q376" s="210" t="s">
        <v>2799</v>
      </c>
      <c r="R376" s="37" t="s">
        <v>3318</v>
      </c>
      <c r="S376" s="35" t="s">
        <v>7</v>
      </c>
      <c r="T376" s="8" t="s">
        <v>1165</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1616</v>
      </c>
      <c r="F377" s="161" t="s">
        <v>154</v>
      </c>
      <c r="G377" s="32" t="s">
        <v>50</v>
      </c>
      <c r="H377" s="32" t="s">
        <v>1369</v>
      </c>
      <c r="I377" s="33" t="s">
        <v>127</v>
      </c>
      <c r="J377" s="43"/>
      <c r="K377" s="34"/>
      <c r="L377" s="43"/>
      <c r="M377" s="34"/>
      <c r="N377" s="153"/>
      <c r="O377" s="136" t="s">
        <v>186</v>
      </c>
      <c r="P377" s="43" t="s">
        <v>797</v>
      </c>
      <c r="Q377" s="210" t="s">
        <v>2800</v>
      </c>
      <c r="R377" s="37" t="s">
        <v>3318</v>
      </c>
      <c r="S377" s="35" t="s">
        <v>7</v>
      </c>
      <c r="T377" s="8" t="s">
        <v>1165</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1617</v>
      </c>
      <c r="F378" s="161" t="s">
        <v>154</v>
      </c>
      <c r="G378" s="32" t="s">
        <v>50</v>
      </c>
      <c r="H378" s="32" t="s">
        <v>1363</v>
      </c>
      <c r="I378" s="33" t="s">
        <v>127</v>
      </c>
      <c r="J378" s="43"/>
      <c r="K378" s="34"/>
      <c r="L378" s="43"/>
      <c r="M378" s="34"/>
      <c r="N378" s="153"/>
      <c r="O378" s="136" t="s">
        <v>252</v>
      </c>
      <c r="P378" s="43" t="s">
        <v>1006</v>
      </c>
      <c r="Q378" s="210" t="s">
        <v>2801</v>
      </c>
      <c r="R378" s="37" t="s">
        <v>3318</v>
      </c>
      <c r="S378" s="35" t="s">
        <v>7</v>
      </c>
      <c r="T378" s="8" t="s">
        <v>1165</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1061</v>
      </c>
      <c r="E379" s="61" t="s">
        <v>1618</v>
      </c>
      <c r="F379" s="161" t="s">
        <v>154</v>
      </c>
      <c r="G379" s="32" t="s">
        <v>50</v>
      </c>
      <c r="H379" s="32" t="s">
        <v>1765</v>
      </c>
      <c r="I379" s="33" t="s">
        <v>127</v>
      </c>
      <c r="J379" s="43"/>
      <c r="K379" s="34"/>
      <c r="L379" s="43"/>
      <c r="M379" s="34"/>
      <c r="N379" s="153"/>
      <c r="O379" s="136" t="s">
        <v>783</v>
      </c>
      <c r="P379" s="43" t="s">
        <v>1766</v>
      </c>
      <c r="Q379" s="210" t="s">
        <v>2802</v>
      </c>
      <c r="R379" s="37" t="s">
        <v>3318</v>
      </c>
      <c r="S379" s="35" t="s">
        <v>7</v>
      </c>
      <c r="T379" s="8" t="s">
        <v>1165</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1061</v>
      </c>
      <c r="E380" s="61" t="s">
        <v>1619</v>
      </c>
      <c r="F380" s="161" t="s">
        <v>154</v>
      </c>
      <c r="G380" s="32" t="s">
        <v>50</v>
      </c>
      <c r="H380" s="32" t="s">
        <v>1767</v>
      </c>
      <c r="I380" s="33" t="s">
        <v>127</v>
      </c>
      <c r="J380" s="43"/>
      <c r="K380" s="34"/>
      <c r="L380" s="43"/>
      <c r="M380" s="34"/>
      <c r="N380" s="153"/>
      <c r="O380" s="136" t="s">
        <v>783</v>
      </c>
      <c r="P380" s="43" t="s">
        <v>1768</v>
      </c>
      <c r="Q380" s="210" t="s">
        <v>2803</v>
      </c>
      <c r="R380" s="37" t="s">
        <v>3318</v>
      </c>
      <c r="S380" s="35" t="s">
        <v>7</v>
      </c>
      <c r="T380" s="8" t="s">
        <v>1165</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1620</v>
      </c>
      <c r="F381" s="161" t="s">
        <v>154</v>
      </c>
      <c r="G381" s="32" t="s">
        <v>50</v>
      </c>
      <c r="H381" s="32" t="s">
        <v>1370</v>
      </c>
      <c r="I381" s="33" t="s">
        <v>127</v>
      </c>
      <c r="J381" s="43"/>
      <c r="K381" s="34"/>
      <c r="L381" s="43"/>
      <c r="M381" s="34"/>
      <c r="N381" s="153"/>
      <c r="O381" s="136" t="s">
        <v>252</v>
      </c>
      <c r="P381" s="43" t="s">
        <v>1230</v>
      </c>
      <c r="Q381" s="210" t="s">
        <v>2804</v>
      </c>
      <c r="R381" s="37" t="s">
        <v>3318</v>
      </c>
      <c r="S381" s="35" t="s">
        <v>7</v>
      </c>
      <c r="T381" s="8" t="s">
        <v>1165</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1621</v>
      </c>
      <c r="F382" s="161" t="s">
        <v>154</v>
      </c>
      <c r="G382" s="32" t="s">
        <v>50</v>
      </c>
      <c r="H382" s="32" t="s">
        <v>2624</v>
      </c>
      <c r="I382" s="33" t="s">
        <v>127</v>
      </c>
      <c r="J382" s="43"/>
      <c r="K382" s="34"/>
      <c r="L382" s="43"/>
      <c r="M382" s="34"/>
      <c r="N382" s="153"/>
      <c r="O382" s="136" t="s">
        <v>252</v>
      </c>
      <c r="P382" s="43" t="s">
        <v>1120</v>
      </c>
      <c r="Q382" s="210" t="s">
        <v>2805</v>
      </c>
      <c r="R382" s="37" t="s">
        <v>3318</v>
      </c>
      <c r="S382" s="35" t="s">
        <v>7</v>
      </c>
      <c r="T382" s="8" t="s">
        <v>1165</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1061</v>
      </c>
      <c r="E383" s="61" t="s">
        <v>1622</v>
      </c>
      <c r="F383" s="161" t="s">
        <v>154</v>
      </c>
      <c r="G383" s="32" t="s">
        <v>50</v>
      </c>
      <c r="H383" s="32" t="s">
        <v>1371</v>
      </c>
      <c r="I383" s="33" t="s">
        <v>127</v>
      </c>
      <c r="J383" s="43"/>
      <c r="K383" s="34"/>
      <c r="L383" s="43"/>
      <c r="M383" s="34"/>
      <c r="N383" s="153"/>
      <c r="O383" s="136" t="s">
        <v>783</v>
      </c>
      <c r="P383" s="43" t="s">
        <v>1009</v>
      </c>
      <c r="Q383" s="210" t="s">
        <v>2806</v>
      </c>
      <c r="R383" s="37" t="s">
        <v>3318</v>
      </c>
      <c r="S383" s="35" t="s">
        <v>7</v>
      </c>
      <c r="T383" s="8" t="s">
        <v>1165</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1061</v>
      </c>
      <c r="E384" s="61" t="s">
        <v>1623</v>
      </c>
      <c r="F384" s="161" t="s">
        <v>154</v>
      </c>
      <c r="G384" s="32" t="s">
        <v>50</v>
      </c>
      <c r="H384" s="32" t="s">
        <v>2625</v>
      </c>
      <c r="I384" s="33" t="s">
        <v>127</v>
      </c>
      <c r="J384" s="43"/>
      <c r="K384" s="34"/>
      <c r="L384" s="43"/>
      <c r="M384" s="34"/>
      <c r="N384" s="153"/>
      <c r="O384" s="136" t="s">
        <v>783</v>
      </c>
      <c r="P384" s="43" t="s">
        <v>2626</v>
      </c>
      <c r="Q384" s="210" t="s">
        <v>2807</v>
      </c>
      <c r="R384" s="37" t="s">
        <v>3318</v>
      </c>
      <c r="S384" s="35" t="s">
        <v>7</v>
      </c>
      <c r="T384" s="8" t="s">
        <v>1165</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1061</v>
      </c>
      <c r="E385" s="61" t="s">
        <v>1624</v>
      </c>
      <c r="F385" s="161" t="s">
        <v>154</v>
      </c>
      <c r="G385" s="32" t="s">
        <v>50</v>
      </c>
      <c r="H385" s="32" t="s">
        <v>2627</v>
      </c>
      <c r="I385" s="33" t="s">
        <v>127</v>
      </c>
      <c r="J385" s="43"/>
      <c r="K385" s="34"/>
      <c r="L385" s="43"/>
      <c r="M385" s="34"/>
      <c r="N385" s="153"/>
      <c r="O385" s="136" t="s">
        <v>783</v>
      </c>
      <c r="P385" s="43" t="s">
        <v>1755</v>
      </c>
      <c r="Q385" s="210" t="s">
        <v>2808</v>
      </c>
      <c r="R385" s="37" t="s">
        <v>3318</v>
      </c>
      <c r="S385" s="35" t="s">
        <v>7</v>
      </c>
      <c r="T385" s="8" t="s">
        <v>1165</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1625</v>
      </c>
      <c r="F386" s="161" t="s">
        <v>154</v>
      </c>
      <c r="G386" s="32" t="s">
        <v>50</v>
      </c>
      <c r="H386" s="32" t="s">
        <v>2628</v>
      </c>
      <c r="I386" s="33" t="s">
        <v>127</v>
      </c>
      <c r="J386" s="43"/>
      <c r="K386" s="34"/>
      <c r="L386" s="43"/>
      <c r="M386" s="34"/>
      <c r="N386" s="153"/>
      <c r="O386" s="136" t="s">
        <v>252</v>
      </c>
      <c r="P386" s="43" t="s">
        <v>894</v>
      </c>
      <c r="Q386" s="210" t="s">
        <v>2809</v>
      </c>
      <c r="R386" s="37" t="s">
        <v>3318</v>
      </c>
      <c r="S386" s="35" t="s">
        <v>7</v>
      </c>
      <c r="T386" s="8" t="s">
        <v>1165</v>
      </c>
      <c r="U386" s="67"/>
      <c r="V386" s="67"/>
      <c r="W386" s="82" t="str">
        <f>VLOOKUP(TRIM(X386),X10:Y142,2,FALSE)</f>
        <v>Puneet</v>
      </c>
      <c r="X386" s="73" t="str">
        <f t="shared" si="11"/>
        <v>18.5</v>
      </c>
      <c r="Y386" s="63"/>
    </row>
    <row r="387" spans="1:25" ht="23.25" customHeight="1" x14ac:dyDescent="0.2">
      <c r="A387" s="197" t="s">
        <v>161</v>
      </c>
      <c r="B387" s="166" t="s">
        <v>2637</v>
      </c>
      <c r="C387" s="31" t="s">
        <v>10</v>
      </c>
      <c r="D387" s="64" t="s">
        <v>2257</v>
      </c>
      <c r="E387" s="61" t="s">
        <v>1626</v>
      </c>
      <c r="F387" s="161" t="s">
        <v>153</v>
      </c>
      <c r="G387" s="32" t="s">
        <v>23</v>
      </c>
      <c r="H387" s="32" t="s">
        <v>2629</v>
      </c>
      <c r="I387" s="33" t="s">
        <v>2367</v>
      </c>
      <c r="J387" s="43"/>
      <c r="K387" s="34"/>
      <c r="L387" s="43"/>
      <c r="M387" s="34"/>
      <c r="N387" s="153"/>
      <c r="O387" s="136" t="s">
        <v>1264</v>
      </c>
      <c r="P387" s="43"/>
      <c r="Q387" s="210" t="s">
        <v>2629</v>
      </c>
      <c r="R387" s="37" t="s">
        <v>1022</v>
      </c>
      <c r="S387" s="35" t="s">
        <v>1022</v>
      </c>
      <c r="T387" s="8" t="s">
        <v>1167</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1627</v>
      </c>
      <c r="F388" s="161" t="s">
        <v>22</v>
      </c>
      <c r="G388" s="32" t="s">
        <v>33</v>
      </c>
      <c r="H388" s="32" t="s">
        <v>2630</v>
      </c>
      <c r="I388" s="33" t="s">
        <v>337</v>
      </c>
      <c r="J388" s="43"/>
      <c r="K388" s="34"/>
      <c r="L388" s="43"/>
      <c r="M388" s="34"/>
      <c r="N388" s="153"/>
      <c r="O388" s="136"/>
      <c r="P388" s="43"/>
      <c r="Q388" s="210" t="s">
        <v>2630</v>
      </c>
      <c r="R388" s="37" t="s">
        <v>27</v>
      </c>
      <c r="S388" s="35" t="s">
        <v>27</v>
      </c>
      <c r="T388" s="8" t="s">
        <v>801</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2256</v>
      </c>
      <c r="E389" s="61" t="s">
        <v>1628</v>
      </c>
      <c r="F389" s="161" t="s">
        <v>160</v>
      </c>
      <c r="G389" s="32" t="s">
        <v>33</v>
      </c>
      <c r="H389" s="32" t="s">
        <v>2631</v>
      </c>
      <c r="I389" s="33" t="s">
        <v>286</v>
      </c>
      <c r="J389" s="43"/>
      <c r="K389" s="34"/>
      <c r="L389" s="43"/>
      <c r="M389" s="34"/>
      <c r="N389" s="153"/>
      <c r="O389" s="136"/>
      <c r="P389" s="43"/>
      <c r="Q389" s="210" t="s">
        <v>2631</v>
      </c>
      <c r="R389" s="37" t="s">
        <v>27</v>
      </c>
      <c r="S389" s="35" t="s">
        <v>27</v>
      </c>
      <c r="T389" s="8" t="s">
        <v>1018</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1629</v>
      </c>
      <c r="F390" s="161" t="s">
        <v>32</v>
      </c>
      <c r="G390" s="32" t="s">
        <v>23</v>
      </c>
      <c r="H390" s="32" t="s">
        <v>2632</v>
      </c>
      <c r="I390" s="33" t="s">
        <v>3116</v>
      </c>
      <c r="J390" s="43"/>
      <c r="K390" s="34"/>
      <c r="L390" s="43"/>
      <c r="M390" s="34"/>
      <c r="N390" s="153"/>
      <c r="O390" s="136"/>
      <c r="P390" s="43"/>
      <c r="Q390" s="210" t="s">
        <v>2632</v>
      </c>
      <c r="R390" s="37" t="s">
        <v>27</v>
      </c>
      <c r="S390" s="35" t="s">
        <v>27</v>
      </c>
      <c r="T390" s="8" t="s">
        <v>919</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1032</v>
      </c>
      <c r="E391" s="61" t="s">
        <v>1630</v>
      </c>
      <c r="F391" s="161" t="s">
        <v>152</v>
      </c>
      <c r="G391" s="32" t="s">
        <v>50</v>
      </c>
      <c r="H391" s="32" t="s">
        <v>2633</v>
      </c>
      <c r="I391" s="33" t="s">
        <v>125</v>
      </c>
      <c r="J391" s="43"/>
      <c r="K391" s="34"/>
      <c r="L391" s="43"/>
      <c r="M391" s="34"/>
      <c r="N391" s="153"/>
      <c r="O391" s="136" t="s">
        <v>783</v>
      </c>
      <c r="P391" s="43"/>
      <c r="Q391" s="210" t="s">
        <v>2633</v>
      </c>
      <c r="R391" s="37" t="s">
        <v>3263</v>
      </c>
      <c r="S391" s="35" t="s">
        <v>181</v>
      </c>
      <c r="T391" s="8" t="s">
        <v>919</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1032</v>
      </c>
      <c r="E392" s="61" t="s">
        <v>1631</v>
      </c>
      <c r="F392" s="161" t="s">
        <v>152</v>
      </c>
      <c r="G392" s="32" t="s">
        <v>50</v>
      </c>
      <c r="H392" s="32" t="s">
        <v>2634</v>
      </c>
      <c r="I392" s="33" t="s">
        <v>125</v>
      </c>
      <c r="J392" s="43"/>
      <c r="K392" s="34"/>
      <c r="L392" s="43"/>
      <c r="M392" s="34"/>
      <c r="N392" s="153"/>
      <c r="O392" s="136" t="s">
        <v>783</v>
      </c>
      <c r="P392" s="43"/>
      <c r="Q392" s="210" t="s">
        <v>2634</v>
      </c>
      <c r="R392" s="37" t="s">
        <v>3264</v>
      </c>
      <c r="S392" s="35" t="s">
        <v>181</v>
      </c>
      <c r="T392" s="8" t="s">
        <v>919</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1032</v>
      </c>
      <c r="E393" s="61" t="s">
        <v>1632</v>
      </c>
      <c r="F393" s="161" t="s">
        <v>152</v>
      </c>
      <c r="G393" s="32" t="s">
        <v>50</v>
      </c>
      <c r="H393" s="32" t="s">
        <v>2635</v>
      </c>
      <c r="I393" s="33" t="s">
        <v>125</v>
      </c>
      <c r="J393" s="43"/>
      <c r="K393" s="34"/>
      <c r="L393" s="43"/>
      <c r="M393" s="34"/>
      <c r="N393" s="153"/>
      <c r="O393" s="136" t="s">
        <v>783</v>
      </c>
      <c r="P393" s="43"/>
      <c r="Q393" s="210" t="s">
        <v>2635</v>
      </c>
      <c r="R393" s="37" t="s">
        <v>3265</v>
      </c>
      <c r="S393" s="35" t="s">
        <v>181</v>
      </c>
      <c r="T393" s="8" t="s">
        <v>919</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2257</v>
      </c>
      <c r="E394" s="61" t="s">
        <v>1633</v>
      </c>
      <c r="F394" s="161" t="s">
        <v>22</v>
      </c>
      <c r="G394" s="32" t="s">
        <v>33</v>
      </c>
      <c r="H394" s="32" t="s">
        <v>2640</v>
      </c>
      <c r="I394" s="33" t="s">
        <v>277</v>
      </c>
      <c r="J394" s="43"/>
      <c r="K394" s="34"/>
      <c r="L394" s="43"/>
      <c r="M394" s="34"/>
      <c r="N394" s="153"/>
      <c r="O394" s="136" t="s">
        <v>1264</v>
      </c>
      <c r="P394" s="43"/>
      <c r="Q394" s="210" t="s">
        <v>2640</v>
      </c>
      <c r="R394" s="37" t="s">
        <v>27</v>
      </c>
      <c r="S394" s="35" t="s">
        <v>27</v>
      </c>
      <c r="T394" s="8" t="s">
        <v>2641</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2257</v>
      </c>
      <c r="E395" s="61" t="s">
        <v>1634</v>
      </c>
      <c r="F395" s="161" t="s">
        <v>22</v>
      </c>
      <c r="G395" s="32" t="s">
        <v>33</v>
      </c>
      <c r="H395" s="32" t="s">
        <v>2642</v>
      </c>
      <c r="I395" s="33" t="s">
        <v>1161</v>
      </c>
      <c r="J395" s="43"/>
      <c r="K395" s="34"/>
      <c r="L395" s="43"/>
      <c r="M395" s="34"/>
      <c r="N395" s="153"/>
      <c r="O395" s="136" t="s">
        <v>1264</v>
      </c>
      <c r="P395" s="43"/>
      <c r="Q395" s="210" t="s">
        <v>2642</v>
      </c>
      <c r="R395" s="37" t="s">
        <v>27</v>
      </c>
      <c r="S395" s="35" t="s">
        <v>27</v>
      </c>
      <c r="T395" s="8" t="s">
        <v>1162</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2257</v>
      </c>
      <c r="E396" s="61" t="s">
        <v>1635</v>
      </c>
      <c r="F396" s="161" t="s">
        <v>22</v>
      </c>
      <c r="G396" s="32" t="s">
        <v>957</v>
      </c>
      <c r="H396" s="32" t="s">
        <v>2643</v>
      </c>
      <c r="I396" s="33" t="s">
        <v>417</v>
      </c>
      <c r="J396" s="43"/>
      <c r="K396" s="34"/>
      <c r="L396" s="43"/>
      <c r="M396" s="34"/>
      <c r="N396" s="153"/>
      <c r="O396" s="136" t="s">
        <v>1264</v>
      </c>
      <c r="P396" s="43"/>
      <c r="Q396" s="210" t="s">
        <v>2643</v>
      </c>
      <c r="R396" s="37" t="s">
        <v>3021</v>
      </c>
      <c r="S396" s="35" t="s">
        <v>181</v>
      </c>
      <c r="T396" s="8" t="s">
        <v>976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2257</v>
      </c>
      <c r="E397" s="61" t="s">
        <v>1636</v>
      </c>
      <c r="F397" s="161" t="s">
        <v>22</v>
      </c>
      <c r="G397" s="32" t="s">
        <v>33</v>
      </c>
      <c r="H397" s="32" t="s">
        <v>2644</v>
      </c>
      <c r="I397" s="33" t="s">
        <v>307</v>
      </c>
      <c r="J397" s="43"/>
      <c r="K397" s="34"/>
      <c r="L397" s="43"/>
      <c r="M397" s="34"/>
      <c r="N397" s="153"/>
      <c r="O397" s="136" t="s">
        <v>1264</v>
      </c>
      <c r="P397" s="43"/>
      <c r="Q397" s="210" t="s">
        <v>2644</v>
      </c>
      <c r="R397" s="37" t="s">
        <v>27</v>
      </c>
      <c r="S397" s="35" t="s">
        <v>27</v>
      </c>
      <c r="T397" s="8" t="s">
        <v>974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2257</v>
      </c>
      <c r="E398" s="61" t="s">
        <v>1637</v>
      </c>
      <c r="F398" s="161" t="s">
        <v>153</v>
      </c>
      <c r="G398" s="32" t="s">
        <v>23</v>
      </c>
      <c r="H398" s="32" t="s">
        <v>2645</v>
      </c>
      <c r="I398" s="33" t="s">
        <v>2646</v>
      </c>
      <c r="J398" s="43"/>
      <c r="K398" s="34"/>
      <c r="L398" s="43"/>
      <c r="M398" s="34"/>
      <c r="N398" s="153"/>
      <c r="O398" s="136" t="s">
        <v>1264</v>
      </c>
      <c r="P398" s="43"/>
      <c r="Q398" s="210" t="s">
        <v>2647</v>
      </c>
      <c r="R398" s="37" t="s">
        <v>1022</v>
      </c>
      <c r="S398" s="35" t="s">
        <v>1022</v>
      </c>
      <c r="T398" s="8" t="s">
        <v>962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2257</v>
      </c>
      <c r="E399" s="61" t="s">
        <v>1638</v>
      </c>
      <c r="F399" s="161" t="s">
        <v>153</v>
      </c>
      <c r="G399" s="32" t="s">
        <v>23</v>
      </c>
      <c r="H399" s="32" t="s">
        <v>2648</v>
      </c>
      <c r="I399" s="33" t="s">
        <v>2646</v>
      </c>
      <c r="J399" s="43"/>
      <c r="K399" s="34"/>
      <c r="L399" s="43"/>
      <c r="M399" s="34"/>
      <c r="N399" s="153"/>
      <c r="O399" s="136" t="s">
        <v>1264</v>
      </c>
      <c r="P399" s="43"/>
      <c r="Q399" s="210" t="s">
        <v>2647</v>
      </c>
      <c r="R399" s="37" t="s">
        <v>1022</v>
      </c>
      <c r="S399" s="35" t="s">
        <v>1022</v>
      </c>
      <c r="T399" s="8" t="s">
        <v>962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2257</v>
      </c>
      <c r="E400" s="61" t="s">
        <v>1639</v>
      </c>
      <c r="F400" s="161" t="s">
        <v>22</v>
      </c>
      <c r="G400" s="32" t="s">
        <v>33</v>
      </c>
      <c r="H400" s="32" t="s">
        <v>2649</v>
      </c>
      <c r="I400" s="33" t="s">
        <v>313</v>
      </c>
      <c r="J400" s="43"/>
      <c r="K400" s="34"/>
      <c r="L400" s="43"/>
      <c r="M400" s="34"/>
      <c r="N400" s="153"/>
      <c r="O400" s="136" t="s">
        <v>1264</v>
      </c>
      <c r="P400" s="43"/>
      <c r="Q400" s="210" t="s">
        <v>2650</v>
      </c>
      <c r="R400" s="37" t="s">
        <v>27</v>
      </c>
      <c r="S400" s="35" t="s">
        <v>27</v>
      </c>
      <c r="T400" s="8" t="s">
        <v>2651</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2257</v>
      </c>
      <c r="E401" s="61" t="s">
        <v>1640</v>
      </c>
      <c r="F401" s="161" t="s">
        <v>22</v>
      </c>
      <c r="G401" s="32" t="s">
        <v>33</v>
      </c>
      <c r="H401" s="32" t="s">
        <v>2551</v>
      </c>
      <c r="I401" s="33" t="s">
        <v>278</v>
      </c>
      <c r="J401" s="43"/>
      <c r="K401" s="34"/>
      <c r="L401" s="43"/>
      <c r="M401" s="34"/>
      <c r="N401" s="153"/>
      <c r="O401" s="136" t="s">
        <v>1264</v>
      </c>
      <c r="P401" s="43"/>
      <c r="Q401" s="210" t="s">
        <v>2552</v>
      </c>
      <c r="R401" s="222" t="s">
        <v>3203</v>
      </c>
      <c r="S401" s="35" t="s">
        <v>27</v>
      </c>
      <c r="T401" s="8" t="s">
        <v>1260</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787</v>
      </c>
      <c r="E402" s="61" t="s">
        <v>1641</v>
      </c>
      <c r="F402" s="161" t="s">
        <v>995</v>
      </c>
      <c r="G402" s="32" t="s">
        <v>170</v>
      </c>
      <c r="H402" s="32" t="s">
        <v>2652</v>
      </c>
      <c r="I402" s="33" t="s">
        <v>1014</v>
      </c>
      <c r="J402" s="43"/>
      <c r="K402" s="34"/>
      <c r="L402" s="43"/>
      <c r="M402" s="34"/>
      <c r="N402" s="153"/>
      <c r="O402" s="136"/>
      <c r="P402" s="43" t="s">
        <v>2653</v>
      </c>
      <c r="Q402" s="210" t="s">
        <v>2652</v>
      </c>
      <c r="R402" s="37" t="s">
        <v>66</v>
      </c>
      <c r="S402" s="35" t="s">
        <v>66</v>
      </c>
      <c r="T402" s="8" t="s">
        <v>2654</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1642</v>
      </c>
      <c r="F403" s="161" t="s">
        <v>32</v>
      </c>
      <c r="G403" s="32" t="s">
        <v>23</v>
      </c>
      <c r="H403" s="32" t="s">
        <v>2655</v>
      </c>
      <c r="I403" s="33" t="s">
        <v>283</v>
      </c>
      <c r="J403" s="43"/>
      <c r="K403" s="34"/>
      <c r="L403" s="43"/>
      <c r="M403" s="34"/>
      <c r="N403" s="153"/>
      <c r="O403" s="136"/>
      <c r="P403" s="43"/>
      <c r="Q403" s="210" t="s">
        <v>2655</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1293</v>
      </c>
      <c r="E404" s="61" t="s">
        <v>1643</v>
      </c>
      <c r="F404" s="161" t="s">
        <v>1003</v>
      </c>
      <c r="G404" s="32" t="s">
        <v>50</v>
      </c>
      <c r="H404" s="32" t="s">
        <v>2656</v>
      </c>
      <c r="I404" s="33" t="s">
        <v>126</v>
      </c>
      <c r="J404" s="43"/>
      <c r="K404" s="34"/>
      <c r="L404" s="43"/>
      <c r="M404" s="34"/>
      <c r="N404" s="153"/>
      <c r="O404" s="136" t="s">
        <v>783</v>
      </c>
      <c r="P404" s="43" t="s">
        <v>1778</v>
      </c>
      <c r="Q404" s="210" t="s">
        <v>2656</v>
      </c>
      <c r="R404" s="37" t="s">
        <v>1266</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1293</v>
      </c>
      <c r="E405" s="61" t="s">
        <v>1644</v>
      </c>
      <c r="F405" s="161" t="s">
        <v>1003</v>
      </c>
      <c r="G405" s="32" t="s">
        <v>50</v>
      </c>
      <c r="H405" s="32" t="s">
        <v>2657</v>
      </c>
      <c r="I405" s="33" t="s">
        <v>126</v>
      </c>
      <c r="J405" s="43"/>
      <c r="K405" s="34"/>
      <c r="L405" s="43"/>
      <c r="M405" s="34"/>
      <c r="N405" s="153"/>
      <c r="O405" s="136" t="s">
        <v>783</v>
      </c>
      <c r="P405" s="43" t="s">
        <v>1773</v>
      </c>
      <c r="Q405" s="210" t="s">
        <v>2657</v>
      </c>
      <c r="R405" s="37" t="s">
        <v>1266</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1293</v>
      </c>
      <c r="E406" s="61" t="s">
        <v>1645</v>
      </c>
      <c r="F406" s="161" t="s">
        <v>1003</v>
      </c>
      <c r="G406" s="32" t="s">
        <v>50</v>
      </c>
      <c r="H406" s="32" t="s">
        <v>2658</v>
      </c>
      <c r="I406" s="33" t="s">
        <v>126</v>
      </c>
      <c r="J406" s="43"/>
      <c r="K406" s="34"/>
      <c r="L406" s="43"/>
      <c r="M406" s="34"/>
      <c r="N406" s="153"/>
      <c r="O406" s="136" t="s">
        <v>783</v>
      </c>
      <c r="P406" s="43" t="s">
        <v>2659</v>
      </c>
      <c r="Q406" s="210" t="s">
        <v>2658</v>
      </c>
      <c r="R406" s="37" t="s">
        <v>1266</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1293</v>
      </c>
      <c r="E407" s="61" t="s">
        <v>1646</v>
      </c>
      <c r="F407" s="161" t="s">
        <v>1003</v>
      </c>
      <c r="G407" s="32" t="s">
        <v>50</v>
      </c>
      <c r="H407" s="32" t="s">
        <v>2660</v>
      </c>
      <c r="I407" s="33" t="s">
        <v>126</v>
      </c>
      <c r="J407" s="43"/>
      <c r="K407" s="34"/>
      <c r="L407" s="43"/>
      <c r="M407" s="34"/>
      <c r="N407" s="153"/>
      <c r="O407" s="136" t="s">
        <v>783</v>
      </c>
      <c r="P407" s="43" t="s">
        <v>2661</v>
      </c>
      <c r="Q407" s="210" t="s">
        <v>2660</v>
      </c>
      <c r="R407" s="37" t="s">
        <v>1266</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1293</v>
      </c>
      <c r="E408" s="61" t="s">
        <v>1647</v>
      </c>
      <c r="F408" s="161" t="s">
        <v>1003</v>
      </c>
      <c r="G408" s="32" t="s">
        <v>50</v>
      </c>
      <c r="H408" s="32" t="s">
        <v>2662</v>
      </c>
      <c r="I408" s="33" t="s">
        <v>126</v>
      </c>
      <c r="J408" s="43"/>
      <c r="K408" s="34"/>
      <c r="L408" s="43"/>
      <c r="M408" s="34"/>
      <c r="N408" s="153"/>
      <c r="O408" s="136" t="s">
        <v>783</v>
      </c>
      <c r="P408" s="43" t="s">
        <v>1772</v>
      </c>
      <c r="Q408" s="210" t="s">
        <v>2662</v>
      </c>
      <c r="R408" s="37" t="s">
        <v>1266</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1380</v>
      </c>
      <c r="C409" s="31" t="s">
        <v>10</v>
      </c>
      <c r="D409" s="64" t="s">
        <v>1040</v>
      </c>
      <c r="E409" s="61" t="s">
        <v>1648</v>
      </c>
      <c r="F409" s="161" t="s">
        <v>156</v>
      </c>
      <c r="G409" s="32" t="s">
        <v>50</v>
      </c>
      <c r="H409" s="32" t="s">
        <v>2663</v>
      </c>
      <c r="I409" s="33" t="s">
        <v>126</v>
      </c>
      <c r="J409" s="43"/>
      <c r="K409" s="34"/>
      <c r="L409" s="43"/>
      <c r="M409" s="34"/>
      <c r="N409" s="153"/>
      <c r="O409" s="136" t="s">
        <v>783</v>
      </c>
      <c r="P409" s="43" t="s">
        <v>1778</v>
      </c>
      <c r="Q409" s="210" t="s">
        <v>2663</v>
      </c>
      <c r="R409" s="37" t="s">
        <v>1020</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3123</v>
      </c>
      <c r="C410" s="31" t="s">
        <v>10</v>
      </c>
      <c r="D410" s="64" t="s">
        <v>1040</v>
      </c>
      <c r="E410" s="61" t="s">
        <v>1649</v>
      </c>
      <c r="F410" s="161" t="s">
        <v>156</v>
      </c>
      <c r="G410" s="32" t="s">
        <v>50</v>
      </c>
      <c r="H410" s="32" t="s">
        <v>2664</v>
      </c>
      <c r="I410" s="33" t="s">
        <v>126</v>
      </c>
      <c r="J410" s="43"/>
      <c r="K410" s="34"/>
      <c r="L410" s="43"/>
      <c r="M410" s="34"/>
      <c r="N410" s="153"/>
      <c r="O410" s="136" t="s">
        <v>783</v>
      </c>
      <c r="P410" s="43" t="s">
        <v>1122</v>
      </c>
      <c r="Q410" s="210" t="s">
        <v>2664</v>
      </c>
      <c r="R410" s="37" t="s">
        <v>1020</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3124</v>
      </c>
      <c r="C411" s="31" t="s">
        <v>10</v>
      </c>
      <c r="D411" s="64" t="s">
        <v>1040</v>
      </c>
      <c r="E411" s="61" t="s">
        <v>1650</v>
      </c>
      <c r="F411" s="161" t="s">
        <v>156</v>
      </c>
      <c r="G411" s="32" t="s">
        <v>50</v>
      </c>
      <c r="H411" s="32" t="s">
        <v>2665</v>
      </c>
      <c r="I411" s="33" t="s">
        <v>126</v>
      </c>
      <c r="J411" s="43"/>
      <c r="K411" s="34"/>
      <c r="L411" s="43"/>
      <c r="M411" s="34"/>
      <c r="N411" s="153"/>
      <c r="O411" s="136" t="s">
        <v>783</v>
      </c>
      <c r="P411" s="43" t="s">
        <v>2666</v>
      </c>
      <c r="Q411" s="210" t="s">
        <v>2665</v>
      </c>
      <c r="R411" s="37" t="s">
        <v>1020</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3125</v>
      </c>
      <c r="C412" s="31" t="s">
        <v>10</v>
      </c>
      <c r="D412" s="64" t="s">
        <v>1040</v>
      </c>
      <c r="E412" s="61" t="s">
        <v>1651</v>
      </c>
      <c r="F412" s="161" t="s">
        <v>156</v>
      </c>
      <c r="G412" s="32" t="s">
        <v>50</v>
      </c>
      <c r="H412" s="32" t="s">
        <v>2667</v>
      </c>
      <c r="I412" s="33" t="s">
        <v>126</v>
      </c>
      <c r="J412" s="43"/>
      <c r="K412" s="34"/>
      <c r="L412" s="43"/>
      <c r="M412" s="34"/>
      <c r="N412" s="153"/>
      <c r="O412" s="136" t="s">
        <v>783</v>
      </c>
      <c r="P412" s="43" t="s">
        <v>1011</v>
      </c>
      <c r="Q412" s="210" t="s">
        <v>2667</v>
      </c>
      <c r="R412" s="37" t="s">
        <v>1020</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1816</v>
      </c>
      <c r="C413" s="31" t="s">
        <v>10</v>
      </c>
      <c r="D413" s="64" t="s">
        <v>1040</v>
      </c>
      <c r="E413" s="61" t="s">
        <v>1652</v>
      </c>
      <c r="F413" s="161" t="s">
        <v>156</v>
      </c>
      <c r="G413" s="32" t="s">
        <v>50</v>
      </c>
      <c r="H413" s="32" t="s">
        <v>2668</v>
      </c>
      <c r="I413" s="33" t="s">
        <v>126</v>
      </c>
      <c r="J413" s="43"/>
      <c r="K413" s="34"/>
      <c r="L413" s="43"/>
      <c r="M413" s="34"/>
      <c r="N413" s="153"/>
      <c r="O413" s="136" t="s">
        <v>783</v>
      </c>
      <c r="P413" s="43" t="s">
        <v>2661</v>
      </c>
      <c r="Q413" s="210" t="s">
        <v>2668</v>
      </c>
      <c r="R413" s="37" t="s">
        <v>1020</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3126</v>
      </c>
      <c r="C414" s="31" t="s">
        <v>10</v>
      </c>
      <c r="D414" s="64" t="s">
        <v>1034</v>
      </c>
      <c r="E414" s="61" t="s">
        <v>1653</v>
      </c>
      <c r="F414" s="161" t="s">
        <v>152</v>
      </c>
      <c r="G414" s="32" t="s">
        <v>50</v>
      </c>
      <c r="H414" s="32" t="s">
        <v>2669</v>
      </c>
      <c r="I414" s="33" t="s">
        <v>126</v>
      </c>
      <c r="J414" s="43"/>
      <c r="K414" s="34"/>
      <c r="L414" s="43"/>
      <c r="M414" s="34"/>
      <c r="N414" s="153"/>
      <c r="O414" s="136" t="s">
        <v>783</v>
      </c>
      <c r="P414" s="43"/>
      <c r="Q414" s="210" t="s">
        <v>2669</v>
      </c>
      <c r="R414" s="37" t="s">
        <v>1019</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1050</v>
      </c>
      <c r="E415" s="61" t="s">
        <v>1654</v>
      </c>
      <c r="F415" s="161" t="s">
        <v>778</v>
      </c>
      <c r="G415" s="32" t="s">
        <v>23</v>
      </c>
      <c r="H415" s="32" t="s">
        <v>2670</v>
      </c>
      <c r="I415" s="33" t="s">
        <v>126</v>
      </c>
      <c r="J415" s="43" t="s">
        <v>2671</v>
      </c>
      <c r="K415" s="34"/>
      <c r="L415" s="43"/>
      <c r="M415" s="34"/>
      <c r="N415" s="153" t="s">
        <v>150</v>
      </c>
      <c r="O415" s="136" t="s">
        <v>783</v>
      </c>
      <c r="P415" s="43" t="s">
        <v>1772</v>
      </c>
      <c r="Q415" s="210" t="s">
        <v>2670</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1050</v>
      </c>
      <c r="E416" s="61" t="s">
        <v>1655</v>
      </c>
      <c r="F416" s="161" t="s">
        <v>778</v>
      </c>
      <c r="G416" s="32" t="s">
        <v>23</v>
      </c>
      <c r="H416" s="32" t="s">
        <v>2672</v>
      </c>
      <c r="I416" s="33" t="s">
        <v>126</v>
      </c>
      <c r="J416" s="43" t="s">
        <v>2673</v>
      </c>
      <c r="K416" s="34"/>
      <c r="L416" s="43"/>
      <c r="M416" s="34"/>
      <c r="N416" s="153" t="s">
        <v>150</v>
      </c>
      <c r="O416" s="136" t="s">
        <v>783</v>
      </c>
      <c r="P416" s="43" t="s">
        <v>2659</v>
      </c>
      <c r="Q416" s="210" t="s">
        <v>2672</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1656</v>
      </c>
      <c r="F417" s="161" t="s">
        <v>155</v>
      </c>
      <c r="G417" s="57" t="s">
        <v>50</v>
      </c>
      <c r="H417" s="57" t="s">
        <v>2674</v>
      </c>
      <c r="I417" s="58" t="s">
        <v>126</v>
      </c>
      <c r="J417" s="59" t="s">
        <v>1770</v>
      </c>
      <c r="K417" s="109"/>
      <c r="L417" s="59"/>
      <c r="M417" s="109"/>
      <c r="N417" s="59" t="s">
        <v>151</v>
      </c>
      <c r="O417" s="137" t="s">
        <v>783</v>
      </c>
      <c r="P417" s="59" t="s">
        <v>1771</v>
      </c>
      <c r="Q417" s="211" t="s">
        <v>1132</v>
      </c>
      <c r="R417" s="53" t="s">
        <v>3159</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1056</v>
      </c>
      <c r="E418" s="61" t="s">
        <v>1657</v>
      </c>
      <c r="F418" s="161" t="s">
        <v>155</v>
      </c>
      <c r="G418" s="32" t="s">
        <v>50</v>
      </c>
      <c r="H418" s="32" t="s">
        <v>2675</v>
      </c>
      <c r="I418" s="33" t="s">
        <v>126</v>
      </c>
      <c r="J418" s="43" t="s">
        <v>1352</v>
      </c>
      <c r="K418" s="34"/>
      <c r="L418" s="43"/>
      <c r="M418" s="34"/>
      <c r="N418" s="153" t="s">
        <v>151</v>
      </c>
      <c r="O418" s="136" t="s">
        <v>783</v>
      </c>
      <c r="P418" s="43" t="s">
        <v>1353</v>
      </c>
      <c r="Q418" s="210" t="s">
        <v>2675</v>
      </c>
      <c r="R418" s="37" t="s">
        <v>1136</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1056</v>
      </c>
      <c r="E419" s="61" t="s">
        <v>1658</v>
      </c>
      <c r="F419" s="161" t="s">
        <v>155</v>
      </c>
      <c r="G419" s="32" t="s">
        <v>50</v>
      </c>
      <c r="H419" s="32" t="s">
        <v>2676</v>
      </c>
      <c r="I419" s="33" t="s">
        <v>126</v>
      </c>
      <c r="J419" s="43" t="s">
        <v>2677</v>
      </c>
      <c r="K419" s="34"/>
      <c r="L419" s="43"/>
      <c r="M419" s="34"/>
      <c r="N419" s="153" t="s">
        <v>150</v>
      </c>
      <c r="O419" s="136" t="s">
        <v>783</v>
      </c>
      <c r="P419" s="43" t="s">
        <v>2678</v>
      </c>
      <c r="Q419" s="210" t="s">
        <v>2676</v>
      </c>
      <c r="R419" s="37" t="s">
        <v>1136</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1056</v>
      </c>
      <c r="E420" s="61" t="s">
        <v>1659</v>
      </c>
      <c r="F420" s="161" t="s">
        <v>155</v>
      </c>
      <c r="G420" s="32" t="s">
        <v>50</v>
      </c>
      <c r="H420" s="32" t="s">
        <v>2679</v>
      </c>
      <c r="I420" s="33" t="s">
        <v>126</v>
      </c>
      <c r="J420" s="43" t="s">
        <v>2680</v>
      </c>
      <c r="K420" s="34"/>
      <c r="L420" s="43"/>
      <c r="M420" s="34"/>
      <c r="N420" s="153" t="s">
        <v>150</v>
      </c>
      <c r="O420" s="136" t="s">
        <v>252</v>
      </c>
      <c r="P420" s="43" t="s">
        <v>2666</v>
      </c>
      <c r="Q420" s="210" t="s">
        <v>2679</v>
      </c>
      <c r="R420" s="37" t="s">
        <v>3410</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1056</v>
      </c>
      <c r="E421" s="61" t="s">
        <v>1660</v>
      </c>
      <c r="F421" s="161" t="s">
        <v>778</v>
      </c>
      <c r="G421" s="32" t="s">
        <v>50</v>
      </c>
      <c r="H421" s="32" t="s">
        <v>2681</v>
      </c>
      <c r="I421" s="33" t="s">
        <v>126</v>
      </c>
      <c r="J421" s="43" t="s">
        <v>2682</v>
      </c>
      <c r="K421" s="34"/>
      <c r="L421" s="43"/>
      <c r="M421" s="34"/>
      <c r="N421" s="153" t="s">
        <v>150</v>
      </c>
      <c r="O421" s="136" t="s">
        <v>783</v>
      </c>
      <c r="P421" s="43" t="s">
        <v>1772</v>
      </c>
      <c r="Q421" s="210" t="s">
        <v>2681</v>
      </c>
      <c r="R421" s="37" t="s">
        <v>1135</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1056</v>
      </c>
      <c r="E422" s="61" t="s">
        <v>1661</v>
      </c>
      <c r="F422" s="161" t="s">
        <v>778</v>
      </c>
      <c r="G422" s="32" t="s">
        <v>50</v>
      </c>
      <c r="H422" s="32" t="s">
        <v>2683</v>
      </c>
      <c r="I422" s="33" t="s">
        <v>126</v>
      </c>
      <c r="J422" s="43" t="s">
        <v>2684</v>
      </c>
      <c r="K422" s="34"/>
      <c r="L422" s="43"/>
      <c r="M422" s="34"/>
      <c r="N422" s="153" t="s">
        <v>150</v>
      </c>
      <c r="O422" s="136" t="s">
        <v>783</v>
      </c>
      <c r="P422" s="43" t="s">
        <v>1774</v>
      </c>
      <c r="Q422" s="210" t="s">
        <v>2683</v>
      </c>
      <c r="R422" s="37" t="s">
        <v>1135</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1662</v>
      </c>
      <c r="F423" s="161" t="s">
        <v>154</v>
      </c>
      <c r="G423" s="32" t="s">
        <v>50</v>
      </c>
      <c r="H423" s="32" t="s">
        <v>969</v>
      </c>
      <c r="I423" s="33" t="s">
        <v>126</v>
      </c>
      <c r="J423" s="43"/>
      <c r="K423" s="34"/>
      <c r="L423" s="43"/>
      <c r="M423" s="34"/>
      <c r="N423" s="153"/>
      <c r="O423" s="136" t="s">
        <v>186</v>
      </c>
      <c r="P423" s="43" t="s">
        <v>256</v>
      </c>
      <c r="Q423" s="210" t="s">
        <v>2810</v>
      </c>
      <c r="R423" s="37" t="s">
        <v>3318</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1663</v>
      </c>
      <c r="F424" s="161" t="s">
        <v>154</v>
      </c>
      <c r="G424" s="32" t="s">
        <v>50</v>
      </c>
      <c r="H424" s="32" t="s">
        <v>1123</v>
      </c>
      <c r="I424" s="33" t="s">
        <v>126</v>
      </c>
      <c r="J424" s="43"/>
      <c r="K424" s="34"/>
      <c r="L424" s="43"/>
      <c r="M424" s="34"/>
      <c r="N424" s="153"/>
      <c r="O424" s="136" t="s">
        <v>252</v>
      </c>
      <c r="P424" s="43" t="s">
        <v>968</v>
      </c>
      <c r="Q424" s="210" t="s">
        <v>3062</v>
      </c>
      <c r="R424" s="37" t="s">
        <v>3318</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1664</v>
      </c>
      <c r="F425" s="161" t="s">
        <v>154</v>
      </c>
      <c r="G425" s="32" t="s">
        <v>50</v>
      </c>
      <c r="H425" s="32" t="s">
        <v>972</v>
      </c>
      <c r="I425" s="33" t="s">
        <v>126</v>
      </c>
      <c r="J425" s="43"/>
      <c r="K425" s="34"/>
      <c r="L425" s="43"/>
      <c r="M425" s="34"/>
      <c r="N425" s="153"/>
      <c r="O425" s="136" t="s">
        <v>252</v>
      </c>
      <c r="P425" s="43" t="s">
        <v>907</v>
      </c>
      <c r="Q425" s="210" t="s">
        <v>2811</v>
      </c>
      <c r="R425" s="37" t="s">
        <v>3318</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1665</v>
      </c>
      <c r="F426" s="161" t="s">
        <v>154</v>
      </c>
      <c r="G426" s="32" t="s">
        <v>50</v>
      </c>
      <c r="H426" s="32" t="s">
        <v>2685</v>
      </c>
      <c r="I426" s="33" t="s">
        <v>126</v>
      </c>
      <c r="J426" s="43" t="s">
        <v>2686</v>
      </c>
      <c r="K426" s="34"/>
      <c r="L426" s="43"/>
      <c r="M426" s="34"/>
      <c r="N426" s="153"/>
      <c r="O426" s="136" t="s">
        <v>252</v>
      </c>
      <c r="P426" s="43" t="s">
        <v>798</v>
      </c>
      <c r="Q426" s="210" t="s">
        <v>2812</v>
      </c>
      <c r="R426" s="37" t="s">
        <v>3318</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1666</v>
      </c>
      <c r="F427" s="161" t="s">
        <v>154</v>
      </c>
      <c r="G427" s="32" t="s">
        <v>50</v>
      </c>
      <c r="H427" s="32" t="s">
        <v>2687</v>
      </c>
      <c r="I427" s="33" t="s">
        <v>126</v>
      </c>
      <c r="J427" s="43"/>
      <c r="K427" s="34"/>
      <c r="L427" s="43"/>
      <c r="M427" s="34"/>
      <c r="N427" s="153"/>
      <c r="O427" s="136" t="s">
        <v>252</v>
      </c>
      <c r="P427" s="43" t="s">
        <v>1244</v>
      </c>
      <c r="Q427" s="210" t="s">
        <v>2813</v>
      </c>
      <c r="R427" s="37" t="s">
        <v>3318</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1667</v>
      </c>
      <c r="F428" s="161" t="s">
        <v>154</v>
      </c>
      <c r="G428" s="32" t="s">
        <v>50</v>
      </c>
      <c r="H428" s="32" t="s">
        <v>1124</v>
      </c>
      <c r="I428" s="33" t="s">
        <v>126</v>
      </c>
      <c r="J428" s="43"/>
      <c r="K428" s="34"/>
      <c r="L428" s="43"/>
      <c r="M428" s="34"/>
      <c r="N428" s="153"/>
      <c r="O428" s="136" t="s">
        <v>252</v>
      </c>
      <c r="P428" s="43" t="s">
        <v>1013</v>
      </c>
      <c r="Q428" s="210" t="s">
        <v>2814</v>
      </c>
      <c r="R428" s="37" t="s">
        <v>3318</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1668</v>
      </c>
      <c r="F429" s="161" t="s">
        <v>154</v>
      </c>
      <c r="G429" s="32" t="s">
        <v>50</v>
      </c>
      <c r="H429" s="32" t="s">
        <v>1125</v>
      </c>
      <c r="I429" s="33" t="s">
        <v>126</v>
      </c>
      <c r="J429" s="43"/>
      <c r="K429" s="34"/>
      <c r="L429" s="43"/>
      <c r="M429" s="34"/>
      <c r="N429" s="153"/>
      <c r="O429" s="136" t="s">
        <v>252</v>
      </c>
      <c r="P429" s="43" t="s">
        <v>939</v>
      </c>
      <c r="Q429" s="210" t="s">
        <v>2815</v>
      </c>
      <c r="R429" s="37" t="s">
        <v>3318</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1669</v>
      </c>
      <c r="F430" s="161" t="s">
        <v>154</v>
      </c>
      <c r="G430" s="32" t="s">
        <v>50</v>
      </c>
      <c r="H430" s="32" t="s">
        <v>1198</v>
      </c>
      <c r="I430" s="33" t="s">
        <v>126</v>
      </c>
      <c r="J430" s="43"/>
      <c r="K430" s="34"/>
      <c r="L430" s="43"/>
      <c r="M430" s="34"/>
      <c r="N430" s="153"/>
      <c r="O430" s="136" t="s">
        <v>252</v>
      </c>
      <c r="P430" s="43" t="s">
        <v>906</v>
      </c>
      <c r="Q430" s="210" t="s">
        <v>2816</v>
      </c>
      <c r="R430" s="37" t="s">
        <v>3318</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1670</v>
      </c>
      <c r="F431" s="161" t="s">
        <v>154</v>
      </c>
      <c r="G431" s="32" t="s">
        <v>50</v>
      </c>
      <c r="H431" s="32" t="s">
        <v>970</v>
      </c>
      <c r="I431" s="33" t="s">
        <v>126</v>
      </c>
      <c r="J431" s="43"/>
      <c r="K431" s="34"/>
      <c r="L431" s="43"/>
      <c r="M431" s="34"/>
      <c r="N431" s="153"/>
      <c r="O431" s="136" t="s">
        <v>252</v>
      </c>
      <c r="P431" s="43" t="s">
        <v>921</v>
      </c>
      <c r="Q431" s="210" t="s">
        <v>2817</v>
      </c>
      <c r="R431" s="37" t="s">
        <v>3318</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1671</v>
      </c>
      <c r="F432" s="161" t="s">
        <v>154</v>
      </c>
      <c r="G432" s="32" t="s">
        <v>50</v>
      </c>
      <c r="H432" s="32" t="s">
        <v>971</v>
      </c>
      <c r="I432" s="33" t="s">
        <v>126</v>
      </c>
      <c r="J432" s="43"/>
      <c r="K432" s="34"/>
      <c r="L432" s="43"/>
      <c r="M432" s="34"/>
      <c r="N432" s="153"/>
      <c r="O432" s="136" t="s">
        <v>252</v>
      </c>
      <c r="P432" s="43" t="s">
        <v>920</v>
      </c>
      <c r="Q432" s="210" t="s">
        <v>2818</v>
      </c>
      <c r="R432" s="37" t="s">
        <v>3318</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1062</v>
      </c>
      <c r="E433" s="61" t="s">
        <v>1672</v>
      </c>
      <c r="F433" s="161" t="s">
        <v>154</v>
      </c>
      <c r="G433" s="32" t="s">
        <v>50</v>
      </c>
      <c r="H433" s="32" t="s">
        <v>2688</v>
      </c>
      <c r="I433" s="33" t="s">
        <v>126</v>
      </c>
      <c r="J433" s="43"/>
      <c r="K433" s="34"/>
      <c r="L433" s="43"/>
      <c r="M433" s="34"/>
      <c r="N433" s="153"/>
      <c r="O433" s="136" t="s">
        <v>783</v>
      </c>
      <c r="P433" s="43" t="s">
        <v>2661</v>
      </c>
      <c r="Q433" s="210" t="s">
        <v>2819</v>
      </c>
      <c r="R433" s="37" t="s">
        <v>3318</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1062</v>
      </c>
      <c r="E434" s="61" t="s">
        <v>1673</v>
      </c>
      <c r="F434" s="161" t="s">
        <v>154</v>
      </c>
      <c r="G434" s="32" t="s">
        <v>50</v>
      </c>
      <c r="H434" s="32" t="s">
        <v>2689</v>
      </c>
      <c r="I434" s="33" t="s">
        <v>126</v>
      </c>
      <c r="J434" s="43"/>
      <c r="K434" s="34"/>
      <c r="L434" s="43"/>
      <c r="M434" s="34"/>
      <c r="N434" s="153"/>
      <c r="O434" s="136" t="s">
        <v>783</v>
      </c>
      <c r="P434" s="43" t="s">
        <v>1774</v>
      </c>
      <c r="Q434" s="210" t="s">
        <v>2820</v>
      </c>
      <c r="R434" s="37" t="s">
        <v>3318</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1062</v>
      </c>
      <c r="E435" s="61" t="s">
        <v>1674</v>
      </c>
      <c r="F435" s="161" t="s">
        <v>154</v>
      </c>
      <c r="G435" s="32" t="s">
        <v>50</v>
      </c>
      <c r="H435" s="32" t="s">
        <v>1195</v>
      </c>
      <c r="I435" s="33" t="s">
        <v>126</v>
      </c>
      <c r="J435" s="43"/>
      <c r="K435" s="34"/>
      <c r="L435" s="43"/>
      <c r="M435" s="34"/>
      <c r="N435" s="153"/>
      <c r="O435" s="136" t="s">
        <v>783</v>
      </c>
      <c r="P435" s="43" t="s">
        <v>1196</v>
      </c>
      <c r="Q435" s="210" t="s">
        <v>2821</v>
      </c>
      <c r="R435" s="37" t="s">
        <v>3318</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1062</v>
      </c>
      <c r="E436" s="61" t="s">
        <v>1675</v>
      </c>
      <c r="F436" s="161" t="s">
        <v>154</v>
      </c>
      <c r="G436" s="32" t="s">
        <v>50</v>
      </c>
      <c r="H436" s="32" t="s">
        <v>1776</v>
      </c>
      <c r="I436" s="33" t="s">
        <v>126</v>
      </c>
      <c r="J436" s="43" t="s">
        <v>1777</v>
      </c>
      <c r="K436" s="34"/>
      <c r="L436" s="43"/>
      <c r="M436" s="34"/>
      <c r="N436" s="153"/>
      <c r="O436" s="136" t="s">
        <v>783</v>
      </c>
      <c r="P436" s="43" t="s">
        <v>1778</v>
      </c>
      <c r="Q436" s="210" t="s">
        <v>2822</v>
      </c>
      <c r="R436" s="37" t="s">
        <v>3318</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1062</v>
      </c>
      <c r="E437" s="61" t="s">
        <v>1676</v>
      </c>
      <c r="F437" s="161" t="s">
        <v>154</v>
      </c>
      <c r="G437" s="32" t="s">
        <v>50</v>
      </c>
      <c r="H437" s="32" t="s">
        <v>2690</v>
      </c>
      <c r="I437" s="33" t="s">
        <v>126</v>
      </c>
      <c r="J437" s="43"/>
      <c r="K437" s="34"/>
      <c r="L437" s="43"/>
      <c r="M437" s="34"/>
      <c r="N437" s="153"/>
      <c r="O437" s="136" t="s">
        <v>783</v>
      </c>
      <c r="P437" s="43" t="s">
        <v>253</v>
      </c>
      <c r="Q437" s="210" t="s">
        <v>2823</v>
      </c>
      <c r="R437" s="37" t="s">
        <v>3318</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1062</v>
      </c>
      <c r="E438" s="61" t="s">
        <v>1677</v>
      </c>
      <c r="F438" s="161" t="s">
        <v>154</v>
      </c>
      <c r="G438" s="32" t="s">
        <v>50</v>
      </c>
      <c r="H438" s="32" t="s">
        <v>1197</v>
      </c>
      <c r="I438" s="33" t="s">
        <v>126</v>
      </c>
      <c r="J438" s="43"/>
      <c r="K438" s="34"/>
      <c r="L438" s="43"/>
      <c r="M438" s="34"/>
      <c r="N438" s="153"/>
      <c r="O438" s="136" t="s">
        <v>783</v>
      </c>
      <c r="P438" s="43" t="s">
        <v>1138</v>
      </c>
      <c r="Q438" s="210" t="s">
        <v>2824</v>
      </c>
      <c r="R438" s="37" t="s">
        <v>3318</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1062</v>
      </c>
      <c r="E439" s="61" t="s">
        <v>1678</v>
      </c>
      <c r="F439" s="161" t="s">
        <v>154</v>
      </c>
      <c r="G439" s="32" t="s">
        <v>50</v>
      </c>
      <c r="H439" s="32" t="s">
        <v>2691</v>
      </c>
      <c r="I439" s="33" t="s">
        <v>126</v>
      </c>
      <c r="J439" s="43"/>
      <c r="K439" s="34"/>
      <c r="L439" s="43"/>
      <c r="M439" s="34"/>
      <c r="N439" s="153"/>
      <c r="O439" s="136" t="s">
        <v>783</v>
      </c>
      <c r="P439" s="43" t="s">
        <v>1775</v>
      </c>
      <c r="Q439" s="210" t="s">
        <v>2825</v>
      </c>
      <c r="R439" s="37" t="s">
        <v>3318</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1062</v>
      </c>
      <c r="E440" s="61" t="s">
        <v>1679</v>
      </c>
      <c r="F440" s="161" t="s">
        <v>154</v>
      </c>
      <c r="G440" s="32" t="s">
        <v>50</v>
      </c>
      <c r="H440" s="32" t="s">
        <v>2692</v>
      </c>
      <c r="I440" s="33" t="s">
        <v>126</v>
      </c>
      <c r="J440" s="43"/>
      <c r="K440" s="34"/>
      <c r="L440" s="43"/>
      <c r="M440" s="34"/>
      <c r="N440" s="153"/>
      <c r="O440" s="136" t="s">
        <v>783</v>
      </c>
      <c r="P440" s="43" t="s">
        <v>1122</v>
      </c>
      <c r="Q440" s="210" t="s">
        <v>2826</v>
      </c>
      <c r="R440" s="37" t="s">
        <v>3318</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1062</v>
      </c>
      <c r="E441" s="61" t="s">
        <v>1680</v>
      </c>
      <c r="F441" s="161" t="s">
        <v>154</v>
      </c>
      <c r="G441" s="32" t="s">
        <v>50</v>
      </c>
      <c r="H441" s="32" t="s">
        <v>2693</v>
      </c>
      <c r="I441" s="33" t="s">
        <v>126</v>
      </c>
      <c r="J441" s="43"/>
      <c r="K441" s="34"/>
      <c r="L441" s="43"/>
      <c r="M441" s="34"/>
      <c r="N441" s="153"/>
      <c r="O441" s="136" t="s">
        <v>783</v>
      </c>
      <c r="P441" s="43" t="s">
        <v>1122</v>
      </c>
      <c r="Q441" s="210" t="s">
        <v>2827</v>
      </c>
      <c r="R441" s="37" t="s">
        <v>3318</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1062</v>
      </c>
      <c r="E442" s="61" t="s">
        <v>1681</v>
      </c>
      <c r="F442" s="161" t="s">
        <v>154</v>
      </c>
      <c r="G442" s="32" t="s">
        <v>50</v>
      </c>
      <c r="H442" s="32" t="s">
        <v>2694</v>
      </c>
      <c r="I442" s="33" t="s">
        <v>126</v>
      </c>
      <c r="J442" s="43"/>
      <c r="K442" s="34"/>
      <c r="L442" s="43"/>
      <c r="M442" s="34"/>
      <c r="N442" s="153"/>
      <c r="O442" s="136" t="s">
        <v>783</v>
      </c>
      <c r="P442" s="43" t="s">
        <v>1011</v>
      </c>
      <c r="Q442" s="210" t="s">
        <v>2828</v>
      </c>
      <c r="R442" s="37" t="s">
        <v>3318</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1062</v>
      </c>
      <c r="E443" s="61" t="s">
        <v>1682</v>
      </c>
      <c r="F443" s="161" t="s">
        <v>154</v>
      </c>
      <c r="G443" s="32" t="s">
        <v>50</v>
      </c>
      <c r="H443" s="32" t="s">
        <v>2695</v>
      </c>
      <c r="I443" s="33" t="s">
        <v>126</v>
      </c>
      <c r="J443" s="43"/>
      <c r="K443" s="34"/>
      <c r="L443" s="43"/>
      <c r="M443" s="34"/>
      <c r="N443" s="153"/>
      <c r="O443" s="136" t="s">
        <v>783</v>
      </c>
      <c r="P443" s="43" t="s">
        <v>2696</v>
      </c>
      <c r="Q443" s="210" t="s">
        <v>2829</v>
      </c>
      <c r="R443" s="37" t="s">
        <v>3318</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1062</v>
      </c>
      <c r="E444" s="61" t="s">
        <v>1683</v>
      </c>
      <c r="F444" s="161" t="s">
        <v>154</v>
      </c>
      <c r="G444" s="32" t="s">
        <v>50</v>
      </c>
      <c r="H444" s="32" t="s">
        <v>2697</v>
      </c>
      <c r="I444" s="33" t="s">
        <v>126</v>
      </c>
      <c r="J444" s="43"/>
      <c r="K444" s="34"/>
      <c r="L444" s="43"/>
      <c r="M444" s="34"/>
      <c r="N444" s="153"/>
      <c r="O444" s="136" t="s">
        <v>783</v>
      </c>
      <c r="P444" s="43" t="s">
        <v>1351</v>
      </c>
      <c r="Q444" s="210" t="s">
        <v>2830</v>
      </c>
      <c r="R444" s="37" t="s">
        <v>3318</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1062</v>
      </c>
      <c r="E445" s="61" t="s">
        <v>1684</v>
      </c>
      <c r="F445" s="161" t="s">
        <v>154</v>
      </c>
      <c r="G445" s="32" t="s">
        <v>50</v>
      </c>
      <c r="H445" s="32" t="s">
        <v>2698</v>
      </c>
      <c r="I445" s="33" t="s">
        <v>126</v>
      </c>
      <c r="J445" s="43"/>
      <c r="K445" s="34"/>
      <c r="L445" s="43"/>
      <c r="M445" s="34"/>
      <c r="N445" s="153"/>
      <c r="O445" s="136" t="s">
        <v>783</v>
      </c>
      <c r="P445" s="43" t="s">
        <v>2699</v>
      </c>
      <c r="Q445" s="210" t="s">
        <v>2831</v>
      </c>
      <c r="R445" s="37" t="s">
        <v>3318</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1062</v>
      </c>
      <c r="E446" s="61" t="s">
        <v>1685</v>
      </c>
      <c r="F446" s="161" t="s">
        <v>154</v>
      </c>
      <c r="G446" s="32" t="s">
        <v>50</v>
      </c>
      <c r="H446" s="32" t="s">
        <v>2700</v>
      </c>
      <c r="I446" s="33" t="s">
        <v>126</v>
      </c>
      <c r="J446" s="43"/>
      <c r="K446" s="34"/>
      <c r="L446" s="43"/>
      <c r="M446" s="34"/>
      <c r="N446" s="153"/>
      <c r="O446" s="136" t="s">
        <v>783</v>
      </c>
      <c r="P446" s="43" t="s">
        <v>2701</v>
      </c>
      <c r="Q446" s="210" t="s">
        <v>2832</v>
      </c>
      <c r="R446" s="37" t="s">
        <v>3318</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1062</v>
      </c>
      <c r="E447" s="61" t="s">
        <v>1686</v>
      </c>
      <c r="F447" s="161" t="s">
        <v>154</v>
      </c>
      <c r="G447" s="32" t="s">
        <v>50</v>
      </c>
      <c r="H447" s="32" t="s">
        <v>1199</v>
      </c>
      <c r="I447" s="33" t="s">
        <v>126</v>
      </c>
      <c r="J447" s="43"/>
      <c r="K447" s="34"/>
      <c r="L447" s="43"/>
      <c r="M447" s="34"/>
      <c r="N447" s="153"/>
      <c r="O447" s="136" t="s">
        <v>783</v>
      </c>
      <c r="P447" s="43" t="s">
        <v>1200</v>
      </c>
      <c r="Q447" s="210" t="s">
        <v>2833</v>
      </c>
      <c r="R447" s="37" t="s">
        <v>3318</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1062</v>
      </c>
      <c r="E448" s="61" t="s">
        <v>1687</v>
      </c>
      <c r="F448" s="161" t="s">
        <v>154</v>
      </c>
      <c r="G448" s="32" t="s">
        <v>50</v>
      </c>
      <c r="H448" s="32" t="s">
        <v>2702</v>
      </c>
      <c r="I448" s="33" t="s">
        <v>126</v>
      </c>
      <c r="J448" s="43"/>
      <c r="K448" s="34"/>
      <c r="L448" s="43"/>
      <c r="M448" s="34"/>
      <c r="N448" s="153"/>
      <c r="O448" s="136" t="s">
        <v>783</v>
      </c>
      <c r="P448" s="43" t="s">
        <v>2703</v>
      </c>
      <c r="Q448" s="210" t="s">
        <v>2834</v>
      </c>
      <c r="R448" s="37" t="s">
        <v>3318</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1062</v>
      </c>
      <c r="E449" s="61" t="s">
        <v>1688</v>
      </c>
      <c r="F449" s="161" t="s">
        <v>154</v>
      </c>
      <c r="G449" s="32" t="s">
        <v>50</v>
      </c>
      <c r="H449" s="32" t="s">
        <v>2704</v>
      </c>
      <c r="I449" s="33" t="s">
        <v>126</v>
      </c>
      <c r="J449" s="43"/>
      <c r="K449" s="34"/>
      <c r="L449" s="43"/>
      <c r="M449" s="34"/>
      <c r="N449" s="153"/>
      <c r="O449" s="136" t="s">
        <v>783</v>
      </c>
      <c r="P449" s="43" t="s">
        <v>2705</v>
      </c>
      <c r="Q449" s="210" t="s">
        <v>2835</v>
      </c>
      <c r="R449" s="37" t="s">
        <v>3318</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1062</v>
      </c>
      <c r="E450" s="61" t="s">
        <v>1689</v>
      </c>
      <c r="F450" s="161" t="s">
        <v>154</v>
      </c>
      <c r="G450" s="32" t="s">
        <v>50</v>
      </c>
      <c r="H450" s="32" t="s">
        <v>2706</v>
      </c>
      <c r="I450" s="33" t="s">
        <v>126</v>
      </c>
      <c r="J450" s="43"/>
      <c r="K450" s="34"/>
      <c r="L450" s="43"/>
      <c r="M450" s="34"/>
      <c r="N450" s="153"/>
      <c r="O450" s="136" t="s">
        <v>783</v>
      </c>
      <c r="P450" s="43" t="s">
        <v>2707</v>
      </c>
      <c r="Q450" s="210" t="s">
        <v>2836</v>
      </c>
      <c r="R450" s="37" t="s">
        <v>3318</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1062</v>
      </c>
      <c r="E451" s="61" t="s">
        <v>1826</v>
      </c>
      <c r="F451" s="161" t="s">
        <v>154</v>
      </c>
      <c r="G451" s="32" t="s">
        <v>50</v>
      </c>
      <c r="H451" s="32" t="s">
        <v>1201</v>
      </c>
      <c r="I451" s="33" t="s">
        <v>126</v>
      </c>
      <c r="J451" s="43"/>
      <c r="K451" s="34"/>
      <c r="L451" s="43"/>
      <c r="M451" s="34"/>
      <c r="N451" s="153"/>
      <c r="O451" s="136" t="s">
        <v>783</v>
      </c>
      <c r="P451" s="43" t="s">
        <v>1150</v>
      </c>
      <c r="Q451" s="210" t="s">
        <v>2837</v>
      </c>
      <c r="R451" s="37" t="s">
        <v>3318</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1062</v>
      </c>
      <c r="E452" s="61" t="s">
        <v>1827</v>
      </c>
      <c r="F452" s="161" t="s">
        <v>154</v>
      </c>
      <c r="G452" s="32" t="s">
        <v>50</v>
      </c>
      <c r="H452" s="32" t="s">
        <v>2708</v>
      </c>
      <c r="I452" s="33" t="s">
        <v>126</v>
      </c>
      <c r="J452" s="43"/>
      <c r="K452" s="34"/>
      <c r="L452" s="43"/>
      <c r="M452" s="34"/>
      <c r="N452" s="153"/>
      <c r="O452" s="136" t="s">
        <v>783</v>
      </c>
      <c r="P452" s="43" t="s">
        <v>1773</v>
      </c>
      <c r="Q452" s="210" t="s">
        <v>2838</v>
      </c>
      <c r="R452" s="37" t="s">
        <v>3318</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1828</v>
      </c>
      <c r="F453" s="161" t="s">
        <v>22</v>
      </c>
      <c r="G453" s="32" t="s">
        <v>33</v>
      </c>
      <c r="H453" s="32" t="s">
        <v>2709</v>
      </c>
      <c r="I453" s="33" t="s">
        <v>282</v>
      </c>
      <c r="J453" s="43"/>
      <c r="K453" s="34"/>
      <c r="L453" s="43"/>
      <c r="M453" s="34"/>
      <c r="N453" s="153"/>
      <c r="O453" s="136"/>
      <c r="P453" s="43"/>
      <c r="Q453" s="210" t="s">
        <v>2710</v>
      </c>
      <c r="R453" s="37" t="s">
        <v>3160</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2251</v>
      </c>
      <c r="E454" s="61" t="s">
        <v>1829</v>
      </c>
      <c r="F454" s="161" t="s">
        <v>160</v>
      </c>
      <c r="G454" s="32" t="s">
        <v>170</v>
      </c>
      <c r="H454" s="32" t="s">
        <v>2711</v>
      </c>
      <c r="I454" s="33" t="s">
        <v>282</v>
      </c>
      <c r="J454" s="43"/>
      <c r="K454" s="34"/>
      <c r="L454" s="43"/>
      <c r="M454" s="34"/>
      <c r="N454" s="153"/>
      <c r="O454" s="136"/>
      <c r="P454" s="43"/>
      <c r="Q454" s="210" t="s">
        <v>2711</v>
      </c>
      <c r="R454" s="37" t="s">
        <v>2712</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1294</v>
      </c>
      <c r="E455" s="61" t="s">
        <v>1830</v>
      </c>
      <c r="F455" s="161" t="s">
        <v>160</v>
      </c>
      <c r="G455" s="32" t="s">
        <v>23</v>
      </c>
      <c r="H455" s="32" t="s">
        <v>2713</v>
      </c>
      <c r="I455" s="33" t="s">
        <v>282</v>
      </c>
      <c r="J455" s="43"/>
      <c r="K455" s="34"/>
      <c r="L455" s="43"/>
      <c r="M455" s="34"/>
      <c r="N455" s="153"/>
      <c r="O455" s="136"/>
      <c r="P455" s="43"/>
      <c r="Q455" s="210" t="s">
        <v>2713</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1294</v>
      </c>
      <c r="E456" s="61" t="s">
        <v>1831</v>
      </c>
      <c r="F456" s="161" t="s">
        <v>160</v>
      </c>
      <c r="G456" s="32" t="s">
        <v>50</v>
      </c>
      <c r="H456" s="32" t="s">
        <v>2714</v>
      </c>
      <c r="I456" s="33" t="s">
        <v>282</v>
      </c>
      <c r="J456" s="43"/>
      <c r="K456" s="34"/>
      <c r="L456" s="43"/>
      <c r="M456" s="34"/>
      <c r="N456" s="153"/>
      <c r="O456" s="136"/>
      <c r="P456" s="43"/>
      <c r="Q456" s="210" t="s">
        <v>2714</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2251</v>
      </c>
      <c r="E457" s="61" t="s">
        <v>1832</v>
      </c>
      <c r="F457" s="161" t="s">
        <v>160</v>
      </c>
      <c r="G457" s="32" t="s">
        <v>170</v>
      </c>
      <c r="H457" s="32" t="s">
        <v>2711</v>
      </c>
      <c r="I457" s="33" t="s">
        <v>282</v>
      </c>
      <c r="J457" s="43"/>
      <c r="K457" s="34"/>
      <c r="L457" s="43"/>
      <c r="M457" s="34"/>
      <c r="N457" s="153"/>
      <c r="O457" s="136"/>
      <c r="P457" s="43"/>
      <c r="Q457" s="210" t="s">
        <v>2711</v>
      </c>
      <c r="R457" s="37" t="s">
        <v>3184</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1293</v>
      </c>
      <c r="E458" s="61" t="s">
        <v>1833</v>
      </c>
      <c r="F458" s="161" t="s">
        <v>1003</v>
      </c>
      <c r="G458" s="32" t="s">
        <v>50</v>
      </c>
      <c r="H458" s="32" t="s">
        <v>2715</v>
      </c>
      <c r="I458" s="33" t="s">
        <v>237</v>
      </c>
      <c r="J458" s="43"/>
      <c r="K458" s="34"/>
      <c r="L458" s="43"/>
      <c r="M458" s="34"/>
      <c r="N458" s="153"/>
      <c r="O458" s="136" t="s">
        <v>783</v>
      </c>
      <c r="P458" s="43" t="s">
        <v>1783</v>
      </c>
      <c r="Q458" s="210" t="s">
        <v>2716</v>
      </c>
      <c r="R458" s="37" t="s">
        <v>3204</v>
      </c>
      <c r="S458" s="35" t="s">
        <v>181</v>
      </c>
      <c r="T458" s="8" t="s">
        <v>2717</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1834</v>
      </c>
      <c r="F459" s="161" t="s">
        <v>154</v>
      </c>
      <c r="G459" s="32" t="s">
        <v>50</v>
      </c>
      <c r="H459" s="32" t="s">
        <v>2718</v>
      </c>
      <c r="I459" s="33" t="s">
        <v>125</v>
      </c>
      <c r="J459" s="43"/>
      <c r="K459" s="34"/>
      <c r="L459" s="43"/>
      <c r="M459" s="34"/>
      <c r="N459" s="153"/>
      <c r="O459" s="136" t="s">
        <v>252</v>
      </c>
      <c r="P459" s="43"/>
      <c r="Q459" s="210" t="s">
        <v>3063</v>
      </c>
      <c r="R459" s="37" t="s">
        <v>3318</v>
      </c>
      <c r="S459" s="35" t="s">
        <v>7</v>
      </c>
      <c r="T459" s="8" t="s">
        <v>919</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1835</v>
      </c>
      <c r="F460" s="161" t="s">
        <v>154</v>
      </c>
      <c r="G460" s="32" t="s">
        <v>50</v>
      </c>
      <c r="H460" s="32" t="s">
        <v>1119</v>
      </c>
      <c r="I460" s="33" t="s">
        <v>125</v>
      </c>
      <c r="J460" s="43"/>
      <c r="K460" s="34"/>
      <c r="L460" s="43"/>
      <c r="M460" s="34"/>
      <c r="N460" s="153"/>
      <c r="O460" s="136" t="s">
        <v>252</v>
      </c>
      <c r="P460" s="43"/>
      <c r="Q460" s="210" t="s">
        <v>3064</v>
      </c>
      <c r="R460" s="37" t="s">
        <v>3318</v>
      </c>
      <c r="S460" s="35" t="s">
        <v>7</v>
      </c>
      <c r="T460" s="8" t="s">
        <v>919</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1836</v>
      </c>
      <c r="F461" s="161" t="s">
        <v>154</v>
      </c>
      <c r="G461" s="32" t="s">
        <v>50</v>
      </c>
      <c r="H461" s="32" t="s">
        <v>1158</v>
      </c>
      <c r="I461" s="33" t="s">
        <v>125</v>
      </c>
      <c r="J461" s="43"/>
      <c r="K461" s="34"/>
      <c r="L461" s="43"/>
      <c r="M461" s="34"/>
      <c r="N461" s="153"/>
      <c r="O461" s="136" t="s">
        <v>252</v>
      </c>
      <c r="P461" s="43"/>
      <c r="Q461" s="210" t="s">
        <v>3065</v>
      </c>
      <c r="R461" s="37" t="s">
        <v>3334</v>
      </c>
      <c r="S461" s="35" t="s">
        <v>182</v>
      </c>
      <c r="T461" s="8" t="s">
        <v>919</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1837</v>
      </c>
      <c r="F462" s="161" t="s">
        <v>154</v>
      </c>
      <c r="G462" s="32" t="s">
        <v>50</v>
      </c>
      <c r="H462" s="32" t="s">
        <v>1159</v>
      </c>
      <c r="I462" s="33" t="s">
        <v>125</v>
      </c>
      <c r="J462" s="43"/>
      <c r="K462" s="34"/>
      <c r="L462" s="43"/>
      <c r="M462" s="34"/>
      <c r="N462" s="153"/>
      <c r="O462" s="136" t="s">
        <v>186</v>
      </c>
      <c r="P462" s="43"/>
      <c r="Q462" s="210" t="s">
        <v>3066</v>
      </c>
      <c r="R462" s="37" t="s">
        <v>3318</v>
      </c>
      <c r="S462" s="35" t="s">
        <v>7</v>
      </c>
      <c r="T462" s="8" t="s">
        <v>919</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1060</v>
      </c>
      <c r="E463" s="61" t="s">
        <v>1838</v>
      </c>
      <c r="F463" s="161" t="s">
        <v>154</v>
      </c>
      <c r="G463" s="32" t="s">
        <v>50</v>
      </c>
      <c r="H463" s="32" t="s">
        <v>2719</v>
      </c>
      <c r="I463" s="33" t="s">
        <v>125</v>
      </c>
      <c r="J463" s="43"/>
      <c r="K463" s="34"/>
      <c r="L463" s="43"/>
      <c r="M463" s="34"/>
      <c r="N463" s="153"/>
      <c r="O463" s="136" t="s">
        <v>783</v>
      </c>
      <c r="P463" s="43"/>
      <c r="Q463" s="210" t="s">
        <v>3067</v>
      </c>
      <c r="R463" s="37" t="s">
        <v>3318</v>
      </c>
      <c r="S463" s="35" t="s">
        <v>7</v>
      </c>
      <c r="T463" s="8" t="s">
        <v>919</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1839</v>
      </c>
      <c r="F464" s="161" t="s">
        <v>154</v>
      </c>
      <c r="G464" s="32" t="s">
        <v>50</v>
      </c>
      <c r="H464" s="32" t="s">
        <v>2720</v>
      </c>
      <c r="I464" s="33" t="s">
        <v>125</v>
      </c>
      <c r="J464" s="43"/>
      <c r="K464" s="34"/>
      <c r="L464" s="43"/>
      <c r="M464" s="34"/>
      <c r="N464" s="153"/>
      <c r="O464" s="136" t="s">
        <v>252</v>
      </c>
      <c r="P464" s="43"/>
      <c r="Q464" s="210" t="s">
        <v>3068</v>
      </c>
      <c r="R464" s="37" t="s">
        <v>3318</v>
      </c>
      <c r="S464" s="35" t="s">
        <v>7</v>
      </c>
      <c r="T464" s="8" t="s">
        <v>919</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1840</v>
      </c>
      <c r="F465" s="161" t="s">
        <v>154</v>
      </c>
      <c r="G465" s="32" t="s">
        <v>50</v>
      </c>
      <c r="H465" s="32" t="s">
        <v>1160</v>
      </c>
      <c r="I465" s="33" t="s">
        <v>125</v>
      </c>
      <c r="J465" s="43"/>
      <c r="K465" s="34"/>
      <c r="L465" s="43"/>
      <c r="M465" s="34"/>
      <c r="N465" s="153"/>
      <c r="O465" s="136" t="s">
        <v>252</v>
      </c>
      <c r="P465" s="43"/>
      <c r="Q465" s="210" t="s">
        <v>3069</v>
      </c>
      <c r="R465" s="37" t="s">
        <v>3318</v>
      </c>
      <c r="S465" s="35" t="s">
        <v>7</v>
      </c>
      <c r="T465" s="8" t="s">
        <v>919</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1841</v>
      </c>
      <c r="F466" s="161" t="s">
        <v>154</v>
      </c>
      <c r="G466" s="32" t="s">
        <v>50</v>
      </c>
      <c r="H466" s="32" t="s">
        <v>2721</v>
      </c>
      <c r="I466" s="33" t="s">
        <v>125</v>
      </c>
      <c r="J466" s="43"/>
      <c r="K466" s="34"/>
      <c r="L466" s="43"/>
      <c r="M466" s="34"/>
      <c r="N466" s="153"/>
      <c r="O466" s="136" t="s">
        <v>252</v>
      </c>
      <c r="P466" s="43"/>
      <c r="Q466" s="210" t="s">
        <v>3070</v>
      </c>
      <c r="R466" s="37" t="s">
        <v>3318</v>
      </c>
      <c r="S466" s="35" t="s">
        <v>7</v>
      </c>
      <c r="T466" s="8" t="s">
        <v>919</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1842</v>
      </c>
      <c r="F467" s="161" t="s">
        <v>154</v>
      </c>
      <c r="G467" s="32" t="s">
        <v>50</v>
      </c>
      <c r="H467" s="32" t="s">
        <v>2722</v>
      </c>
      <c r="I467" s="33" t="s">
        <v>125</v>
      </c>
      <c r="J467" s="43"/>
      <c r="K467" s="34"/>
      <c r="L467" s="43"/>
      <c r="M467" s="34"/>
      <c r="N467" s="153"/>
      <c r="O467" s="136" t="s">
        <v>252</v>
      </c>
      <c r="P467" s="43"/>
      <c r="Q467" s="210" t="s">
        <v>3071</v>
      </c>
      <c r="R467" s="37" t="s">
        <v>3318</v>
      </c>
      <c r="S467" s="35" t="s">
        <v>7</v>
      </c>
      <c r="T467" s="8" t="s">
        <v>919</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1843</v>
      </c>
      <c r="F468" s="161" t="s">
        <v>154</v>
      </c>
      <c r="G468" s="32" t="s">
        <v>50</v>
      </c>
      <c r="H468" s="32" t="s">
        <v>2723</v>
      </c>
      <c r="I468" s="33" t="s">
        <v>125</v>
      </c>
      <c r="J468" s="43"/>
      <c r="K468" s="34"/>
      <c r="L468" s="43"/>
      <c r="M468" s="34"/>
      <c r="N468" s="153"/>
      <c r="O468" s="136" t="s">
        <v>252</v>
      </c>
      <c r="P468" s="43"/>
      <c r="Q468" s="210" t="s">
        <v>3072</v>
      </c>
      <c r="R468" s="37" t="s">
        <v>3318</v>
      </c>
      <c r="S468" s="35" t="s">
        <v>7</v>
      </c>
      <c r="T468" s="8" t="s">
        <v>919</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1844</v>
      </c>
      <c r="F469" s="161" t="s">
        <v>154</v>
      </c>
      <c r="G469" s="32" t="s">
        <v>50</v>
      </c>
      <c r="H469" s="32" t="s">
        <v>1222</v>
      </c>
      <c r="I469" s="33" t="s">
        <v>125</v>
      </c>
      <c r="J469" s="43"/>
      <c r="K469" s="34"/>
      <c r="L469" s="43"/>
      <c r="M469" s="34"/>
      <c r="N469" s="153"/>
      <c r="O469" s="136" t="s">
        <v>252</v>
      </c>
      <c r="P469" s="43"/>
      <c r="Q469" s="210" t="s">
        <v>3073</v>
      </c>
      <c r="R469" s="37" t="s">
        <v>3318</v>
      </c>
      <c r="S469" s="35" t="s">
        <v>7</v>
      </c>
      <c r="T469" s="8" t="s">
        <v>919</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1845</v>
      </c>
      <c r="F470" s="161" t="s">
        <v>154</v>
      </c>
      <c r="G470" s="32" t="s">
        <v>50</v>
      </c>
      <c r="H470" s="32" t="s">
        <v>2724</v>
      </c>
      <c r="I470" s="33" t="s">
        <v>125</v>
      </c>
      <c r="J470" s="43"/>
      <c r="K470" s="34"/>
      <c r="L470" s="43"/>
      <c r="M470" s="34"/>
      <c r="N470" s="153"/>
      <c r="O470" s="136" t="s">
        <v>252</v>
      </c>
      <c r="P470" s="43"/>
      <c r="Q470" s="210" t="s">
        <v>3074</v>
      </c>
      <c r="R470" s="37" t="s">
        <v>3318</v>
      </c>
      <c r="S470" s="35" t="s">
        <v>7</v>
      </c>
      <c r="T470" s="8" t="s">
        <v>919</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1054</v>
      </c>
      <c r="E471" s="61" t="s">
        <v>1846</v>
      </c>
      <c r="F471" s="161" t="s">
        <v>155</v>
      </c>
      <c r="G471" s="32" t="s">
        <v>23</v>
      </c>
      <c r="H471" s="32" t="s">
        <v>2725</v>
      </c>
      <c r="I471" s="33" t="s">
        <v>125</v>
      </c>
      <c r="J471" s="43" t="s">
        <v>2726</v>
      </c>
      <c r="K471" s="34"/>
      <c r="L471" s="43"/>
      <c r="M471" s="34"/>
      <c r="N471" s="153" t="s">
        <v>150</v>
      </c>
      <c r="O471" s="136" t="s">
        <v>783</v>
      </c>
      <c r="P471" s="43" t="s">
        <v>2727</v>
      </c>
      <c r="Q471" s="210" t="s">
        <v>2725</v>
      </c>
      <c r="R471" s="37" t="s">
        <v>27</v>
      </c>
      <c r="S471" s="35" t="s">
        <v>27</v>
      </c>
      <c r="T471" s="8" t="s">
        <v>919</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1054</v>
      </c>
      <c r="E472" s="61" t="s">
        <v>1847</v>
      </c>
      <c r="F472" s="161" t="s">
        <v>155</v>
      </c>
      <c r="G472" s="32" t="s">
        <v>23</v>
      </c>
      <c r="H472" s="32" t="s">
        <v>2728</v>
      </c>
      <c r="I472" s="33" t="s">
        <v>125</v>
      </c>
      <c r="J472" s="43" t="s">
        <v>2729</v>
      </c>
      <c r="K472" s="34"/>
      <c r="L472" s="43"/>
      <c r="M472" s="34"/>
      <c r="N472" s="153" t="s">
        <v>150</v>
      </c>
      <c r="O472" s="136" t="s">
        <v>783</v>
      </c>
      <c r="P472" s="43" t="s">
        <v>2730</v>
      </c>
      <c r="Q472" s="210" t="s">
        <v>2728</v>
      </c>
      <c r="R472" s="37" t="s">
        <v>27</v>
      </c>
      <c r="S472" s="35" t="s">
        <v>27</v>
      </c>
      <c r="T472" s="8" t="s">
        <v>919</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1054</v>
      </c>
      <c r="E473" s="61" t="s">
        <v>1848</v>
      </c>
      <c r="F473" s="161" t="s">
        <v>155</v>
      </c>
      <c r="G473" s="32" t="s">
        <v>50</v>
      </c>
      <c r="H473" s="32" t="s">
        <v>2731</v>
      </c>
      <c r="I473" s="33" t="s">
        <v>125</v>
      </c>
      <c r="J473" s="43" t="s">
        <v>1347</v>
      </c>
      <c r="K473" s="34"/>
      <c r="L473" s="43"/>
      <c r="M473" s="34"/>
      <c r="N473" s="153" t="s">
        <v>151</v>
      </c>
      <c r="O473" s="136" t="s">
        <v>783</v>
      </c>
      <c r="P473" s="43" t="s">
        <v>1348</v>
      </c>
      <c r="Q473" s="210" t="s">
        <v>2731</v>
      </c>
      <c r="R473" s="37" t="s">
        <v>1136</v>
      </c>
      <c r="S473" s="35" t="s">
        <v>7</v>
      </c>
      <c r="T473" s="8" t="s">
        <v>919</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1054</v>
      </c>
      <c r="E474" s="61" t="s">
        <v>1849</v>
      </c>
      <c r="F474" s="161" t="s">
        <v>155</v>
      </c>
      <c r="G474" s="32" t="s">
        <v>23</v>
      </c>
      <c r="H474" s="32" t="s">
        <v>2844</v>
      </c>
      <c r="I474" s="33" t="s">
        <v>125</v>
      </c>
      <c r="J474" s="43" t="s">
        <v>2845</v>
      </c>
      <c r="K474" s="34"/>
      <c r="L474" s="43"/>
      <c r="M474" s="34"/>
      <c r="N474" s="153" t="s">
        <v>150</v>
      </c>
      <c r="O474" s="136" t="s">
        <v>252</v>
      </c>
      <c r="P474" s="43" t="s">
        <v>2846</v>
      </c>
      <c r="Q474" s="210" t="s">
        <v>2844</v>
      </c>
      <c r="R474" s="37" t="s">
        <v>27</v>
      </c>
      <c r="S474" s="35" t="s">
        <v>27</v>
      </c>
      <c r="T474" s="8" t="s">
        <v>919</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1054</v>
      </c>
      <c r="E475" s="61" t="s">
        <v>1850</v>
      </c>
      <c r="F475" s="161" t="s">
        <v>778</v>
      </c>
      <c r="G475" s="32" t="s">
        <v>23</v>
      </c>
      <c r="H475" s="32" t="s">
        <v>2847</v>
      </c>
      <c r="I475" s="33" t="s">
        <v>125</v>
      </c>
      <c r="J475" s="43" t="s">
        <v>2848</v>
      </c>
      <c r="K475" s="34"/>
      <c r="L475" s="43"/>
      <c r="M475" s="34"/>
      <c r="N475" s="153" t="s">
        <v>150</v>
      </c>
      <c r="O475" s="136" t="s">
        <v>783</v>
      </c>
      <c r="P475" s="43" t="s">
        <v>2849</v>
      </c>
      <c r="Q475" s="210" t="s">
        <v>2847</v>
      </c>
      <c r="R475" s="37" t="s">
        <v>27</v>
      </c>
      <c r="S475" s="35" t="s">
        <v>27</v>
      </c>
      <c r="T475" s="8" t="s">
        <v>919</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1054</v>
      </c>
      <c r="E476" s="61" t="s">
        <v>1851</v>
      </c>
      <c r="F476" s="161" t="s">
        <v>155</v>
      </c>
      <c r="G476" s="32" t="s">
        <v>50</v>
      </c>
      <c r="H476" s="32" t="s">
        <v>2850</v>
      </c>
      <c r="I476" s="33" t="s">
        <v>125</v>
      </c>
      <c r="J476" s="43" t="s">
        <v>1785</v>
      </c>
      <c r="K476" s="34"/>
      <c r="L476" s="43"/>
      <c r="M476" s="34"/>
      <c r="N476" s="153" t="s">
        <v>151</v>
      </c>
      <c r="O476" s="136" t="s">
        <v>783</v>
      </c>
      <c r="P476" s="43" t="s">
        <v>1786</v>
      </c>
      <c r="Q476" s="210" t="s">
        <v>2850</v>
      </c>
      <c r="R476" s="37" t="s">
        <v>1136</v>
      </c>
      <c r="S476" s="35" t="s">
        <v>7</v>
      </c>
      <c r="T476" s="8" t="s">
        <v>919</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2255</v>
      </c>
      <c r="E477" s="61" t="s">
        <v>1852</v>
      </c>
      <c r="F477" s="161" t="s">
        <v>32</v>
      </c>
      <c r="G477" s="32" t="s">
        <v>23</v>
      </c>
      <c r="H477" s="32" t="s">
        <v>2851</v>
      </c>
      <c r="I477" s="33" t="s">
        <v>1133</v>
      </c>
      <c r="J477" s="43"/>
      <c r="K477" s="34"/>
      <c r="L477" s="43"/>
      <c r="M477" s="34"/>
      <c r="N477" s="153"/>
      <c r="O477" s="136" t="s">
        <v>1264</v>
      </c>
      <c r="P477" s="43"/>
      <c r="Q477" s="210" t="s">
        <v>2851</v>
      </c>
      <c r="R477" s="222" t="s">
        <v>3050</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1853</v>
      </c>
      <c r="F478" s="161" t="s">
        <v>32</v>
      </c>
      <c r="G478" s="32" t="s">
        <v>23</v>
      </c>
      <c r="H478" s="32" t="s">
        <v>2852</v>
      </c>
      <c r="I478" s="33" t="s">
        <v>1133</v>
      </c>
      <c r="J478" s="43"/>
      <c r="K478" s="34"/>
      <c r="L478" s="43"/>
      <c r="M478" s="34"/>
      <c r="N478" s="153"/>
      <c r="O478" s="136"/>
      <c r="P478" s="43"/>
      <c r="Q478" s="210" t="s">
        <v>2852</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1854</v>
      </c>
      <c r="F479" s="161" t="s">
        <v>154</v>
      </c>
      <c r="G479" s="32" t="s">
        <v>50</v>
      </c>
      <c r="H479" s="32" t="s">
        <v>2853</v>
      </c>
      <c r="I479" s="33" t="s">
        <v>124</v>
      </c>
      <c r="J479" s="43"/>
      <c r="K479" s="34"/>
      <c r="L479" s="43"/>
      <c r="M479" s="34"/>
      <c r="N479" s="153"/>
      <c r="O479" s="136"/>
      <c r="P479" s="43"/>
      <c r="Q479" s="210" t="s">
        <v>3075</v>
      </c>
      <c r="R479" s="37" t="s">
        <v>3318</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1855</v>
      </c>
      <c r="F480" s="161" t="s">
        <v>154</v>
      </c>
      <c r="G480" s="32" t="s">
        <v>50</v>
      </c>
      <c r="H480" s="32" t="s">
        <v>2854</v>
      </c>
      <c r="I480" s="33" t="s">
        <v>124</v>
      </c>
      <c r="J480" s="43"/>
      <c r="K480" s="34"/>
      <c r="L480" s="43"/>
      <c r="M480" s="34"/>
      <c r="N480" s="153"/>
      <c r="O480" s="136"/>
      <c r="P480" s="43"/>
      <c r="Q480" s="210" t="s">
        <v>3076</v>
      </c>
      <c r="R480" s="37" t="s">
        <v>3318</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1057</v>
      </c>
      <c r="E481" s="61" t="s">
        <v>1856</v>
      </c>
      <c r="F481" s="161" t="s">
        <v>154</v>
      </c>
      <c r="G481" s="32" t="s">
        <v>50</v>
      </c>
      <c r="H481" s="32" t="s">
        <v>2855</v>
      </c>
      <c r="I481" s="33" t="s">
        <v>124</v>
      </c>
      <c r="J481" s="43"/>
      <c r="K481" s="34"/>
      <c r="L481" s="43"/>
      <c r="M481" s="34"/>
      <c r="N481" s="153"/>
      <c r="O481" s="136"/>
      <c r="P481" s="43"/>
      <c r="Q481" s="210" t="s">
        <v>3077</v>
      </c>
      <c r="R481" s="37" t="s">
        <v>3318</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1857</v>
      </c>
      <c r="F482" s="161" t="s">
        <v>154</v>
      </c>
      <c r="G482" s="57" t="s">
        <v>50</v>
      </c>
      <c r="H482" s="57" t="s">
        <v>2856</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1057</v>
      </c>
      <c r="E483" s="61" t="s">
        <v>1858</v>
      </c>
      <c r="F483" s="161" t="s">
        <v>154</v>
      </c>
      <c r="G483" s="32" t="s">
        <v>50</v>
      </c>
      <c r="H483" s="32" t="s">
        <v>2857</v>
      </c>
      <c r="I483" s="33" t="s">
        <v>124</v>
      </c>
      <c r="J483" s="43"/>
      <c r="K483" s="34"/>
      <c r="L483" s="43"/>
      <c r="M483" s="34"/>
      <c r="N483" s="153"/>
      <c r="O483" s="136" t="s">
        <v>1264</v>
      </c>
      <c r="P483" s="43"/>
      <c r="Q483" s="210" t="s">
        <v>3078</v>
      </c>
      <c r="R483" s="37" t="s">
        <v>3318</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1057</v>
      </c>
      <c r="E484" s="61" t="s">
        <v>1859</v>
      </c>
      <c r="F484" s="161" t="s">
        <v>154</v>
      </c>
      <c r="G484" s="32" t="s">
        <v>50</v>
      </c>
      <c r="H484" s="32" t="s">
        <v>2858</v>
      </c>
      <c r="I484" s="33" t="s">
        <v>124</v>
      </c>
      <c r="J484" s="43"/>
      <c r="K484" s="34"/>
      <c r="L484" s="43"/>
      <c r="M484" s="34"/>
      <c r="N484" s="153"/>
      <c r="O484" s="136" t="s">
        <v>1264</v>
      </c>
      <c r="P484" s="43"/>
      <c r="Q484" s="210" t="s">
        <v>3079</v>
      </c>
      <c r="R484" s="37" t="s">
        <v>3318</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1860</v>
      </c>
      <c r="F485" s="161" t="s">
        <v>32</v>
      </c>
      <c r="G485" s="32" t="s">
        <v>50</v>
      </c>
      <c r="H485" s="32" t="s">
        <v>2859</v>
      </c>
      <c r="I485" s="33" t="s">
        <v>125</v>
      </c>
      <c r="J485" s="43"/>
      <c r="K485" s="34"/>
      <c r="L485" s="43"/>
      <c r="M485" s="34"/>
      <c r="N485" s="153"/>
      <c r="O485" s="136"/>
      <c r="P485" s="43"/>
      <c r="Q485" s="210" t="s">
        <v>2859</v>
      </c>
      <c r="R485" s="37" t="s">
        <v>1265</v>
      </c>
      <c r="S485" s="35" t="s">
        <v>7</v>
      </c>
      <c r="T485" s="8" t="s">
        <v>919</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1861</v>
      </c>
      <c r="F486" s="161" t="s">
        <v>22</v>
      </c>
      <c r="G486" s="32" t="s">
        <v>170</v>
      </c>
      <c r="H486" s="32" t="s">
        <v>2860</v>
      </c>
      <c r="I486" s="33" t="s">
        <v>2861</v>
      </c>
      <c r="J486" s="43"/>
      <c r="K486" s="34"/>
      <c r="L486" s="43"/>
      <c r="M486" s="34"/>
      <c r="N486" s="153"/>
      <c r="O486" s="136" t="s">
        <v>783</v>
      </c>
      <c r="P486" s="43"/>
      <c r="Q486" s="210" t="s">
        <v>2860</v>
      </c>
      <c r="R486" s="37" t="s">
        <v>27</v>
      </c>
      <c r="S486" s="35" t="s">
        <v>27</v>
      </c>
      <c r="T486" s="8" t="s">
        <v>902</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1862</v>
      </c>
      <c r="F487" s="161" t="s">
        <v>22</v>
      </c>
      <c r="G487" s="32" t="s">
        <v>170</v>
      </c>
      <c r="H487" s="32" t="s">
        <v>2862</v>
      </c>
      <c r="I487" s="33" t="s">
        <v>2863</v>
      </c>
      <c r="J487" s="43"/>
      <c r="K487" s="34"/>
      <c r="L487" s="43"/>
      <c r="M487" s="34"/>
      <c r="N487" s="153"/>
      <c r="O487" s="136" t="s">
        <v>783</v>
      </c>
      <c r="P487" s="43"/>
      <c r="Q487" s="210" t="s">
        <v>2864</v>
      </c>
      <c r="R487" s="37" t="s">
        <v>27</v>
      </c>
      <c r="S487" s="35" t="s">
        <v>27</v>
      </c>
      <c r="T487" s="8" t="s">
        <v>902</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1059</v>
      </c>
      <c r="E488" s="61" t="s">
        <v>1863</v>
      </c>
      <c r="F488" s="161" t="s">
        <v>51</v>
      </c>
      <c r="G488" s="32" t="s">
        <v>50</v>
      </c>
      <c r="H488" s="32" t="s">
        <v>2865</v>
      </c>
      <c r="I488" s="33" t="s">
        <v>2866</v>
      </c>
      <c r="J488" s="43" t="s">
        <v>1017</v>
      </c>
      <c r="K488" s="34">
        <v>2089</v>
      </c>
      <c r="L488" s="43" t="s">
        <v>5</v>
      </c>
      <c r="M488" s="34" t="s">
        <v>960</v>
      </c>
      <c r="N488" s="153" t="s">
        <v>1787</v>
      </c>
      <c r="O488" s="136" t="s">
        <v>783</v>
      </c>
      <c r="P488" s="43" t="s">
        <v>2867</v>
      </c>
      <c r="Q488" s="210" t="s">
        <v>2865</v>
      </c>
      <c r="R488" s="37" t="s">
        <v>3335</v>
      </c>
      <c r="S488" s="35" t="s">
        <v>181</v>
      </c>
      <c r="T488" s="8" t="s">
        <v>1210</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789</v>
      </c>
      <c r="E489" s="61" t="s">
        <v>1864</v>
      </c>
      <c r="F489" s="161" t="s">
        <v>32</v>
      </c>
      <c r="G489" s="32" t="s">
        <v>111</v>
      </c>
      <c r="H489" s="32" t="s">
        <v>1376</v>
      </c>
      <c r="I489" s="33" t="s">
        <v>2868</v>
      </c>
      <c r="J489" s="43"/>
      <c r="K489" s="34"/>
      <c r="L489" s="43"/>
      <c r="M489" s="34"/>
      <c r="N489" s="153"/>
      <c r="O489" s="136"/>
      <c r="P489" s="43"/>
      <c r="Q489" s="210" t="s">
        <v>1376</v>
      </c>
      <c r="R489" s="37" t="s">
        <v>3185</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3127</v>
      </c>
      <c r="C490" s="31" t="s">
        <v>10</v>
      </c>
      <c r="D490" s="64" t="s">
        <v>1025</v>
      </c>
      <c r="E490" s="61" t="s">
        <v>1865</v>
      </c>
      <c r="F490" s="161" t="s">
        <v>153</v>
      </c>
      <c r="G490" s="32" t="s">
        <v>50</v>
      </c>
      <c r="H490" s="32" t="s">
        <v>2869</v>
      </c>
      <c r="I490" s="33" t="s">
        <v>113</v>
      </c>
      <c r="J490" s="43"/>
      <c r="K490" s="34"/>
      <c r="L490" s="43"/>
      <c r="M490" s="34"/>
      <c r="N490" s="153"/>
      <c r="O490" s="136"/>
      <c r="P490" s="43"/>
      <c r="Q490" s="210" t="s">
        <v>2869</v>
      </c>
      <c r="R490" s="37" t="s">
        <v>3266</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3128</v>
      </c>
      <c r="C491" s="31" t="s">
        <v>10</v>
      </c>
      <c r="D491" s="64" t="s">
        <v>1031</v>
      </c>
      <c r="E491" s="61" t="s">
        <v>1866</v>
      </c>
      <c r="F491" s="161" t="s">
        <v>152</v>
      </c>
      <c r="G491" s="32" t="s">
        <v>50</v>
      </c>
      <c r="H491" s="32" t="s">
        <v>2870</v>
      </c>
      <c r="I491" s="33" t="s">
        <v>113</v>
      </c>
      <c r="J491" s="43"/>
      <c r="K491" s="34"/>
      <c r="L491" s="43"/>
      <c r="M491" s="34"/>
      <c r="N491" s="153"/>
      <c r="O491" s="136"/>
      <c r="P491" s="43"/>
      <c r="Q491" s="210" t="s">
        <v>2870</v>
      </c>
      <c r="R491" s="37" t="s">
        <v>3267</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3129</v>
      </c>
      <c r="C492" s="31" t="s">
        <v>10</v>
      </c>
      <c r="D492" s="64" t="s">
        <v>1031</v>
      </c>
      <c r="E492" s="61" t="s">
        <v>1867</v>
      </c>
      <c r="F492" s="161" t="s">
        <v>152</v>
      </c>
      <c r="G492" s="32" t="s">
        <v>50</v>
      </c>
      <c r="H492" s="32" t="s">
        <v>2871</v>
      </c>
      <c r="I492" s="33" t="s">
        <v>113</v>
      </c>
      <c r="J492" s="43"/>
      <c r="K492" s="34"/>
      <c r="L492" s="43"/>
      <c r="M492" s="34"/>
      <c r="N492" s="153"/>
      <c r="O492" s="136"/>
      <c r="P492" s="43"/>
      <c r="Q492" s="210" t="s">
        <v>2871</v>
      </c>
      <c r="R492" s="37" t="s">
        <v>1019</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3130</v>
      </c>
      <c r="C493" s="31" t="s">
        <v>10</v>
      </c>
      <c r="D493" s="64" t="s">
        <v>1031</v>
      </c>
      <c r="E493" s="61" t="s">
        <v>1868</v>
      </c>
      <c r="F493" s="161" t="s">
        <v>152</v>
      </c>
      <c r="G493" s="32" t="s">
        <v>50</v>
      </c>
      <c r="H493" s="32" t="s">
        <v>2872</v>
      </c>
      <c r="I493" s="33" t="s">
        <v>113</v>
      </c>
      <c r="J493" s="43"/>
      <c r="K493" s="34"/>
      <c r="L493" s="43"/>
      <c r="M493" s="34"/>
      <c r="N493" s="153"/>
      <c r="O493" s="136"/>
      <c r="P493" s="43"/>
      <c r="Q493" s="210" t="s">
        <v>2872</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3131</v>
      </c>
      <c r="C494" s="31" t="s">
        <v>10</v>
      </c>
      <c r="D494" s="64" t="s">
        <v>1031</v>
      </c>
      <c r="E494" s="61" t="s">
        <v>1869</v>
      </c>
      <c r="F494" s="161" t="s">
        <v>152</v>
      </c>
      <c r="G494" s="32" t="s">
        <v>50</v>
      </c>
      <c r="H494" s="32" t="s">
        <v>2873</v>
      </c>
      <c r="I494" s="33" t="s">
        <v>113</v>
      </c>
      <c r="J494" s="43"/>
      <c r="K494" s="34"/>
      <c r="L494" s="43"/>
      <c r="M494" s="34"/>
      <c r="N494" s="153"/>
      <c r="O494" s="136"/>
      <c r="P494" s="43"/>
      <c r="Q494" s="210" t="s">
        <v>2873</v>
      </c>
      <c r="R494" s="37" t="s">
        <v>1019</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3132</v>
      </c>
      <c r="C495" s="31" t="s">
        <v>10</v>
      </c>
      <c r="D495" s="64" t="s">
        <v>1031</v>
      </c>
      <c r="E495" s="61" t="s">
        <v>1870</v>
      </c>
      <c r="F495" s="161" t="s">
        <v>152</v>
      </c>
      <c r="G495" s="32" t="s">
        <v>50</v>
      </c>
      <c r="H495" s="32" t="s">
        <v>2874</v>
      </c>
      <c r="I495" s="33" t="s">
        <v>113</v>
      </c>
      <c r="J495" s="43"/>
      <c r="K495" s="34"/>
      <c r="L495" s="43"/>
      <c r="M495" s="34"/>
      <c r="N495" s="153"/>
      <c r="O495" s="136"/>
      <c r="P495" s="43"/>
      <c r="Q495" s="210" t="s">
        <v>2874</v>
      </c>
      <c r="R495" s="37" t="s">
        <v>1019</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3133</v>
      </c>
      <c r="C496" s="31" t="s">
        <v>10</v>
      </c>
      <c r="D496" s="64" t="s">
        <v>1031</v>
      </c>
      <c r="E496" s="61" t="s">
        <v>1871</v>
      </c>
      <c r="F496" s="161" t="s">
        <v>152</v>
      </c>
      <c r="G496" s="32" t="s">
        <v>50</v>
      </c>
      <c r="H496" s="32" t="s">
        <v>2875</v>
      </c>
      <c r="I496" s="33" t="s">
        <v>113</v>
      </c>
      <c r="J496" s="43"/>
      <c r="K496" s="34"/>
      <c r="L496" s="43"/>
      <c r="M496" s="34"/>
      <c r="N496" s="153"/>
      <c r="O496" s="136"/>
      <c r="P496" s="43"/>
      <c r="Q496" s="210" t="s">
        <v>2875</v>
      </c>
      <c r="R496" s="37" t="s">
        <v>3268</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3134</v>
      </c>
      <c r="C497" s="31" t="s">
        <v>10</v>
      </c>
      <c r="D497" s="64" t="s">
        <v>1031</v>
      </c>
      <c r="E497" s="61" t="s">
        <v>1872</v>
      </c>
      <c r="F497" s="161" t="s">
        <v>152</v>
      </c>
      <c r="G497" s="32" t="s">
        <v>50</v>
      </c>
      <c r="H497" s="32" t="s">
        <v>2876</v>
      </c>
      <c r="I497" s="33" t="s">
        <v>113</v>
      </c>
      <c r="J497" s="43"/>
      <c r="K497" s="34"/>
      <c r="L497" s="43"/>
      <c r="M497" s="34"/>
      <c r="N497" s="153"/>
      <c r="O497" s="136"/>
      <c r="P497" s="43"/>
      <c r="Q497" s="210" t="s">
        <v>2876</v>
      </c>
      <c r="R497" s="37" t="s">
        <v>1019</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3135</v>
      </c>
      <c r="C498" s="31" t="s">
        <v>10</v>
      </c>
      <c r="D498" s="64" t="s">
        <v>1031</v>
      </c>
      <c r="E498" s="61" t="s">
        <v>1873</v>
      </c>
      <c r="F498" s="161" t="s">
        <v>152</v>
      </c>
      <c r="G498" s="32" t="s">
        <v>50</v>
      </c>
      <c r="H498" s="32" t="s">
        <v>2877</v>
      </c>
      <c r="I498" s="33" t="s">
        <v>113</v>
      </c>
      <c r="J498" s="43"/>
      <c r="K498" s="34"/>
      <c r="L498" s="43"/>
      <c r="M498" s="34"/>
      <c r="N498" s="153"/>
      <c r="O498" s="136"/>
      <c r="P498" s="43"/>
      <c r="Q498" s="210" t="s">
        <v>2877</v>
      </c>
      <c r="R498" s="37" t="s">
        <v>3269</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3136</v>
      </c>
      <c r="C499" s="31" t="s">
        <v>10</v>
      </c>
      <c r="D499" s="64" t="s">
        <v>1031</v>
      </c>
      <c r="E499" s="61" t="s">
        <v>1874</v>
      </c>
      <c r="F499" s="161" t="s">
        <v>152</v>
      </c>
      <c r="G499" s="32" t="s">
        <v>50</v>
      </c>
      <c r="H499" s="32" t="s">
        <v>2878</v>
      </c>
      <c r="I499" s="33" t="s">
        <v>113</v>
      </c>
      <c r="J499" s="43"/>
      <c r="K499" s="34"/>
      <c r="L499" s="43"/>
      <c r="M499" s="34"/>
      <c r="N499" s="153"/>
      <c r="O499" s="136"/>
      <c r="P499" s="43"/>
      <c r="Q499" s="210" t="s">
        <v>2878</v>
      </c>
      <c r="R499" s="37" t="s">
        <v>3270</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3137</v>
      </c>
      <c r="C500" s="31" t="s">
        <v>10</v>
      </c>
      <c r="D500" s="64" t="s">
        <v>1031</v>
      </c>
      <c r="E500" s="61" t="s">
        <v>1875</v>
      </c>
      <c r="F500" s="161" t="s">
        <v>152</v>
      </c>
      <c r="G500" s="32" t="s">
        <v>50</v>
      </c>
      <c r="H500" s="32" t="s">
        <v>2879</v>
      </c>
      <c r="I500" s="33" t="s">
        <v>113</v>
      </c>
      <c r="J500" s="43"/>
      <c r="K500" s="34"/>
      <c r="L500" s="43"/>
      <c r="M500" s="34"/>
      <c r="N500" s="153"/>
      <c r="O500" s="136"/>
      <c r="P500" s="43"/>
      <c r="Q500" s="210" t="s">
        <v>2879</v>
      </c>
      <c r="R500" s="37" t="s">
        <v>3271</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3138</v>
      </c>
      <c r="C501" s="31" t="s">
        <v>10</v>
      </c>
      <c r="D501" s="64" t="s">
        <v>1031</v>
      </c>
      <c r="E501" s="61" t="s">
        <v>1876</v>
      </c>
      <c r="F501" s="161" t="s">
        <v>152</v>
      </c>
      <c r="G501" s="32" t="s">
        <v>50</v>
      </c>
      <c r="H501" s="32" t="s">
        <v>2880</v>
      </c>
      <c r="I501" s="33" t="s">
        <v>113</v>
      </c>
      <c r="J501" s="43"/>
      <c r="K501" s="34"/>
      <c r="L501" s="43"/>
      <c r="M501" s="34"/>
      <c r="N501" s="153"/>
      <c r="O501" s="136"/>
      <c r="P501" s="43"/>
      <c r="Q501" s="210" t="s">
        <v>2880</v>
      </c>
      <c r="R501" s="37" t="s">
        <v>1019</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1053</v>
      </c>
      <c r="E502" s="61" t="s">
        <v>1877</v>
      </c>
      <c r="F502" s="161" t="s">
        <v>155</v>
      </c>
      <c r="G502" s="32" t="s">
        <v>50</v>
      </c>
      <c r="H502" s="32" t="s">
        <v>2881</v>
      </c>
      <c r="I502" s="33" t="s">
        <v>113</v>
      </c>
      <c r="J502" s="43" t="s">
        <v>2882</v>
      </c>
      <c r="K502" s="34"/>
      <c r="L502" s="43"/>
      <c r="M502" s="34"/>
      <c r="N502" s="153" t="s">
        <v>150</v>
      </c>
      <c r="O502" s="136" t="s">
        <v>783</v>
      </c>
      <c r="P502" s="43" t="s">
        <v>2883</v>
      </c>
      <c r="Q502" s="210" t="s">
        <v>2881</v>
      </c>
      <c r="R502" s="37" t="s">
        <v>1136</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1053</v>
      </c>
      <c r="E503" s="61" t="s">
        <v>1878</v>
      </c>
      <c r="F503" s="161" t="s">
        <v>778</v>
      </c>
      <c r="G503" s="32" t="s">
        <v>50</v>
      </c>
      <c r="H503" s="32" t="s">
        <v>2884</v>
      </c>
      <c r="I503" s="33" t="s">
        <v>113</v>
      </c>
      <c r="J503" s="43" t="s">
        <v>2885</v>
      </c>
      <c r="K503" s="34"/>
      <c r="L503" s="43"/>
      <c r="M503" s="34"/>
      <c r="N503" s="153" t="s">
        <v>150</v>
      </c>
      <c r="O503" s="136" t="s">
        <v>783</v>
      </c>
      <c r="P503" s="43" t="s">
        <v>2886</v>
      </c>
      <c r="Q503" s="210" t="s">
        <v>2884</v>
      </c>
      <c r="R503" s="37" t="s">
        <v>1135</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1053</v>
      </c>
      <c r="E504" s="61" t="s">
        <v>1879</v>
      </c>
      <c r="F504" s="161" t="s">
        <v>155</v>
      </c>
      <c r="G504" s="32" t="s">
        <v>50</v>
      </c>
      <c r="H504" s="32" t="s">
        <v>2887</v>
      </c>
      <c r="I504" s="33" t="s">
        <v>113</v>
      </c>
      <c r="J504" s="43" t="s">
        <v>2888</v>
      </c>
      <c r="K504" s="34"/>
      <c r="L504" s="43"/>
      <c r="M504" s="34"/>
      <c r="N504" s="153" t="s">
        <v>150</v>
      </c>
      <c r="O504" s="136" t="s">
        <v>783</v>
      </c>
      <c r="P504" s="43" t="s">
        <v>2889</v>
      </c>
      <c r="Q504" s="210" t="s">
        <v>2887</v>
      </c>
      <c r="R504" s="37" t="s">
        <v>1136</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1053</v>
      </c>
      <c r="E505" s="61" t="s">
        <v>1880</v>
      </c>
      <c r="F505" s="161" t="s">
        <v>155</v>
      </c>
      <c r="G505" s="32" t="s">
        <v>50</v>
      </c>
      <c r="H505" s="32" t="s">
        <v>2890</v>
      </c>
      <c r="I505" s="33" t="s">
        <v>113</v>
      </c>
      <c r="J505" s="43" t="s">
        <v>1738</v>
      </c>
      <c r="K505" s="34"/>
      <c r="L505" s="43"/>
      <c r="M505" s="34"/>
      <c r="N505" s="153" t="s">
        <v>151</v>
      </c>
      <c r="O505" s="136" t="s">
        <v>783</v>
      </c>
      <c r="P505" s="43" t="s">
        <v>1739</v>
      </c>
      <c r="Q505" s="210" t="s">
        <v>2890</v>
      </c>
      <c r="R505" s="37" t="s">
        <v>1136</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1053</v>
      </c>
      <c r="E506" s="61" t="s">
        <v>1881</v>
      </c>
      <c r="F506" s="161" t="s">
        <v>778</v>
      </c>
      <c r="G506" s="32" t="s">
        <v>50</v>
      </c>
      <c r="H506" s="32" t="s">
        <v>2891</v>
      </c>
      <c r="I506" s="33" t="s">
        <v>113</v>
      </c>
      <c r="J506" s="43" t="s">
        <v>2892</v>
      </c>
      <c r="K506" s="34"/>
      <c r="L506" s="43"/>
      <c r="M506" s="34"/>
      <c r="N506" s="153" t="s">
        <v>150</v>
      </c>
      <c r="O506" s="136" t="s">
        <v>783</v>
      </c>
      <c r="P506" s="43" t="s">
        <v>1740</v>
      </c>
      <c r="Q506" s="210" t="s">
        <v>2891</v>
      </c>
      <c r="R506" s="37" t="s">
        <v>1135</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1053</v>
      </c>
      <c r="E507" s="61" t="s">
        <v>1882</v>
      </c>
      <c r="F507" s="161" t="s">
        <v>778</v>
      </c>
      <c r="G507" s="32" t="s">
        <v>50</v>
      </c>
      <c r="H507" s="32" t="s">
        <v>2893</v>
      </c>
      <c r="I507" s="33" t="s">
        <v>113</v>
      </c>
      <c r="J507" s="43" t="s">
        <v>2894</v>
      </c>
      <c r="K507" s="34"/>
      <c r="L507" s="43"/>
      <c r="M507" s="34"/>
      <c r="N507" s="153" t="s">
        <v>150</v>
      </c>
      <c r="O507" s="136" t="s">
        <v>783</v>
      </c>
      <c r="P507" s="43" t="s">
        <v>1740</v>
      </c>
      <c r="Q507" s="210" t="s">
        <v>2893</v>
      </c>
      <c r="R507" s="37" t="s">
        <v>1135</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1053</v>
      </c>
      <c r="E508" s="61" t="s">
        <v>1883</v>
      </c>
      <c r="F508" s="161" t="s">
        <v>778</v>
      </c>
      <c r="G508" s="32" t="s">
        <v>50</v>
      </c>
      <c r="H508" s="32" t="s">
        <v>2895</v>
      </c>
      <c r="I508" s="33" t="s">
        <v>113</v>
      </c>
      <c r="J508" s="43" t="s">
        <v>2896</v>
      </c>
      <c r="K508" s="34"/>
      <c r="L508" s="43"/>
      <c r="M508" s="34"/>
      <c r="N508" s="153" t="s">
        <v>150</v>
      </c>
      <c r="O508" s="136" t="s">
        <v>783</v>
      </c>
      <c r="P508" s="43" t="s">
        <v>1740</v>
      </c>
      <c r="Q508" s="210" t="s">
        <v>2895</v>
      </c>
      <c r="R508" s="37" t="s">
        <v>1135</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1053</v>
      </c>
      <c r="E509" s="61" t="s">
        <v>1884</v>
      </c>
      <c r="F509" s="161" t="s">
        <v>155</v>
      </c>
      <c r="G509" s="32" t="s">
        <v>50</v>
      </c>
      <c r="H509" s="32" t="s">
        <v>2897</v>
      </c>
      <c r="I509" s="33" t="s">
        <v>113</v>
      </c>
      <c r="J509" s="43" t="s">
        <v>2898</v>
      </c>
      <c r="K509" s="34"/>
      <c r="L509" s="43"/>
      <c r="M509" s="34"/>
      <c r="N509" s="153" t="s">
        <v>150</v>
      </c>
      <c r="O509" s="136" t="s">
        <v>783</v>
      </c>
      <c r="P509" s="43" t="s">
        <v>1740</v>
      </c>
      <c r="Q509" s="210" t="s">
        <v>2897</v>
      </c>
      <c r="R509" s="37" t="s">
        <v>1136</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1053</v>
      </c>
      <c r="E510" s="61" t="s">
        <v>1885</v>
      </c>
      <c r="F510" s="161" t="s">
        <v>155</v>
      </c>
      <c r="G510" s="32" t="s">
        <v>50</v>
      </c>
      <c r="H510" s="32" t="s">
        <v>2899</v>
      </c>
      <c r="I510" s="33" t="s">
        <v>113</v>
      </c>
      <c r="J510" s="43" t="s">
        <v>2900</v>
      </c>
      <c r="K510" s="34"/>
      <c r="L510" s="43"/>
      <c r="M510" s="34"/>
      <c r="N510" s="153" t="s">
        <v>150</v>
      </c>
      <c r="O510" s="136" t="s">
        <v>783</v>
      </c>
      <c r="P510" s="43" t="s">
        <v>2901</v>
      </c>
      <c r="Q510" s="210" t="s">
        <v>2899</v>
      </c>
      <c r="R510" s="37" t="s">
        <v>1136</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1053</v>
      </c>
      <c r="E511" s="61" t="s">
        <v>1886</v>
      </c>
      <c r="F511" s="161" t="s">
        <v>155</v>
      </c>
      <c r="G511" s="32" t="s">
        <v>50</v>
      </c>
      <c r="H511" s="32" t="s">
        <v>2902</v>
      </c>
      <c r="I511" s="33" t="s">
        <v>113</v>
      </c>
      <c r="J511" s="43" t="s">
        <v>2903</v>
      </c>
      <c r="K511" s="34"/>
      <c r="L511" s="43"/>
      <c r="M511" s="34"/>
      <c r="N511" s="153" t="s">
        <v>150</v>
      </c>
      <c r="O511" s="136" t="s">
        <v>783</v>
      </c>
      <c r="P511" s="43" t="s">
        <v>1238</v>
      </c>
      <c r="Q511" s="210" t="s">
        <v>2902</v>
      </c>
      <c r="R511" s="37" t="s">
        <v>1136</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1053</v>
      </c>
      <c r="E512" s="61" t="s">
        <v>1887</v>
      </c>
      <c r="F512" s="161" t="s">
        <v>155</v>
      </c>
      <c r="G512" s="32" t="s">
        <v>50</v>
      </c>
      <c r="H512" s="32" t="s">
        <v>2904</v>
      </c>
      <c r="I512" s="33" t="s">
        <v>113</v>
      </c>
      <c r="J512" s="43" t="s">
        <v>2905</v>
      </c>
      <c r="K512" s="34"/>
      <c r="L512" s="43"/>
      <c r="M512" s="34"/>
      <c r="N512" s="153" t="s">
        <v>150</v>
      </c>
      <c r="O512" s="136" t="s">
        <v>783</v>
      </c>
      <c r="P512" s="43" t="s">
        <v>2906</v>
      </c>
      <c r="Q512" s="210" t="s">
        <v>2904</v>
      </c>
      <c r="R512" s="37" t="s">
        <v>1136</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1047</v>
      </c>
      <c r="E513" s="61" t="s">
        <v>1888</v>
      </c>
      <c r="F513" s="161" t="s">
        <v>155</v>
      </c>
      <c r="G513" s="32" t="s">
        <v>23</v>
      </c>
      <c r="H513" s="32" t="s">
        <v>2907</v>
      </c>
      <c r="I513" s="33" t="s">
        <v>113</v>
      </c>
      <c r="J513" s="43" t="s">
        <v>2908</v>
      </c>
      <c r="K513" s="34"/>
      <c r="L513" s="43"/>
      <c r="M513" s="34"/>
      <c r="N513" s="153" t="s">
        <v>150</v>
      </c>
      <c r="O513" s="136" t="s">
        <v>783</v>
      </c>
      <c r="P513" s="43" t="s">
        <v>2909</v>
      </c>
      <c r="Q513" s="210" t="s">
        <v>2907</v>
      </c>
      <c r="R513" s="37" t="s">
        <v>3336</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1053</v>
      </c>
      <c r="E514" s="61" t="s">
        <v>1889</v>
      </c>
      <c r="F514" s="161" t="s">
        <v>155</v>
      </c>
      <c r="G514" s="32" t="s">
        <v>50</v>
      </c>
      <c r="H514" s="32" t="s">
        <v>2910</v>
      </c>
      <c r="I514" s="33" t="s">
        <v>113</v>
      </c>
      <c r="J514" s="43" t="s">
        <v>2911</v>
      </c>
      <c r="K514" s="34"/>
      <c r="L514" s="43"/>
      <c r="M514" s="34"/>
      <c r="N514" s="153" t="s">
        <v>150</v>
      </c>
      <c r="O514" s="136" t="s">
        <v>783</v>
      </c>
      <c r="P514" s="43" t="s">
        <v>2912</v>
      </c>
      <c r="Q514" s="210" t="s">
        <v>2910</v>
      </c>
      <c r="R514" s="37" t="s">
        <v>1136</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1059</v>
      </c>
      <c r="E515" s="61" t="s">
        <v>1890</v>
      </c>
      <c r="F515" s="161" t="s">
        <v>154</v>
      </c>
      <c r="G515" s="32" t="s">
        <v>50</v>
      </c>
      <c r="H515" s="32" t="s">
        <v>1257</v>
      </c>
      <c r="I515" s="33" t="s">
        <v>113</v>
      </c>
      <c r="J515" s="43"/>
      <c r="K515" s="34"/>
      <c r="L515" s="43"/>
      <c r="M515" s="34"/>
      <c r="N515" s="153"/>
      <c r="O515" s="136"/>
      <c r="P515" s="43" t="s">
        <v>1258</v>
      </c>
      <c r="Q515" s="210" t="s">
        <v>3144</v>
      </c>
      <c r="R515" s="37" t="s">
        <v>3318</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1059</v>
      </c>
      <c r="E516" s="61" t="s">
        <v>1891</v>
      </c>
      <c r="F516" s="161" t="s">
        <v>154</v>
      </c>
      <c r="G516" s="32" t="s">
        <v>50</v>
      </c>
      <c r="H516" s="32" t="s">
        <v>2913</v>
      </c>
      <c r="I516" s="33" t="s">
        <v>113</v>
      </c>
      <c r="J516" s="43"/>
      <c r="K516" s="34"/>
      <c r="L516" s="43"/>
      <c r="M516" s="34"/>
      <c r="N516" s="153"/>
      <c r="O516" s="136"/>
      <c r="P516" s="43" t="s">
        <v>1741</v>
      </c>
      <c r="Q516" s="210" t="s">
        <v>2944</v>
      </c>
      <c r="R516" s="37" t="s">
        <v>3318</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1059</v>
      </c>
      <c r="E517" s="61" t="s">
        <v>1892</v>
      </c>
      <c r="F517" s="161" t="s">
        <v>154</v>
      </c>
      <c r="G517" s="32" t="s">
        <v>50</v>
      </c>
      <c r="H517" s="32" t="s">
        <v>2914</v>
      </c>
      <c r="I517" s="33" t="s">
        <v>113</v>
      </c>
      <c r="J517" s="43"/>
      <c r="K517" s="34"/>
      <c r="L517" s="43"/>
      <c r="M517" s="34"/>
      <c r="N517" s="153"/>
      <c r="O517" s="136"/>
      <c r="P517" s="43" t="s">
        <v>1742</v>
      </c>
      <c r="Q517" s="210" t="s">
        <v>2945</v>
      </c>
      <c r="R517" s="37" t="s">
        <v>3318</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1059</v>
      </c>
      <c r="E518" s="61" t="s">
        <v>1893</v>
      </c>
      <c r="F518" s="161" t="s">
        <v>154</v>
      </c>
      <c r="G518" s="32" t="s">
        <v>50</v>
      </c>
      <c r="H518" s="32" t="s">
        <v>2915</v>
      </c>
      <c r="I518" s="33" t="s">
        <v>113</v>
      </c>
      <c r="J518" s="43"/>
      <c r="K518" s="34"/>
      <c r="L518" s="43"/>
      <c r="M518" s="34"/>
      <c r="N518" s="153"/>
      <c r="O518" s="136"/>
      <c r="P518" s="43" t="s">
        <v>2886</v>
      </c>
      <c r="Q518" s="210" t="s">
        <v>2946</v>
      </c>
      <c r="R518" s="37" t="s">
        <v>3318</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1059</v>
      </c>
      <c r="E519" s="61" t="s">
        <v>1894</v>
      </c>
      <c r="F519" s="161" t="s">
        <v>154</v>
      </c>
      <c r="G519" s="32" t="s">
        <v>50</v>
      </c>
      <c r="H519" s="32" t="s">
        <v>2916</v>
      </c>
      <c r="I519" s="33" t="s">
        <v>113</v>
      </c>
      <c r="J519" s="43"/>
      <c r="K519" s="34"/>
      <c r="L519" s="43"/>
      <c r="M519" s="34"/>
      <c r="N519" s="153"/>
      <c r="O519" s="136"/>
      <c r="P519" s="43" t="s">
        <v>1743</v>
      </c>
      <c r="Q519" s="210" t="s">
        <v>2947</v>
      </c>
      <c r="R519" s="37" t="s">
        <v>3318</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1059</v>
      </c>
      <c r="E520" s="61" t="s">
        <v>1895</v>
      </c>
      <c r="F520" s="161" t="s">
        <v>154</v>
      </c>
      <c r="G520" s="32" t="s">
        <v>50</v>
      </c>
      <c r="H520" s="32" t="s">
        <v>1254</v>
      </c>
      <c r="I520" s="33" t="s">
        <v>113</v>
      </c>
      <c r="J520" s="43"/>
      <c r="K520" s="34"/>
      <c r="L520" s="43"/>
      <c r="M520" s="34"/>
      <c r="N520" s="153"/>
      <c r="O520" s="136"/>
      <c r="P520" s="43" t="s">
        <v>1255</v>
      </c>
      <c r="Q520" s="210" t="s">
        <v>2948</v>
      </c>
      <c r="R520" s="37" t="s">
        <v>3318</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1896</v>
      </c>
      <c r="F521" s="161" t="s">
        <v>154</v>
      </c>
      <c r="G521" s="32" t="s">
        <v>50</v>
      </c>
      <c r="H521" s="32" t="s">
        <v>1153</v>
      </c>
      <c r="I521" s="33" t="s">
        <v>113</v>
      </c>
      <c r="J521" s="43"/>
      <c r="K521" s="34"/>
      <c r="L521" s="43"/>
      <c r="M521" s="34"/>
      <c r="N521" s="153"/>
      <c r="O521" s="136"/>
      <c r="P521" s="43" t="s">
        <v>1001</v>
      </c>
      <c r="Q521" s="210" t="s">
        <v>2949</v>
      </c>
      <c r="R521" s="37" t="s">
        <v>3318</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1897</v>
      </c>
      <c r="F522" s="161" t="s">
        <v>154</v>
      </c>
      <c r="G522" s="32" t="s">
        <v>50</v>
      </c>
      <c r="H522" s="32" t="s">
        <v>1154</v>
      </c>
      <c r="I522" s="33" t="s">
        <v>113</v>
      </c>
      <c r="J522" s="43"/>
      <c r="K522" s="34"/>
      <c r="L522" s="43"/>
      <c r="M522" s="34"/>
      <c r="N522" s="153"/>
      <c r="O522" s="136"/>
      <c r="P522" s="43" t="s">
        <v>1004</v>
      </c>
      <c r="Q522" s="210" t="s">
        <v>2950</v>
      </c>
      <c r="R522" s="37" t="s">
        <v>3318</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1898</v>
      </c>
      <c r="F523" s="161" t="s">
        <v>154</v>
      </c>
      <c r="G523" s="32" t="s">
        <v>50</v>
      </c>
      <c r="H523" s="32" t="s">
        <v>1005</v>
      </c>
      <c r="I523" s="33" t="s">
        <v>113</v>
      </c>
      <c r="J523" s="43"/>
      <c r="K523" s="34"/>
      <c r="L523" s="43"/>
      <c r="M523" s="34"/>
      <c r="N523" s="153"/>
      <c r="O523" s="136"/>
      <c r="P523" s="43" t="s">
        <v>908</v>
      </c>
      <c r="Q523" s="210" t="s">
        <v>2951</v>
      </c>
      <c r="R523" s="37" t="s">
        <v>3318</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1059</v>
      </c>
      <c r="E524" s="61" t="s">
        <v>1899</v>
      </c>
      <c r="F524" s="161" t="s">
        <v>154</v>
      </c>
      <c r="G524" s="32" t="s">
        <v>50</v>
      </c>
      <c r="H524" s="32" t="s">
        <v>2917</v>
      </c>
      <c r="I524" s="33" t="s">
        <v>113</v>
      </c>
      <c r="J524" s="43"/>
      <c r="K524" s="34"/>
      <c r="L524" s="43"/>
      <c r="M524" s="34"/>
      <c r="N524" s="153"/>
      <c r="O524" s="136"/>
      <c r="P524" s="43" t="s">
        <v>2867</v>
      </c>
      <c r="Q524" s="210" t="s">
        <v>2952</v>
      </c>
      <c r="R524" s="37" t="s">
        <v>3337</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1900</v>
      </c>
      <c r="F525" s="161" t="s">
        <v>154</v>
      </c>
      <c r="G525" s="32" t="s">
        <v>50</v>
      </c>
      <c r="H525" s="32" t="s">
        <v>1339</v>
      </c>
      <c r="I525" s="33" t="s">
        <v>113</v>
      </c>
      <c r="J525" s="43"/>
      <c r="K525" s="34"/>
      <c r="L525" s="43"/>
      <c r="M525" s="34"/>
      <c r="N525" s="153"/>
      <c r="O525" s="136"/>
      <c r="P525" s="43" t="s">
        <v>774</v>
      </c>
      <c r="Q525" s="210" t="s">
        <v>2953</v>
      </c>
      <c r="R525" s="37" t="s">
        <v>3318</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1901</v>
      </c>
      <c r="F526" s="161" t="s">
        <v>154</v>
      </c>
      <c r="G526" s="32" t="s">
        <v>50</v>
      </c>
      <c r="H526" s="32" t="s">
        <v>1155</v>
      </c>
      <c r="I526" s="33" t="s">
        <v>113</v>
      </c>
      <c r="J526" s="43"/>
      <c r="K526" s="34"/>
      <c r="L526" s="43"/>
      <c r="M526" s="34"/>
      <c r="N526" s="153"/>
      <c r="O526" s="136"/>
      <c r="P526" s="43" t="s">
        <v>1002</v>
      </c>
      <c r="Q526" s="210" t="s">
        <v>2954</v>
      </c>
      <c r="R526" s="37" t="s">
        <v>3318</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1902</v>
      </c>
      <c r="F527" s="161" t="s">
        <v>154</v>
      </c>
      <c r="G527" s="32" t="s">
        <v>50</v>
      </c>
      <c r="H527" s="32" t="s">
        <v>1744</v>
      </c>
      <c r="I527" s="33" t="s">
        <v>113</v>
      </c>
      <c r="J527" s="43"/>
      <c r="K527" s="34"/>
      <c r="L527" s="43"/>
      <c r="M527" s="34"/>
      <c r="N527" s="153"/>
      <c r="O527" s="136"/>
      <c r="P527" s="43" t="s">
        <v>1340</v>
      </c>
      <c r="Q527" s="210" t="s">
        <v>2955</v>
      </c>
      <c r="R527" s="37" t="s">
        <v>3318</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3088</v>
      </c>
      <c r="C528" s="31" t="s">
        <v>10</v>
      </c>
      <c r="D528" s="64" t="s">
        <v>195</v>
      </c>
      <c r="E528" s="61" t="s">
        <v>1903</v>
      </c>
      <c r="F528" s="161" t="s">
        <v>20</v>
      </c>
      <c r="G528" s="32" t="s">
        <v>21</v>
      </c>
      <c r="H528" s="32" t="s">
        <v>2918</v>
      </c>
      <c r="I528" s="33" t="s">
        <v>2919</v>
      </c>
      <c r="J528" s="43"/>
      <c r="K528" s="34"/>
      <c r="L528" s="43"/>
      <c r="M528" s="34"/>
      <c r="N528" s="153"/>
      <c r="O528" s="136" t="s">
        <v>783</v>
      </c>
      <c r="P528" s="43" t="s">
        <v>2920</v>
      </c>
      <c r="Q528" s="210" t="s">
        <v>2839</v>
      </c>
      <c r="R528" s="37" t="s">
        <v>27</v>
      </c>
      <c r="S528" s="35" t="s">
        <v>27</v>
      </c>
      <c r="T528" s="8" t="s">
        <v>2921</v>
      </c>
      <c r="U528" s="67"/>
      <c r="V528" s="67"/>
      <c r="W528" s="82" t="str">
        <f>VLOOKUP(TRIM(X528),X10:Y142,2,FALSE)</f>
        <v>Puneet</v>
      </c>
      <c r="X528" s="73" t="str">
        <f t="shared" si="14"/>
        <v>2.1</v>
      </c>
      <c r="Y528" s="63"/>
    </row>
    <row r="529" spans="1:25" ht="23.25" customHeight="1" x14ac:dyDescent="0.2">
      <c r="A529" s="197" t="s">
        <v>161</v>
      </c>
      <c r="B529" s="166" t="s">
        <v>3089</v>
      </c>
      <c r="C529" s="31" t="s">
        <v>10</v>
      </c>
      <c r="D529" s="64" t="s">
        <v>195</v>
      </c>
      <c r="E529" s="61" t="s">
        <v>1904</v>
      </c>
      <c r="F529" s="161" t="s">
        <v>20</v>
      </c>
      <c r="G529" s="32" t="s">
        <v>23</v>
      </c>
      <c r="H529" s="32" t="s">
        <v>2922</v>
      </c>
      <c r="I529" s="33" t="s">
        <v>2923</v>
      </c>
      <c r="J529" s="43"/>
      <c r="K529" s="34"/>
      <c r="L529" s="43"/>
      <c r="M529" s="34"/>
      <c r="N529" s="153"/>
      <c r="O529" s="136" t="s">
        <v>783</v>
      </c>
      <c r="P529" s="43" t="s">
        <v>2302</v>
      </c>
      <c r="Q529" s="210" t="s">
        <v>2840</v>
      </c>
      <c r="R529" s="37" t="s">
        <v>27</v>
      </c>
      <c r="S529" s="35" t="s">
        <v>27</v>
      </c>
      <c r="T529" s="8" t="s">
        <v>2924</v>
      </c>
      <c r="U529" s="67"/>
      <c r="V529" s="67"/>
      <c r="W529" s="82" t="str">
        <f>VLOOKUP(TRIM(X529),X10:Y142,2,FALSE)</f>
        <v>Puneet</v>
      </c>
      <c r="X529" s="73" t="str">
        <f t="shared" si="14"/>
        <v>2.1</v>
      </c>
      <c r="Y529" s="63"/>
    </row>
    <row r="530" spans="1:25" ht="23.25" customHeight="1" x14ac:dyDescent="0.2">
      <c r="A530" s="197" t="s">
        <v>161</v>
      </c>
      <c r="B530" s="166" t="s">
        <v>3090</v>
      </c>
      <c r="C530" s="31" t="s">
        <v>10</v>
      </c>
      <c r="D530" s="64" t="s">
        <v>195</v>
      </c>
      <c r="E530" s="61" t="s">
        <v>1905</v>
      </c>
      <c r="F530" s="161" t="s">
        <v>20</v>
      </c>
      <c r="G530" s="32" t="s">
        <v>23</v>
      </c>
      <c r="H530" s="32" t="s">
        <v>2925</v>
      </c>
      <c r="I530" s="33" t="s">
        <v>2926</v>
      </c>
      <c r="J530" s="43"/>
      <c r="K530" s="34"/>
      <c r="L530" s="43"/>
      <c r="M530" s="34"/>
      <c r="N530" s="153"/>
      <c r="O530" s="136" t="s">
        <v>1264</v>
      </c>
      <c r="P530" s="43"/>
      <c r="Q530" s="210" t="s">
        <v>2841</v>
      </c>
      <c r="R530" s="37" t="s">
        <v>27</v>
      </c>
      <c r="S530" s="35" t="s">
        <v>27</v>
      </c>
      <c r="T530" s="8" t="s">
        <v>2927</v>
      </c>
      <c r="U530" s="67"/>
      <c r="V530" s="67"/>
      <c r="W530" s="82" t="str">
        <f>VLOOKUP(TRIM(X530),X10:Y142,2,FALSE)</f>
        <v>Puneet</v>
      </c>
      <c r="X530" s="73" t="str">
        <f t="shared" si="14"/>
        <v>2.1</v>
      </c>
      <c r="Y530" s="63"/>
    </row>
    <row r="531" spans="1:25" ht="23.25" customHeight="1" x14ac:dyDescent="0.2">
      <c r="A531" s="197" t="s">
        <v>161</v>
      </c>
      <c r="B531" s="166" t="s">
        <v>3091</v>
      </c>
      <c r="C531" s="31" t="s">
        <v>10</v>
      </c>
      <c r="D531" s="64" t="s">
        <v>199</v>
      </c>
      <c r="E531" s="61" t="s">
        <v>1906</v>
      </c>
      <c r="F531" s="161" t="s">
        <v>20</v>
      </c>
      <c r="G531" s="32" t="s">
        <v>21</v>
      </c>
      <c r="H531" s="32" t="s">
        <v>2928</v>
      </c>
      <c r="I531" s="33" t="s">
        <v>2929</v>
      </c>
      <c r="J531" s="43"/>
      <c r="K531" s="34"/>
      <c r="L531" s="43"/>
      <c r="M531" s="34"/>
      <c r="N531" s="153"/>
      <c r="O531" s="136" t="s">
        <v>783</v>
      </c>
      <c r="P531" s="43" t="s">
        <v>1821</v>
      </c>
      <c r="Q531" s="210" t="s">
        <v>3186</v>
      </c>
      <c r="R531" s="37" t="s">
        <v>27</v>
      </c>
      <c r="S531" s="35" t="s">
        <v>27</v>
      </c>
      <c r="T531" s="8" t="s">
        <v>2930</v>
      </c>
      <c r="U531" s="67"/>
      <c r="V531" s="67"/>
      <c r="W531" s="82" t="str">
        <f>VLOOKUP(TRIM(X531),X10:Y142,2,FALSE)</f>
        <v>Puneet</v>
      </c>
      <c r="X531" s="73" t="str">
        <f t="shared" si="14"/>
        <v>3.3</v>
      </c>
      <c r="Y531" s="63"/>
    </row>
    <row r="532" spans="1:25" ht="23.25" customHeight="1" x14ac:dyDescent="0.2">
      <c r="A532" s="197" t="s">
        <v>161</v>
      </c>
      <c r="B532" s="166" t="s">
        <v>1329</v>
      </c>
      <c r="C532" s="31" t="s">
        <v>10</v>
      </c>
      <c r="D532" s="64" t="s">
        <v>196</v>
      </c>
      <c r="E532" s="61" t="s">
        <v>1907</v>
      </c>
      <c r="F532" s="161" t="s">
        <v>20</v>
      </c>
      <c r="G532" s="32" t="s">
        <v>21</v>
      </c>
      <c r="H532" s="32" t="s">
        <v>2931</v>
      </c>
      <c r="I532" s="33" t="s">
        <v>2932</v>
      </c>
      <c r="J532" s="43"/>
      <c r="K532" s="34"/>
      <c r="L532" s="43"/>
      <c r="M532" s="34"/>
      <c r="N532" s="153"/>
      <c r="O532" s="136" t="s">
        <v>783</v>
      </c>
      <c r="P532" s="43" t="s">
        <v>1377</v>
      </c>
      <c r="Q532" s="210" t="s">
        <v>2933</v>
      </c>
      <c r="R532" s="37" t="s">
        <v>27</v>
      </c>
      <c r="S532" s="35" t="s">
        <v>27</v>
      </c>
      <c r="T532" s="8" t="s">
        <v>1149</v>
      </c>
      <c r="U532" s="67"/>
      <c r="V532" s="67"/>
      <c r="W532" s="82" t="str">
        <f>VLOOKUP(TRIM(X532),X10:Y142,2,FALSE)</f>
        <v>Puneet</v>
      </c>
      <c r="X532" s="73" t="str">
        <f t="shared" si="14"/>
        <v>2.2</v>
      </c>
      <c r="Y532" s="63"/>
    </row>
    <row r="533" spans="1:25" ht="23.25" customHeight="1" x14ac:dyDescent="0.2">
      <c r="A533" s="197" t="s">
        <v>161</v>
      </c>
      <c r="B533" s="166" t="s">
        <v>3092</v>
      </c>
      <c r="C533" s="31" t="s">
        <v>10</v>
      </c>
      <c r="D533" s="64" t="s">
        <v>199</v>
      </c>
      <c r="E533" s="61" t="s">
        <v>1908</v>
      </c>
      <c r="F533" s="161" t="s">
        <v>20</v>
      </c>
      <c r="G533" s="32" t="s">
        <v>23</v>
      </c>
      <c r="H533" s="32" t="s">
        <v>2332</v>
      </c>
      <c r="I533" s="33" t="s">
        <v>2934</v>
      </c>
      <c r="J533" s="43"/>
      <c r="K533" s="34"/>
      <c r="L533" s="43"/>
      <c r="M533" s="34"/>
      <c r="N533" s="153"/>
      <c r="O533" s="136" t="s">
        <v>783</v>
      </c>
      <c r="P533" s="43" t="s">
        <v>2317</v>
      </c>
      <c r="Q533" s="210" t="s">
        <v>2842</v>
      </c>
      <c r="R533" s="37" t="s">
        <v>27</v>
      </c>
      <c r="S533" s="35" t="s">
        <v>27</v>
      </c>
      <c r="T533" s="8" t="s">
        <v>1243</v>
      </c>
      <c r="U533" s="67"/>
      <c r="V533" s="67"/>
      <c r="W533" s="82" t="str">
        <f>VLOOKUP(TRIM(X533),X10:Y142,2,FALSE)</f>
        <v>Puneet</v>
      </c>
      <c r="X533" s="73" t="str">
        <f t="shared" si="14"/>
        <v>3.3</v>
      </c>
      <c r="Y533" s="63"/>
    </row>
    <row r="534" spans="1:25" ht="23.25" customHeight="1" x14ac:dyDescent="0.2">
      <c r="A534" s="197" t="s">
        <v>161</v>
      </c>
      <c r="B534" s="166" t="s">
        <v>3093</v>
      </c>
      <c r="C534" s="31" t="s">
        <v>10</v>
      </c>
      <c r="D534" s="64" t="s">
        <v>199</v>
      </c>
      <c r="E534" s="61" t="s">
        <v>1909</v>
      </c>
      <c r="F534" s="161" t="s">
        <v>20</v>
      </c>
      <c r="G534" s="32" t="s">
        <v>23</v>
      </c>
      <c r="H534" s="32" t="s">
        <v>2332</v>
      </c>
      <c r="I534" s="33" t="s">
        <v>2935</v>
      </c>
      <c r="J534" s="43"/>
      <c r="K534" s="34"/>
      <c r="L534" s="43"/>
      <c r="M534" s="34"/>
      <c r="N534" s="153"/>
      <c r="O534" s="136" t="s">
        <v>783</v>
      </c>
      <c r="P534" s="43"/>
      <c r="Q534" s="210" t="s">
        <v>2843</v>
      </c>
      <c r="R534" s="37" t="s">
        <v>27</v>
      </c>
      <c r="S534" s="35" t="s">
        <v>27</v>
      </c>
      <c r="T534" s="8" t="s">
        <v>2936</v>
      </c>
      <c r="U534" s="67"/>
      <c r="V534" s="67"/>
      <c r="W534" s="82" t="str">
        <f>VLOOKUP(TRIM(X534),X10:Y142,2,FALSE)</f>
        <v>Puneet</v>
      </c>
      <c r="X534" s="73" t="str">
        <f t="shared" si="14"/>
        <v>3.3</v>
      </c>
      <c r="Y534" s="63"/>
    </row>
    <row r="535" spans="1:25" ht="23.25" customHeight="1" x14ac:dyDescent="0.2">
      <c r="A535" s="197" t="s">
        <v>161</v>
      </c>
      <c r="B535" s="166" t="s">
        <v>3094</v>
      </c>
      <c r="C535" s="31" t="s">
        <v>10</v>
      </c>
      <c r="D535" s="64" t="s">
        <v>195</v>
      </c>
      <c r="E535" s="61" t="s">
        <v>1910</v>
      </c>
      <c r="F535" s="161" t="s">
        <v>20</v>
      </c>
      <c r="G535" s="32" t="s">
        <v>23</v>
      </c>
      <c r="H535" s="32" t="s">
        <v>2937</v>
      </c>
      <c r="I535" s="33" t="s">
        <v>2938</v>
      </c>
      <c r="J535" s="43"/>
      <c r="K535" s="34"/>
      <c r="L535" s="43"/>
      <c r="M535" s="34"/>
      <c r="N535" s="153"/>
      <c r="O535" s="136" t="s">
        <v>783</v>
      </c>
      <c r="P535" s="43" t="s">
        <v>1762</v>
      </c>
      <c r="Q535" s="210" t="s">
        <v>2939</v>
      </c>
      <c r="R535" s="37" t="s">
        <v>27</v>
      </c>
      <c r="S535" s="35" t="s">
        <v>27</v>
      </c>
      <c r="T535" s="8" t="s">
        <v>1233</v>
      </c>
      <c r="U535" s="67"/>
      <c r="V535" s="67"/>
      <c r="W535" s="82" t="str">
        <f>VLOOKUP(TRIM(X535),X10:Y142,2,FALSE)</f>
        <v>Puneet</v>
      </c>
      <c r="X535" s="73" t="str">
        <f t="shared" si="14"/>
        <v>2.1</v>
      </c>
      <c r="Y535" s="63"/>
    </row>
    <row r="536" spans="1:25" ht="23.25" customHeight="1" x14ac:dyDescent="0.2">
      <c r="A536" s="197" t="s">
        <v>161</v>
      </c>
      <c r="B536" s="166" t="s">
        <v>3095</v>
      </c>
      <c r="C536" s="31" t="s">
        <v>10</v>
      </c>
      <c r="D536" s="64" t="s">
        <v>195</v>
      </c>
      <c r="E536" s="61" t="s">
        <v>1911</v>
      </c>
      <c r="F536" s="161" t="s">
        <v>20</v>
      </c>
      <c r="G536" s="32" t="s">
        <v>21</v>
      </c>
      <c r="H536" s="32" t="s">
        <v>2940</v>
      </c>
      <c r="I536" s="33" t="s">
        <v>2941</v>
      </c>
      <c r="J536" s="43"/>
      <c r="K536" s="34"/>
      <c r="L536" s="43"/>
      <c r="M536" s="34"/>
      <c r="N536" s="153"/>
      <c r="O536" s="136" t="s">
        <v>783</v>
      </c>
      <c r="P536" s="43"/>
      <c r="Q536" s="210" t="s">
        <v>2942</v>
      </c>
      <c r="R536" s="37" t="s">
        <v>27</v>
      </c>
      <c r="S536" s="35" t="s">
        <v>27</v>
      </c>
      <c r="T536" s="8" t="s">
        <v>2943</v>
      </c>
      <c r="U536" s="67"/>
      <c r="V536" s="67"/>
      <c r="W536" s="82" t="str">
        <f>VLOOKUP(TRIM(X536),X10:Y142,2,FALSE)</f>
        <v>Puneet</v>
      </c>
      <c r="X536" s="73" t="str">
        <f t="shared" si="14"/>
        <v>2.1</v>
      </c>
      <c r="Y536" s="63"/>
    </row>
    <row r="537" spans="1:25" ht="23.25" customHeight="1" x14ac:dyDescent="0.2">
      <c r="A537" s="197" t="s">
        <v>161</v>
      </c>
      <c r="B537" s="166" t="s">
        <v>3096</v>
      </c>
      <c r="C537" s="31" t="s">
        <v>10</v>
      </c>
      <c r="D537" s="64" t="s">
        <v>195</v>
      </c>
      <c r="E537" s="61" t="s">
        <v>1912</v>
      </c>
      <c r="F537" s="161" t="s">
        <v>20</v>
      </c>
      <c r="G537" s="32" t="s">
        <v>23</v>
      </c>
      <c r="H537" s="32" t="s">
        <v>3051</v>
      </c>
      <c r="I537" s="33" t="s">
        <v>3052</v>
      </c>
      <c r="J537" s="43"/>
      <c r="K537" s="34"/>
      <c r="L537" s="43"/>
      <c r="M537" s="34"/>
      <c r="N537" s="153"/>
      <c r="O537" s="136"/>
      <c r="P537" s="43"/>
      <c r="Q537" s="210" t="s">
        <v>3049</v>
      </c>
      <c r="R537" s="37" t="s">
        <v>27</v>
      </c>
      <c r="S537" s="35" t="s">
        <v>27</v>
      </c>
      <c r="T537" s="8" t="s">
        <v>3053</v>
      </c>
      <c r="U537" s="67"/>
      <c r="V537" s="67"/>
      <c r="W537" s="82" t="str">
        <f>VLOOKUP(TRIM(X537),X10:Y142,2,FALSE)</f>
        <v>Puneet</v>
      </c>
      <c r="X537" s="73" t="str">
        <f t="shared" si="14"/>
        <v>2.1</v>
      </c>
      <c r="Y537" s="63"/>
    </row>
    <row r="538" spans="1:25" ht="23.25" customHeight="1" x14ac:dyDescent="0.2">
      <c r="A538" s="197" t="s">
        <v>161</v>
      </c>
      <c r="B538" s="166" t="s">
        <v>3110</v>
      </c>
      <c r="C538" s="31" t="s">
        <v>10</v>
      </c>
      <c r="D538" s="64" t="s">
        <v>196</v>
      </c>
      <c r="E538" s="61" t="s">
        <v>1913</v>
      </c>
      <c r="F538" s="161" t="s">
        <v>20</v>
      </c>
      <c r="G538" s="32" t="s">
        <v>21</v>
      </c>
      <c r="H538" s="32" t="s">
        <v>3109</v>
      </c>
      <c r="I538" s="33" t="s">
        <v>3111</v>
      </c>
      <c r="J538" s="43"/>
      <c r="K538" s="34"/>
      <c r="L538" s="43"/>
      <c r="M538" s="34"/>
      <c r="N538" s="153"/>
      <c r="O538" s="136"/>
      <c r="P538" s="43"/>
      <c r="Q538" s="210" t="s">
        <v>3112</v>
      </c>
      <c r="R538" s="37" t="s">
        <v>27</v>
      </c>
      <c r="S538" s="35" t="s">
        <v>27</v>
      </c>
      <c r="T538" s="8" t="s">
        <v>918</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1914</v>
      </c>
      <c r="F539" s="161" t="s">
        <v>160</v>
      </c>
      <c r="G539" s="57" t="s">
        <v>23</v>
      </c>
      <c r="H539" s="57" t="s">
        <v>2956</v>
      </c>
      <c r="I539" s="58" t="s">
        <v>959</v>
      </c>
      <c r="J539" s="59"/>
      <c r="K539" s="109"/>
      <c r="L539" s="59"/>
      <c r="M539" s="109"/>
      <c r="N539" s="59"/>
      <c r="O539" s="137"/>
      <c r="P539" s="59"/>
      <c r="Q539" s="211" t="s">
        <v>1262</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3139</v>
      </c>
      <c r="C540" s="31" t="s">
        <v>10</v>
      </c>
      <c r="D540" s="64" t="s">
        <v>1043</v>
      </c>
      <c r="E540" s="61" t="s">
        <v>1915</v>
      </c>
      <c r="F540" s="161" t="s">
        <v>152</v>
      </c>
      <c r="G540" s="32" t="s">
        <v>50</v>
      </c>
      <c r="H540" s="32" t="s">
        <v>2957</v>
      </c>
      <c r="I540" s="33" t="s">
        <v>124</v>
      </c>
      <c r="J540" s="43"/>
      <c r="K540" s="34"/>
      <c r="L540" s="43"/>
      <c r="M540" s="34"/>
      <c r="N540" s="153"/>
      <c r="O540" s="136" t="s">
        <v>1264</v>
      </c>
      <c r="P540" s="43"/>
      <c r="Q540" s="210" t="s">
        <v>2957</v>
      </c>
      <c r="R540" s="37" t="s">
        <v>1019</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3140</v>
      </c>
      <c r="C541" s="31" t="s">
        <v>10</v>
      </c>
      <c r="D541" s="64" t="s">
        <v>1043</v>
      </c>
      <c r="E541" s="61" t="s">
        <v>1916</v>
      </c>
      <c r="F541" s="161" t="s">
        <v>152</v>
      </c>
      <c r="G541" s="32" t="s">
        <v>50</v>
      </c>
      <c r="H541" s="32" t="s">
        <v>2958</v>
      </c>
      <c r="I541" s="33" t="s">
        <v>124</v>
      </c>
      <c r="J541" s="43"/>
      <c r="K541" s="34"/>
      <c r="L541" s="43"/>
      <c r="M541" s="34"/>
      <c r="N541" s="153"/>
      <c r="O541" s="136" t="s">
        <v>1264</v>
      </c>
      <c r="P541" s="43"/>
      <c r="Q541" s="210" t="s">
        <v>2958</v>
      </c>
      <c r="R541" s="37" t="s">
        <v>1019</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3141</v>
      </c>
      <c r="C542" s="31" t="s">
        <v>10</v>
      </c>
      <c r="D542" s="64" t="s">
        <v>1043</v>
      </c>
      <c r="E542" s="61" t="s">
        <v>1917</v>
      </c>
      <c r="F542" s="161" t="s">
        <v>152</v>
      </c>
      <c r="G542" s="32" t="s">
        <v>50</v>
      </c>
      <c r="H542" s="32" t="s">
        <v>2959</v>
      </c>
      <c r="I542" s="33" t="s">
        <v>124</v>
      </c>
      <c r="J542" s="43"/>
      <c r="K542" s="34"/>
      <c r="L542" s="43"/>
      <c r="M542" s="34"/>
      <c r="N542" s="153"/>
      <c r="O542" s="136" t="s">
        <v>1264</v>
      </c>
      <c r="P542" s="43"/>
      <c r="Q542" s="210" t="s">
        <v>2959</v>
      </c>
      <c r="R542" s="37" t="s">
        <v>1019</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3142</v>
      </c>
      <c r="C543" s="31" t="s">
        <v>10</v>
      </c>
      <c r="D543" s="64" t="s">
        <v>1042</v>
      </c>
      <c r="E543" s="61" t="s">
        <v>1918</v>
      </c>
      <c r="F543" s="161" t="s">
        <v>162</v>
      </c>
      <c r="G543" s="32" t="s">
        <v>50</v>
      </c>
      <c r="H543" s="32" t="s">
        <v>2960</v>
      </c>
      <c r="I543" s="33" t="s">
        <v>124</v>
      </c>
      <c r="J543" s="43"/>
      <c r="K543" s="34"/>
      <c r="L543" s="43"/>
      <c r="M543" s="34"/>
      <c r="N543" s="153"/>
      <c r="O543" s="136" t="s">
        <v>1264</v>
      </c>
      <c r="P543" s="43" t="s">
        <v>2961</v>
      </c>
      <c r="Q543" s="210" t="s">
        <v>2960</v>
      </c>
      <c r="R543" s="37" t="s">
        <v>1021</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1045</v>
      </c>
      <c r="E544" s="61" t="s">
        <v>1919</v>
      </c>
      <c r="F544" s="161" t="s">
        <v>155</v>
      </c>
      <c r="G544" s="32" t="s">
        <v>23</v>
      </c>
      <c r="H544" s="32" t="s">
        <v>2962</v>
      </c>
      <c r="I544" s="33" t="s">
        <v>124</v>
      </c>
      <c r="J544" s="43" t="s">
        <v>2963</v>
      </c>
      <c r="K544" s="34"/>
      <c r="L544" s="43"/>
      <c r="M544" s="34"/>
      <c r="N544" s="153" t="s">
        <v>150</v>
      </c>
      <c r="O544" s="136" t="s">
        <v>1264</v>
      </c>
      <c r="P544" s="43" t="s">
        <v>2961</v>
      </c>
      <c r="Q544" s="210" t="s">
        <v>2962</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1045</v>
      </c>
      <c r="E545" s="61" t="s">
        <v>1920</v>
      </c>
      <c r="F545" s="161" t="s">
        <v>155</v>
      </c>
      <c r="G545" s="32" t="s">
        <v>23</v>
      </c>
      <c r="H545" s="32" t="s">
        <v>2964</v>
      </c>
      <c r="I545" s="33" t="s">
        <v>124</v>
      </c>
      <c r="J545" s="43" t="s">
        <v>2965</v>
      </c>
      <c r="K545" s="34"/>
      <c r="L545" s="43"/>
      <c r="M545" s="34"/>
      <c r="N545" s="153" t="s">
        <v>150</v>
      </c>
      <c r="O545" s="136" t="s">
        <v>1264</v>
      </c>
      <c r="P545" s="43" t="s">
        <v>2966</v>
      </c>
      <c r="Q545" s="210" t="s">
        <v>2964</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1921</v>
      </c>
      <c r="F546" s="161" t="s">
        <v>31</v>
      </c>
      <c r="G546" s="32" t="s">
        <v>50</v>
      </c>
      <c r="H546" s="32" t="s">
        <v>2967</v>
      </c>
      <c r="I546" s="33" t="s">
        <v>823</v>
      </c>
      <c r="J546" s="43" t="s">
        <v>1746</v>
      </c>
      <c r="K546" s="34"/>
      <c r="L546" s="43"/>
      <c r="M546" s="34"/>
      <c r="N546" s="153" t="s">
        <v>1205</v>
      </c>
      <c r="O546" s="136" t="s">
        <v>783</v>
      </c>
      <c r="P546" s="43" t="s">
        <v>1747</v>
      </c>
      <c r="Q546" s="210" t="s">
        <v>2968</v>
      </c>
      <c r="R546" s="37" t="s">
        <v>3225</v>
      </c>
      <c r="S546" s="35" t="s">
        <v>181</v>
      </c>
      <c r="T546" s="8" t="s">
        <v>2969</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1922</v>
      </c>
      <c r="F547" s="161" t="s">
        <v>22</v>
      </c>
      <c r="G547" s="32" t="s">
        <v>296</v>
      </c>
      <c r="H547" s="32" t="s">
        <v>2970</v>
      </c>
      <c r="I547" s="33" t="s">
        <v>823</v>
      </c>
      <c r="J547" s="43" t="s">
        <v>1746</v>
      </c>
      <c r="K547" s="34"/>
      <c r="L547" s="43"/>
      <c r="M547" s="34"/>
      <c r="N547" s="153"/>
      <c r="O547" s="136" t="s">
        <v>783</v>
      </c>
      <c r="P547" s="43" t="s">
        <v>1747</v>
      </c>
      <c r="Q547" s="210" t="s">
        <v>2971</v>
      </c>
      <c r="R547" s="37" t="s">
        <v>27</v>
      </c>
      <c r="S547" s="35" t="s">
        <v>27</v>
      </c>
      <c r="T547" s="8" t="s">
        <v>2969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1923</v>
      </c>
      <c r="F548" s="161" t="s">
        <v>31</v>
      </c>
      <c r="G548" s="32" t="s">
        <v>50</v>
      </c>
      <c r="H548" s="32" t="s">
        <v>2972</v>
      </c>
      <c r="I548" s="33" t="s">
        <v>376</v>
      </c>
      <c r="J548" s="43" t="s">
        <v>1746</v>
      </c>
      <c r="K548" s="34"/>
      <c r="L548" s="43"/>
      <c r="M548" s="34"/>
      <c r="N548" s="153" t="s">
        <v>1205</v>
      </c>
      <c r="O548" s="136" t="s">
        <v>783</v>
      </c>
      <c r="P548" s="43" t="s">
        <v>1747</v>
      </c>
      <c r="Q548" s="210" t="s">
        <v>2973</v>
      </c>
      <c r="R548" s="37" t="s">
        <v>27</v>
      </c>
      <c r="S548" s="35" t="s">
        <v>27</v>
      </c>
      <c r="T548" s="8" t="s">
        <v>1790</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1294</v>
      </c>
      <c r="E549" s="61" t="s">
        <v>1924</v>
      </c>
      <c r="F549" s="161" t="s">
        <v>22</v>
      </c>
      <c r="G549" s="32" t="s">
        <v>33</v>
      </c>
      <c r="H549" s="32" t="s">
        <v>2974</v>
      </c>
      <c r="I549" s="33" t="s">
        <v>464</v>
      </c>
      <c r="J549" s="43"/>
      <c r="K549" s="34"/>
      <c r="L549" s="43"/>
      <c r="M549" s="34"/>
      <c r="N549" s="153"/>
      <c r="O549" s="136" t="s">
        <v>1264</v>
      </c>
      <c r="P549" s="43"/>
      <c r="Q549" s="210" t="s">
        <v>2974</v>
      </c>
      <c r="R549" s="37" t="s">
        <v>27</v>
      </c>
      <c r="S549" s="35" t="s">
        <v>27</v>
      </c>
      <c r="T549" s="8" t="s">
        <v>1168</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1293</v>
      </c>
      <c r="E550" s="61" t="s">
        <v>1925</v>
      </c>
      <c r="F550" s="161" t="s">
        <v>1003</v>
      </c>
      <c r="G550" s="32" t="s">
        <v>50</v>
      </c>
      <c r="H550" s="32" t="s">
        <v>2975</v>
      </c>
      <c r="I550" s="33" t="s">
        <v>1164</v>
      </c>
      <c r="J550" s="43"/>
      <c r="K550" s="34"/>
      <c r="L550" s="43"/>
      <c r="M550" s="34"/>
      <c r="N550" s="153"/>
      <c r="O550" s="136" t="s">
        <v>783</v>
      </c>
      <c r="P550" s="43" t="s">
        <v>2976</v>
      </c>
      <c r="Q550" s="210" t="s">
        <v>2977</v>
      </c>
      <c r="R550" s="37" t="s">
        <v>3205</v>
      </c>
      <c r="S550" s="35" t="s">
        <v>181</v>
      </c>
      <c r="T550" s="8" t="s">
        <v>1157</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1926</v>
      </c>
      <c r="F551" s="161" t="s">
        <v>31</v>
      </c>
      <c r="G551" s="32" t="s">
        <v>50</v>
      </c>
      <c r="H551" s="32" t="s">
        <v>2979</v>
      </c>
      <c r="I551" s="33" t="s">
        <v>298</v>
      </c>
      <c r="J551" s="43" t="s">
        <v>1746</v>
      </c>
      <c r="K551" s="34"/>
      <c r="L551" s="43"/>
      <c r="M551" s="34"/>
      <c r="N551" s="153" t="s">
        <v>1205</v>
      </c>
      <c r="O551" s="136" t="s">
        <v>783</v>
      </c>
      <c r="P551" s="43" t="s">
        <v>1747</v>
      </c>
      <c r="Q551" s="210" t="s">
        <v>2979</v>
      </c>
      <c r="R551" s="37" t="s">
        <v>3316</v>
      </c>
      <c r="S551" s="35" t="s">
        <v>181</v>
      </c>
      <c r="T551" s="8" t="s">
        <v>1793</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1927</v>
      </c>
      <c r="F552" s="161" t="s">
        <v>22</v>
      </c>
      <c r="G552" s="32" t="s">
        <v>33</v>
      </c>
      <c r="H552" s="32" t="s">
        <v>2980</v>
      </c>
      <c r="I552" s="33" t="s">
        <v>298</v>
      </c>
      <c r="J552" s="43"/>
      <c r="K552" s="34"/>
      <c r="L552" s="43"/>
      <c r="M552" s="34"/>
      <c r="N552" s="153"/>
      <c r="O552" s="136"/>
      <c r="P552" s="43"/>
      <c r="Q552" s="210" t="s">
        <v>2980</v>
      </c>
      <c r="R552" s="37" t="s">
        <v>3226</v>
      </c>
      <c r="S552" s="35" t="s">
        <v>27</v>
      </c>
      <c r="T552" s="8" t="s">
        <v>1793</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1928</v>
      </c>
      <c r="F553" s="161" t="s">
        <v>31</v>
      </c>
      <c r="G553" s="32" t="s">
        <v>50</v>
      </c>
      <c r="H553" s="32" t="s">
        <v>2981</v>
      </c>
      <c r="I553" s="33" t="s">
        <v>2982</v>
      </c>
      <c r="J553" s="43" t="s">
        <v>1746</v>
      </c>
      <c r="K553" s="34"/>
      <c r="L553" s="43"/>
      <c r="M553" s="34"/>
      <c r="N553" s="153" t="s">
        <v>1205</v>
      </c>
      <c r="O553" s="136" t="s">
        <v>783</v>
      </c>
      <c r="P553" s="43" t="s">
        <v>1747</v>
      </c>
      <c r="Q553" s="210" t="s">
        <v>2981</v>
      </c>
      <c r="R553" s="37" t="s">
        <v>1268</v>
      </c>
      <c r="S553" s="35" t="s">
        <v>7</v>
      </c>
      <c r="T553" s="8" t="s">
        <v>1129</v>
      </c>
      <c r="U553" s="67"/>
      <c r="V553" s="67"/>
      <c r="W553" s="82" t="str">
        <f>VLOOKUP(TRIM(X553),X10:Y142,2,FALSE)</f>
        <v>Puneet</v>
      </c>
      <c r="X553" s="73" t="str">
        <f t="shared" si="14"/>
        <v>7</v>
      </c>
      <c r="Y553" s="63"/>
    </row>
    <row r="554" spans="1:25" ht="23.25" customHeight="1" x14ac:dyDescent="0.2">
      <c r="A554" s="197"/>
      <c r="B554" s="166" t="s">
        <v>3143</v>
      </c>
      <c r="C554" s="31" t="s">
        <v>49</v>
      </c>
      <c r="D554" s="64" t="s">
        <v>196</v>
      </c>
      <c r="E554" s="61" t="s">
        <v>1929</v>
      </c>
      <c r="F554" s="161" t="s">
        <v>19</v>
      </c>
      <c r="G554" s="57" t="s">
        <v>50</v>
      </c>
      <c r="H554" s="57" t="s">
        <v>2983</v>
      </c>
      <c r="I554" s="58" t="s">
        <v>2984</v>
      </c>
      <c r="J554" s="59"/>
      <c r="K554" s="109"/>
      <c r="L554" s="59"/>
      <c r="M554" s="109"/>
      <c r="N554" s="59"/>
      <c r="O554" s="137" t="s">
        <v>783</v>
      </c>
      <c r="P554" s="59"/>
      <c r="Q554" s="211" t="s">
        <v>2983</v>
      </c>
      <c r="R554" s="53" t="s">
        <v>3150</v>
      </c>
      <c r="S554" s="56" t="s">
        <v>55</v>
      </c>
      <c r="T554" s="8" t="s">
        <v>1354</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1930</v>
      </c>
      <c r="F555" s="161" t="s">
        <v>22</v>
      </c>
      <c r="G555" s="57" t="s">
        <v>23</v>
      </c>
      <c r="H555" s="57" t="s">
        <v>2985</v>
      </c>
      <c r="I555" s="58" t="s">
        <v>237</v>
      </c>
      <c r="J555" s="59"/>
      <c r="K555" s="109"/>
      <c r="L555" s="59"/>
      <c r="M555" s="109"/>
      <c r="N555" s="59"/>
      <c r="O555" s="137" t="s">
        <v>783</v>
      </c>
      <c r="P555" s="59"/>
      <c r="Q555" s="211" t="s">
        <v>1132</v>
      </c>
      <c r="R555" s="53" t="s">
        <v>2</v>
      </c>
      <c r="S555" s="56" t="s">
        <v>55</v>
      </c>
      <c r="T555" s="8" t="s">
        <v>1354</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1931</v>
      </c>
      <c r="F556" s="161" t="s">
        <v>31</v>
      </c>
      <c r="G556" s="32" t="s">
        <v>50</v>
      </c>
      <c r="H556" s="32" t="s">
        <v>2986</v>
      </c>
      <c r="I556" s="33" t="s">
        <v>323</v>
      </c>
      <c r="J556" s="43" t="s">
        <v>1746</v>
      </c>
      <c r="K556" s="34"/>
      <c r="L556" s="43"/>
      <c r="M556" s="34"/>
      <c r="N556" s="153" t="s">
        <v>1205</v>
      </c>
      <c r="O556" s="136" t="s">
        <v>783</v>
      </c>
      <c r="P556" s="43" t="s">
        <v>1747</v>
      </c>
      <c r="Q556" s="210" t="s">
        <v>2987</v>
      </c>
      <c r="R556" s="37" t="s">
        <v>3351</v>
      </c>
      <c r="S556" s="35" t="s">
        <v>181</v>
      </c>
      <c r="T556" s="8" t="s">
        <v>1129</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1058</v>
      </c>
      <c r="E557" s="61" t="s">
        <v>1932</v>
      </c>
      <c r="F557" s="161" t="s">
        <v>51</v>
      </c>
      <c r="G557" s="32" t="s">
        <v>50</v>
      </c>
      <c r="H557" s="32" t="s">
        <v>2988</v>
      </c>
      <c r="I557" s="33" t="s">
        <v>2989</v>
      </c>
      <c r="J557" s="43" t="s">
        <v>188</v>
      </c>
      <c r="K557" s="34">
        <v>5148</v>
      </c>
      <c r="L557" s="43" t="s">
        <v>24</v>
      </c>
      <c r="M557" s="34" t="s">
        <v>960</v>
      </c>
      <c r="N557" s="153" t="s">
        <v>2394</v>
      </c>
      <c r="O557" s="136" t="s">
        <v>783</v>
      </c>
      <c r="P557" s="43" t="s">
        <v>2476</v>
      </c>
      <c r="Q557" s="210" t="s">
        <v>2990</v>
      </c>
      <c r="R557" s="37" t="s">
        <v>3338</v>
      </c>
      <c r="S557" s="35" t="s">
        <v>181</v>
      </c>
      <c r="T557" s="8" t="s">
        <v>1260</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1933</v>
      </c>
      <c r="F558" s="161" t="s">
        <v>31</v>
      </c>
      <c r="G558" s="32" t="s">
        <v>50</v>
      </c>
      <c r="H558" s="32" t="s">
        <v>2991</v>
      </c>
      <c r="I558" s="33" t="s">
        <v>323</v>
      </c>
      <c r="J558" s="43" t="s">
        <v>1746</v>
      </c>
      <c r="K558" s="34"/>
      <c r="L558" s="43"/>
      <c r="M558" s="34"/>
      <c r="N558" s="153" t="s">
        <v>1205</v>
      </c>
      <c r="O558" s="136" t="s">
        <v>783</v>
      </c>
      <c r="P558" s="43" t="s">
        <v>1747</v>
      </c>
      <c r="Q558" s="210" t="s">
        <v>2992</v>
      </c>
      <c r="R558" s="37" t="s">
        <v>1268</v>
      </c>
      <c r="S558" s="35" t="s">
        <v>7</v>
      </c>
      <c r="T558" s="8" t="s">
        <v>1129</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1934</v>
      </c>
      <c r="F559" s="161" t="s">
        <v>31</v>
      </c>
      <c r="G559" s="32" t="s">
        <v>50</v>
      </c>
      <c r="H559" s="32" t="s">
        <v>2993</v>
      </c>
      <c r="I559" s="33" t="s">
        <v>360</v>
      </c>
      <c r="J559" s="43" t="s">
        <v>1746</v>
      </c>
      <c r="K559" s="34"/>
      <c r="L559" s="43"/>
      <c r="M559" s="34"/>
      <c r="N559" s="153" t="s">
        <v>1205</v>
      </c>
      <c r="O559" s="136" t="s">
        <v>783</v>
      </c>
      <c r="P559" s="43" t="s">
        <v>1747</v>
      </c>
      <c r="Q559" s="210" t="s">
        <v>2993</v>
      </c>
      <c r="R559" s="37" t="s">
        <v>3272</v>
      </c>
      <c r="S559" s="35" t="s">
        <v>181</v>
      </c>
      <c r="T559" s="8" t="s">
        <v>1128</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1935</v>
      </c>
      <c r="F560" s="161" t="s">
        <v>31</v>
      </c>
      <c r="G560" s="32" t="s">
        <v>50</v>
      </c>
      <c r="H560" s="32" t="s">
        <v>2994</v>
      </c>
      <c r="I560" s="33" t="s">
        <v>360</v>
      </c>
      <c r="J560" s="43" t="s">
        <v>1746</v>
      </c>
      <c r="K560" s="34"/>
      <c r="L560" s="43"/>
      <c r="M560" s="34"/>
      <c r="N560" s="153" t="s">
        <v>1205</v>
      </c>
      <c r="O560" s="136" t="s">
        <v>783</v>
      </c>
      <c r="P560" s="43" t="s">
        <v>1747</v>
      </c>
      <c r="Q560" s="210" t="s">
        <v>2994</v>
      </c>
      <c r="R560" s="37" t="s">
        <v>3227</v>
      </c>
      <c r="S560" s="35" t="s">
        <v>181</v>
      </c>
      <c r="T560" s="8" t="s">
        <v>1128</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1936</v>
      </c>
      <c r="F561" s="161" t="s">
        <v>31</v>
      </c>
      <c r="G561" s="32" t="s">
        <v>50</v>
      </c>
      <c r="H561" s="32" t="s">
        <v>2995</v>
      </c>
      <c r="I561" s="33" t="s">
        <v>360</v>
      </c>
      <c r="J561" s="43" t="s">
        <v>1746</v>
      </c>
      <c r="K561" s="34"/>
      <c r="L561" s="43"/>
      <c r="M561" s="34"/>
      <c r="N561" s="153" t="s">
        <v>1205</v>
      </c>
      <c r="O561" s="136" t="s">
        <v>783</v>
      </c>
      <c r="P561" s="43" t="s">
        <v>1747</v>
      </c>
      <c r="Q561" s="210" t="s">
        <v>2995</v>
      </c>
      <c r="R561" s="37" t="s">
        <v>3228</v>
      </c>
      <c r="S561" s="35" t="s">
        <v>181</v>
      </c>
      <c r="T561" s="8" t="s">
        <v>1128</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1937</v>
      </c>
      <c r="F562" s="161" t="s">
        <v>31</v>
      </c>
      <c r="G562" s="32" t="s">
        <v>50</v>
      </c>
      <c r="H562" s="32" t="s">
        <v>2996</v>
      </c>
      <c r="I562" s="33" t="s">
        <v>360</v>
      </c>
      <c r="J562" s="43" t="s">
        <v>1746</v>
      </c>
      <c r="K562" s="34"/>
      <c r="L562" s="43"/>
      <c r="M562" s="34"/>
      <c r="N562" s="153" t="s">
        <v>1205</v>
      </c>
      <c r="O562" s="136" t="s">
        <v>783</v>
      </c>
      <c r="P562" s="43" t="s">
        <v>1747</v>
      </c>
      <c r="Q562" s="210" t="s">
        <v>2996</v>
      </c>
      <c r="R562" s="37" t="s">
        <v>3411</v>
      </c>
      <c r="S562" s="35" t="s">
        <v>65</v>
      </c>
      <c r="T562" s="8" t="s">
        <v>1128</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1036</v>
      </c>
      <c r="E563" s="61" t="s">
        <v>1938</v>
      </c>
      <c r="F563" s="161" t="s">
        <v>162</v>
      </c>
      <c r="G563" s="32" t="s">
        <v>50</v>
      </c>
      <c r="H563" s="32" t="s">
        <v>2997</v>
      </c>
      <c r="I563" s="33" t="s">
        <v>2998</v>
      </c>
      <c r="J563" s="43"/>
      <c r="K563" s="34"/>
      <c r="L563" s="43"/>
      <c r="M563" s="34"/>
      <c r="N563" s="153"/>
      <c r="O563" s="136" t="s">
        <v>783</v>
      </c>
      <c r="P563" s="43" t="s">
        <v>1225</v>
      </c>
      <c r="Q563" s="210" t="s">
        <v>2999</v>
      </c>
      <c r="R563" s="37" t="s">
        <v>3273</v>
      </c>
      <c r="S563" s="35" t="s">
        <v>181</v>
      </c>
      <c r="T563" s="8" t="s">
        <v>1129</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1939</v>
      </c>
      <c r="F564" s="161" t="s">
        <v>31</v>
      </c>
      <c r="G564" s="32" t="s">
        <v>50</v>
      </c>
      <c r="H564" s="32" t="s">
        <v>3000</v>
      </c>
      <c r="I564" s="33" t="s">
        <v>1235</v>
      </c>
      <c r="J564" s="43" t="s">
        <v>1746</v>
      </c>
      <c r="K564" s="34"/>
      <c r="L564" s="43"/>
      <c r="M564" s="34"/>
      <c r="N564" s="153" t="s">
        <v>1205</v>
      </c>
      <c r="O564" s="136" t="s">
        <v>783</v>
      </c>
      <c r="P564" s="43" t="s">
        <v>1747</v>
      </c>
      <c r="Q564" s="210" t="s">
        <v>3001</v>
      </c>
      <c r="R564" s="37" t="s">
        <v>65</v>
      </c>
      <c r="S564" s="35" t="s">
        <v>65</v>
      </c>
      <c r="T564" s="8" t="s">
        <v>1209</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2256</v>
      </c>
      <c r="E565" s="61" t="s">
        <v>1940</v>
      </c>
      <c r="F565" s="161" t="s">
        <v>22</v>
      </c>
      <c r="G565" s="32" t="s">
        <v>23</v>
      </c>
      <c r="H565" s="32" t="s">
        <v>3002</v>
      </c>
      <c r="I565" s="33" t="s">
        <v>286</v>
      </c>
      <c r="J565" s="43"/>
      <c r="K565" s="34"/>
      <c r="L565" s="43"/>
      <c r="M565" s="34"/>
      <c r="N565" s="153"/>
      <c r="O565" s="136"/>
      <c r="P565" s="43"/>
      <c r="Q565" s="210" t="s">
        <v>3002</v>
      </c>
      <c r="R565" s="37" t="s">
        <v>27</v>
      </c>
      <c r="S565" s="35" t="s">
        <v>27</v>
      </c>
      <c r="T565" s="8" t="s">
        <v>1018</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2257</v>
      </c>
      <c r="E566" s="61" t="s">
        <v>1941</v>
      </c>
      <c r="F566" s="161" t="s">
        <v>22</v>
      </c>
      <c r="G566" s="32" t="s">
        <v>33</v>
      </c>
      <c r="H566" s="32" t="s">
        <v>2384</v>
      </c>
      <c r="I566" s="33" t="s">
        <v>823</v>
      </c>
      <c r="J566" s="43"/>
      <c r="K566" s="34"/>
      <c r="L566" s="43"/>
      <c r="M566" s="34"/>
      <c r="N566" s="153"/>
      <c r="O566" s="136"/>
      <c r="P566" s="43"/>
      <c r="Q566" s="210" t="s">
        <v>2384</v>
      </c>
      <c r="R566" s="222" t="s">
        <v>3206</v>
      </c>
      <c r="S566" s="35" t="s">
        <v>27</v>
      </c>
      <c r="T566" s="8" t="s">
        <v>1016</v>
      </c>
      <c r="U566" s="67"/>
      <c r="V566" s="67"/>
      <c r="W566" s="82" t="str">
        <f>VLOOKUP(TRIM(X566),X10:Y142,2,FALSE)</f>
        <v>Puneet</v>
      </c>
      <c r="X566" s="73" t="str">
        <f t="shared" si="14"/>
        <v>22.2.3</v>
      </c>
      <c r="Y566" s="63"/>
    </row>
    <row r="567" spans="1:25" ht="23.25" customHeight="1" x14ac:dyDescent="0.2">
      <c r="A567" s="197" t="s">
        <v>161</v>
      </c>
      <c r="B567" s="166" t="s">
        <v>3146</v>
      </c>
      <c r="C567" s="31" t="s">
        <v>10</v>
      </c>
      <c r="D567" s="64" t="s">
        <v>199</v>
      </c>
      <c r="E567" s="61" t="s">
        <v>1942</v>
      </c>
      <c r="F567" s="161" t="s">
        <v>152</v>
      </c>
      <c r="G567" s="32" t="s">
        <v>50</v>
      </c>
      <c r="H567" s="32" t="s">
        <v>3003</v>
      </c>
      <c r="I567" s="33" t="s">
        <v>1131</v>
      </c>
      <c r="J567" s="43"/>
      <c r="K567" s="34"/>
      <c r="L567" s="43"/>
      <c r="M567" s="34"/>
      <c r="N567" s="153"/>
      <c r="O567" s="136" t="s">
        <v>783</v>
      </c>
      <c r="P567" s="43"/>
      <c r="Q567" s="210" t="s">
        <v>3004</v>
      </c>
      <c r="R567" s="37" t="s">
        <v>3187</v>
      </c>
      <c r="S567" s="35" t="s">
        <v>181</v>
      </c>
      <c r="T567" s="8" t="s">
        <v>1204</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1293</v>
      </c>
      <c r="E568" s="61" t="s">
        <v>1943</v>
      </c>
      <c r="F568" s="161" t="s">
        <v>22</v>
      </c>
      <c r="G568" s="32" t="s">
        <v>33</v>
      </c>
      <c r="H568" s="32" t="s">
        <v>3005</v>
      </c>
      <c r="I568" s="33" t="s">
        <v>502</v>
      </c>
      <c r="J568" s="43"/>
      <c r="K568" s="34"/>
      <c r="L568" s="43"/>
      <c r="M568" s="34"/>
      <c r="N568" s="153"/>
      <c r="O568" s="136" t="s">
        <v>783</v>
      </c>
      <c r="P568" s="43"/>
      <c r="Q568" s="210" t="s">
        <v>3005</v>
      </c>
      <c r="R568" s="37" t="s">
        <v>27</v>
      </c>
      <c r="S568" s="35" t="s">
        <v>27</v>
      </c>
      <c r="T568" s="8" t="s">
        <v>3006</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1293</v>
      </c>
      <c r="E569" s="61" t="s">
        <v>1944</v>
      </c>
      <c r="F569" s="161" t="s">
        <v>1003</v>
      </c>
      <c r="G569" s="32" t="s">
        <v>50</v>
      </c>
      <c r="H569" s="32" t="s">
        <v>2538</v>
      </c>
      <c r="I569" s="33" t="s">
        <v>502</v>
      </c>
      <c r="J569" s="43"/>
      <c r="K569" s="34"/>
      <c r="L569" s="43"/>
      <c r="M569" s="34"/>
      <c r="N569" s="153"/>
      <c r="O569" s="136" t="s">
        <v>783</v>
      </c>
      <c r="P569" s="43" t="s">
        <v>3007</v>
      </c>
      <c r="Q569" s="210" t="s">
        <v>2538</v>
      </c>
      <c r="R569" s="37" t="s">
        <v>27</v>
      </c>
      <c r="S569" s="35" t="s">
        <v>27</v>
      </c>
      <c r="T569" s="8" t="s">
        <v>3006</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1945</v>
      </c>
      <c r="F570" s="161" t="s">
        <v>22</v>
      </c>
      <c r="G570" s="32" t="s">
        <v>33</v>
      </c>
      <c r="H570" s="32" t="s">
        <v>3008</v>
      </c>
      <c r="I570" s="33" t="s">
        <v>380</v>
      </c>
      <c r="J570" s="43"/>
      <c r="K570" s="34"/>
      <c r="L570" s="43"/>
      <c r="M570" s="34"/>
      <c r="N570" s="153"/>
      <c r="O570" s="136" t="s">
        <v>783</v>
      </c>
      <c r="P570" s="43" t="s">
        <v>1126</v>
      </c>
      <c r="Q570" s="210" t="s">
        <v>3009</v>
      </c>
      <c r="R570" s="37" t="s">
        <v>27</v>
      </c>
      <c r="S570" s="35" t="s">
        <v>27</v>
      </c>
      <c r="T570" s="8" t="s">
        <v>966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1294</v>
      </c>
      <c r="E571" s="61" t="s">
        <v>1946</v>
      </c>
      <c r="F571" s="161" t="s">
        <v>22</v>
      </c>
      <c r="G571" s="32" t="s">
        <v>33</v>
      </c>
      <c r="H571" s="32" t="s">
        <v>3010</v>
      </c>
      <c r="I571" s="33" t="s">
        <v>1203</v>
      </c>
      <c r="J571" s="43"/>
      <c r="K571" s="34"/>
      <c r="L571" s="43"/>
      <c r="M571" s="34"/>
      <c r="N571" s="153"/>
      <c r="O571" s="136" t="s">
        <v>1264</v>
      </c>
      <c r="P571" s="43"/>
      <c r="Q571" s="210" t="s">
        <v>3010</v>
      </c>
      <c r="R571" s="37" t="s">
        <v>27</v>
      </c>
      <c r="S571" s="35" t="s">
        <v>27</v>
      </c>
      <c r="T571" s="8" t="s">
        <v>1130</v>
      </c>
      <c r="U571" s="67"/>
      <c r="V571" s="67"/>
      <c r="W571" s="82" t="str">
        <f>VLOOKUP(TRIM(X571),X10:Y142,2,FALSE)</f>
        <v>Puneet</v>
      </c>
      <c r="X571" s="73" t="str">
        <f t="shared" si="14"/>
        <v>5.4</v>
      </c>
      <c r="Y571" s="63"/>
    </row>
    <row r="572" spans="1:25" ht="23.25" customHeight="1" x14ac:dyDescent="0.2">
      <c r="A572" s="197" t="s">
        <v>161</v>
      </c>
      <c r="B572" s="166" t="s">
        <v>3145</v>
      </c>
      <c r="C572" s="31" t="s">
        <v>10</v>
      </c>
      <c r="D572" s="64" t="s">
        <v>1031</v>
      </c>
      <c r="E572" s="61" t="s">
        <v>1947</v>
      </c>
      <c r="F572" s="161" t="s">
        <v>152</v>
      </c>
      <c r="G572" s="32" t="s">
        <v>50</v>
      </c>
      <c r="H572" s="32" t="s">
        <v>3011</v>
      </c>
      <c r="I572" s="33" t="s">
        <v>439</v>
      </c>
      <c r="J572" s="43"/>
      <c r="K572" s="34"/>
      <c r="L572" s="43"/>
      <c r="M572" s="34"/>
      <c r="N572" s="153"/>
      <c r="O572" s="136" t="s">
        <v>783</v>
      </c>
      <c r="P572" s="43"/>
      <c r="Q572" s="210" t="s">
        <v>3012</v>
      </c>
      <c r="R572" s="37" t="s">
        <v>3161</v>
      </c>
      <c r="S572" s="35" t="s">
        <v>181</v>
      </c>
      <c r="T572" s="8" t="s">
        <v>1207</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1294</v>
      </c>
      <c r="E573" s="61" t="s">
        <v>1948</v>
      </c>
      <c r="F573" s="161" t="s">
        <v>22</v>
      </c>
      <c r="G573" s="32" t="s">
        <v>33</v>
      </c>
      <c r="H573" s="32" t="s">
        <v>3013</v>
      </c>
      <c r="I573" s="33" t="s">
        <v>1139</v>
      </c>
      <c r="J573" s="43"/>
      <c r="K573" s="34"/>
      <c r="L573" s="43"/>
      <c r="M573" s="34"/>
      <c r="N573" s="153"/>
      <c r="O573" s="136"/>
      <c r="P573" s="43"/>
      <c r="Q573" s="210" t="s">
        <v>3013</v>
      </c>
      <c r="R573" s="37" t="s">
        <v>27</v>
      </c>
      <c r="S573" s="35" t="s">
        <v>27</v>
      </c>
      <c r="T573" s="8" t="s">
        <v>966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1949</v>
      </c>
      <c r="F574" s="161" t="s">
        <v>153</v>
      </c>
      <c r="G574" s="32" t="s">
        <v>50</v>
      </c>
      <c r="H574" s="32" t="s">
        <v>1792</v>
      </c>
      <c r="I574" s="33" t="s">
        <v>2861</v>
      </c>
      <c r="J574" s="43"/>
      <c r="K574" s="34"/>
      <c r="L574" s="43"/>
      <c r="M574" s="34"/>
      <c r="N574" s="153"/>
      <c r="O574" s="136" t="s">
        <v>783</v>
      </c>
      <c r="P574" s="43"/>
      <c r="Q574" s="210" t="s">
        <v>3014</v>
      </c>
      <c r="R574" s="37" t="s">
        <v>3274</v>
      </c>
      <c r="S574" s="35" t="s">
        <v>27</v>
      </c>
      <c r="T574" s="8" t="s">
        <v>902</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1950</v>
      </c>
      <c r="F575" s="161" t="s">
        <v>22</v>
      </c>
      <c r="G575" s="32" t="s">
        <v>23</v>
      </c>
      <c r="H575" s="32" t="s">
        <v>2985</v>
      </c>
      <c r="I575" s="33" t="s">
        <v>3015</v>
      </c>
      <c r="J575" s="43"/>
      <c r="K575" s="34"/>
      <c r="L575" s="43"/>
      <c r="M575" s="34"/>
      <c r="N575" s="153"/>
      <c r="O575" s="136" t="s">
        <v>783</v>
      </c>
      <c r="P575" s="43"/>
      <c r="Q575" s="210" t="s">
        <v>2985</v>
      </c>
      <c r="R575" s="37" t="s">
        <v>27</v>
      </c>
      <c r="S575" s="35" t="s">
        <v>27</v>
      </c>
      <c r="T575" s="8" t="s">
        <v>1354</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1951</v>
      </c>
      <c r="F576" s="161" t="s">
        <v>19</v>
      </c>
      <c r="G576" s="32" t="s">
        <v>50</v>
      </c>
      <c r="H576" s="32" t="s">
        <v>2983</v>
      </c>
      <c r="I576" s="33" t="s">
        <v>3016</v>
      </c>
      <c r="J576" s="43"/>
      <c r="K576" s="34"/>
      <c r="L576" s="43"/>
      <c r="M576" s="34"/>
      <c r="N576" s="153"/>
      <c r="O576" s="136" t="s">
        <v>783</v>
      </c>
      <c r="P576" s="43"/>
      <c r="Q576" s="210" t="s">
        <v>3017</v>
      </c>
      <c r="R576" s="37" t="s">
        <v>3162</v>
      </c>
      <c r="S576" s="35" t="s">
        <v>181</v>
      </c>
      <c r="T576" s="8" t="s">
        <v>1354</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787</v>
      </c>
      <c r="E577" s="61" t="s">
        <v>1952</v>
      </c>
      <c r="F577" s="161" t="s">
        <v>31</v>
      </c>
      <c r="G577" s="32" t="s">
        <v>50</v>
      </c>
      <c r="H577" s="32" t="s">
        <v>3018</v>
      </c>
      <c r="I577" s="33" t="s">
        <v>796</v>
      </c>
      <c r="J577" s="43" t="s">
        <v>1191</v>
      </c>
      <c r="K577" s="34"/>
      <c r="L577" s="43"/>
      <c r="M577" s="34"/>
      <c r="N577" s="153" t="s">
        <v>1817</v>
      </c>
      <c r="O577" s="136" t="s">
        <v>252</v>
      </c>
      <c r="P577" s="43" t="s">
        <v>799</v>
      </c>
      <c r="Q577" s="210" t="s">
        <v>3018</v>
      </c>
      <c r="R577" s="37" t="s">
        <v>66</v>
      </c>
      <c r="S577" s="35" t="s">
        <v>66</v>
      </c>
      <c r="T577" s="8" t="s">
        <v>1228</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1953</v>
      </c>
      <c r="F578" s="161" t="s">
        <v>31</v>
      </c>
      <c r="G578" s="32" t="s">
        <v>50</v>
      </c>
      <c r="H578" s="32" t="s">
        <v>3022</v>
      </c>
      <c r="I578" s="33" t="s">
        <v>1014</v>
      </c>
      <c r="J578" s="43" t="s">
        <v>1746</v>
      </c>
      <c r="K578" s="34"/>
      <c r="L578" s="43"/>
      <c r="M578" s="34"/>
      <c r="N578" s="153" t="s">
        <v>1205</v>
      </c>
      <c r="O578" s="136" t="s">
        <v>783</v>
      </c>
      <c r="P578" s="43" t="s">
        <v>1747</v>
      </c>
      <c r="Q578" s="210" t="s">
        <v>3023</v>
      </c>
      <c r="R578" s="37" t="s">
        <v>3317</v>
      </c>
      <c r="S578" s="35" t="s">
        <v>181</v>
      </c>
      <c r="T578" s="8" t="s">
        <v>1015</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1954</v>
      </c>
      <c r="F579" s="161" t="s">
        <v>31</v>
      </c>
      <c r="G579" s="32" t="s">
        <v>50</v>
      </c>
      <c r="H579" s="32" t="s">
        <v>3121</v>
      </c>
      <c r="I579" s="33" t="s">
        <v>1014</v>
      </c>
      <c r="J579" s="43" t="s">
        <v>1746</v>
      </c>
      <c r="K579" s="34"/>
      <c r="L579" s="43"/>
      <c r="M579" s="34"/>
      <c r="N579" s="153" t="s">
        <v>1205</v>
      </c>
      <c r="O579" s="136" t="s">
        <v>783</v>
      </c>
      <c r="P579" s="43" t="s">
        <v>1747</v>
      </c>
      <c r="Q579" s="210" t="s">
        <v>3121</v>
      </c>
      <c r="R579" s="37" t="s">
        <v>3275</v>
      </c>
      <c r="S579" s="35" t="s">
        <v>181</v>
      </c>
      <c r="T579" s="8" t="s">
        <v>3024</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1294</v>
      </c>
      <c r="E580" s="61" t="s">
        <v>1955</v>
      </c>
      <c r="F580" s="161" t="s">
        <v>22</v>
      </c>
      <c r="G580" s="32" t="s">
        <v>50</v>
      </c>
      <c r="H580" s="32" t="s">
        <v>3025</v>
      </c>
      <c r="I580" s="33" t="s">
        <v>3026</v>
      </c>
      <c r="J580" s="43"/>
      <c r="K580" s="34"/>
      <c r="L580" s="43"/>
      <c r="M580" s="34"/>
      <c r="N580" s="153"/>
      <c r="O580" s="136" t="s">
        <v>1264</v>
      </c>
      <c r="P580" s="43"/>
      <c r="Q580" s="210" t="s">
        <v>3027</v>
      </c>
      <c r="R580" s="37" t="s">
        <v>27</v>
      </c>
      <c r="S580" s="35" t="s">
        <v>27</v>
      </c>
      <c r="T580" s="8" t="s">
        <v>1202</v>
      </c>
      <c r="U580" s="67"/>
      <c r="V580" s="67"/>
      <c r="W580" s="82" t="str">
        <f>VLOOKUP(TRIM(X580),X10:Y142,2,FALSE)</f>
        <v>Puneet</v>
      </c>
      <c r="X580" s="73" t="str">
        <f t="shared" si="14"/>
        <v>5.4</v>
      </c>
      <c r="Y580" s="63"/>
    </row>
    <row r="581" spans="1:25" ht="23.25" customHeight="1" x14ac:dyDescent="0.2">
      <c r="A581" s="197" t="s">
        <v>161</v>
      </c>
      <c r="B581" s="166" t="s">
        <v>3147</v>
      </c>
      <c r="C581" s="31" t="s">
        <v>10</v>
      </c>
      <c r="D581" s="64" t="s">
        <v>1043</v>
      </c>
      <c r="E581" s="61" t="s">
        <v>1956</v>
      </c>
      <c r="F581" s="161" t="s">
        <v>152</v>
      </c>
      <c r="G581" s="32" t="s">
        <v>50</v>
      </c>
      <c r="H581" s="32" t="s">
        <v>2523</v>
      </c>
      <c r="I581" s="33" t="s">
        <v>3019</v>
      </c>
      <c r="J581" s="43"/>
      <c r="K581" s="34"/>
      <c r="L581" s="43"/>
      <c r="M581" s="34"/>
      <c r="N581" s="153"/>
      <c r="O581" s="136" t="s">
        <v>1264</v>
      </c>
      <c r="P581" s="43"/>
      <c r="Q581" s="210" t="s">
        <v>2523</v>
      </c>
      <c r="R581" s="37" t="s">
        <v>3339</v>
      </c>
      <c r="S581" s="35" t="s">
        <v>27</v>
      </c>
      <c r="T581" s="8" t="s">
        <v>1239</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1957</v>
      </c>
      <c r="F582" s="161" t="s">
        <v>22</v>
      </c>
      <c r="G582" s="57" t="s">
        <v>296</v>
      </c>
      <c r="H582" s="57" t="s">
        <v>3028</v>
      </c>
      <c r="I582" s="58" t="s">
        <v>365</v>
      </c>
      <c r="J582" s="59"/>
      <c r="K582" s="109"/>
      <c r="L582" s="59"/>
      <c r="M582" s="109"/>
      <c r="N582" s="59"/>
      <c r="O582" s="137" t="s">
        <v>783</v>
      </c>
      <c r="P582" s="59" t="s">
        <v>1212</v>
      </c>
      <c r="Q582" s="211" t="s">
        <v>3028</v>
      </c>
      <c r="R582" s="53" t="s">
        <v>2</v>
      </c>
      <c r="S582" s="56" t="s">
        <v>55</v>
      </c>
      <c r="T582" s="8" t="s">
        <v>3029</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1058</v>
      </c>
      <c r="E583" s="61" t="s">
        <v>1958</v>
      </c>
      <c r="F583" s="161" t="s">
        <v>51</v>
      </c>
      <c r="G583" s="32" t="s">
        <v>50</v>
      </c>
      <c r="H583" s="32" t="s">
        <v>3030</v>
      </c>
      <c r="I583" s="33" t="s">
        <v>360</v>
      </c>
      <c r="J583" s="43" t="s">
        <v>963</v>
      </c>
      <c r="K583" s="34">
        <v>5807</v>
      </c>
      <c r="L583" s="43" t="s">
        <v>134</v>
      </c>
      <c r="M583" s="34" t="s">
        <v>960</v>
      </c>
      <c r="N583" s="153" t="s">
        <v>2394</v>
      </c>
      <c r="O583" s="136" t="s">
        <v>783</v>
      </c>
      <c r="P583" s="43" t="s">
        <v>1791</v>
      </c>
      <c r="Q583" s="210" t="s">
        <v>3031</v>
      </c>
      <c r="R583" s="37" t="s">
        <v>3340</v>
      </c>
      <c r="S583" s="35" t="s">
        <v>7</v>
      </c>
      <c r="T583" s="8" t="s">
        <v>1128</v>
      </c>
      <c r="U583" s="67"/>
      <c r="V583" s="67"/>
      <c r="W583" s="82" t="str">
        <f>VLOOKUP(TRIM(X583),X10:Y142,2,FALSE)</f>
        <v>Puneet</v>
      </c>
      <c r="X583" s="73" t="str">
        <f t="shared" si="14"/>
        <v>19.2</v>
      </c>
      <c r="Y583" s="63"/>
    </row>
    <row r="584" spans="1:25" ht="23.25" customHeight="1" x14ac:dyDescent="0.2">
      <c r="A584" s="197" t="s">
        <v>161</v>
      </c>
      <c r="B584" s="166" t="s">
        <v>3143</v>
      </c>
      <c r="C584" s="31" t="s">
        <v>10</v>
      </c>
      <c r="D584" s="64" t="s">
        <v>196</v>
      </c>
      <c r="E584" s="61" t="s">
        <v>1959</v>
      </c>
      <c r="F584" s="161" t="s">
        <v>19</v>
      </c>
      <c r="G584" s="32" t="s">
        <v>50</v>
      </c>
      <c r="H584" s="32" t="s">
        <v>3032</v>
      </c>
      <c r="I584" s="33" t="s">
        <v>800</v>
      </c>
      <c r="J584" s="43"/>
      <c r="K584" s="34"/>
      <c r="L584" s="43"/>
      <c r="M584" s="34"/>
      <c r="N584" s="153"/>
      <c r="O584" s="136" t="s">
        <v>783</v>
      </c>
      <c r="P584" s="43" t="s">
        <v>3033</v>
      </c>
      <c r="Q584" s="210" t="s">
        <v>3151</v>
      </c>
      <c r="R584" s="37" t="s">
        <v>3163</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1043</v>
      </c>
      <c r="E585" s="61" t="s">
        <v>1960</v>
      </c>
      <c r="F585" s="161" t="s">
        <v>22</v>
      </c>
      <c r="G585" s="32" t="s">
        <v>33</v>
      </c>
      <c r="H585" s="32" t="s">
        <v>3034</v>
      </c>
      <c r="I585" s="33" t="s">
        <v>800</v>
      </c>
      <c r="J585" s="43"/>
      <c r="K585" s="34"/>
      <c r="L585" s="43"/>
      <c r="M585" s="34"/>
      <c r="N585" s="153"/>
      <c r="O585" s="136" t="s">
        <v>1264</v>
      </c>
      <c r="P585" s="43"/>
      <c r="Q585" s="210" t="s">
        <v>3035</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1961</v>
      </c>
      <c r="F586" s="161" t="s">
        <v>22</v>
      </c>
      <c r="G586" s="32" t="s">
        <v>170</v>
      </c>
      <c r="H586" s="32" t="s">
        <v>3036</v>
      </c>
      <c r="I586" s="33" t="s">
        <v>3037</v>
      </c>
      <c r="J586" s="43"/>
      <c r="K586" s="34"/>
      <c r="L586" s="43"/>
      <c r="M586" s="34"/>
      <c r="N586" s="153"/>
      <c r="O586" s="136"/>
      <c r="P586" s="43"/>
      <c r="Q586" s="210" t="s">
        <v>3036</v>
      </c>
      <c r="R586" s="37" t="s">
        <v>27</v>
      </c>
      <c r="S586" s="35" t="s">
        <v>27</v>
      </c>
      <c r="T586" s="8" t="s">
        <v>1128</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1962</v>
      </c>
      <c r="F587" s="161" t="s">
        <v>31</v>
      </c>
      <c r="G587" s="32" t="s">
        <v>50</v>
      </c>
      <c r="H587" s="32" t="s">
        <v>3038</v>
      </c>
      <c r="I587" s="33" t="s">
        <v>502</v>
      </c>
      <c r="J587" s="43" t="s">
        <v>1746</v>
      </c>
      <c r="K587" s="34"/>
      <c r="L587" s="43"/>
      <c r="M587" s="34"/>
      <c r="N587" s="153" t="s">
        <v>1205</v>
      </c>
      <c r="O587" s="136" t="s">
        <v>783</v>
      </c>
      <c r="P587" s="43" t="s">
        <v>1747</v>
      </c>
      <c r="Q587" s="210" t="s">
        <v>3038</v>
      </c>
      <c r="R587" s="37" t="s">
        <v>65</v>
      </c>
      <c r="S587" s="35" t="s">
        <v>65</v>
      </c>
      <c r="T587" s="8" t="s">
        <v>1231</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1963</v>
      </c>
      <c r="F588" s="161" t="s">
        <v>31</v>
      </c>
      <c r="G588" s="32" t="s">
        <v>50</v>
      </c>
      <c r="H588" s="32" t="s">
        <v>3039</v>
      </c>
      <c r="I588" s="33" t="s">
        <v>502</v>
      </c>
      <c r="J588" s="43" t="s">
        <v>1746</v>
      </c>
      <c r="K588" s="34"/>
      <c r="L588" s="43"/>
      <c r="M588" s="34"/>
      <c r="N588" s="153" t="s">
        <v>1205</v>
      </c>
      <c r="O588" s="136" t="s">
        <v>783</v>
      </c>
      <c r="P588" s="43" t="s">
        <v>1747</v>
      </c>
      <c r="Q588" s="210" t="s">
        <v>3039</v>
      </c>
      <c r="R588" s="37" t="s">
        <v>27</v>
      </c>
      <c r="S588" s="35" t="s">
        <v>27</v>
      </c>
      <c r="T588" s="8" t="s">
        <v>1231</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1964</v>
      </c>
      <c r="F589" s="161" t="s">
        <v>31</v>
      </c>
      <c r="G589" s="32" t="s">
        <v>50</v>
      </c>
      <c r="H589" s="32" t="s">
        <v>3040</v>
      </c>
      <c r="I589" s="33" t="s">
        <v>502</v>
      </c>
      <c r="J589" s="43" t="s">
        <v>1746</v>
      </c>
      <c r="K589" s="34"/>
      <c r="L589" s="43"/>
      <c r="M589" s="34"/>
      <c r="N589" s="153" t="s">
        <v>1205</v>
      </c>
      <c r="O589" s="136" t="s">
        <v>783</v>
      </c>
      <c r="P589" s="43" t="s">
        <v>1747</v>
      </c>
      <c r="Q589" s="210" t="s">
        <v>3040</v>
      </c>
      <c r="R589" s="37" t="s">
        <v>65</v>
      </c>
      <c r="S589" s="35" t="s">
        <v>65</v>
      </c>
      <c r="T589" s="8" t="s">
        <v>1231</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1965</v>
      </c>
      <c r="F590" s="161" t="s">
        <v>31</v>
      </c>
      <c r="G590" s="32" t="s">
        <v>50</v>
      </c>
      <c r="H590" s="32" t="s">
        <v>3041</v>
      </c>
      <c r="I590" s="33" t="s">
        <v>502</v>
      </c>
      <c r="J590" s="43" t="s">
        <v>1746</v>
      </c>
      <c r="K590" s="34"/>
      <c r="L590" s="43"/>
      <c r="M590" s="34"/>
      <c r="N590" s="153" t="s">
        <v>1205</v>
      </c>
      <c r="O590" s="136" t="s">
        <v>783</v>
      </c>
      <c r="P590" s="43" t="s">
        <v>1747</v>
      </c>
      <c r="Q590" s="210" t="s">
        <v>3041</v>
      </c>
      <c r="R590" s="37" t="s">
        <v>27</v>
      </c>
      <c r="S590" s="35" t="s">
        <v>27</v>
      </c>
      <c r="T590" s="8" t="s">
        <v>1231</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1293</v>
      </c>
      <c r="E591" s="61" t="s">
        <v>1966</v>
      </c>
      <c r="F591" s="161" t="s">
        <v>1003</v>
      </c>
      <c r="G591" s="32" t="s">
        <v>50</v>
      </c>
      <c r="H591" s="32" t="s">
        <v>3042</v>
      </c>
      <c r="I591" s="33" t="s">
        <v>307</v>
      </c>
      <c r="J591" s="43"/>
      <c r="K591" s="34"/>
      <c r="L591" s="43"/>
      <c r="M591" s="34"/>
      <c r="N591" s="153"/>
      <c r="O591" s="136" t="s">
        <v>783</v>
      </c>
      <c r="P591" s="43" t="s">
        <v>3043</v>
      </c>
      <c r="Q591" s="210" t="s">
        <v>3042</v>
      </c>
      <c r="R591" s="37" t="s">
        <v>27</v>
      </c>
      <c r="S591" s="35" t="s">
        <v>27</v>
      </c>
      <c r="T591" s="8" t="s">
        <v>974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1967</v>
      </c>
      <c r="F592" s="161" t="s">
        <v>22</v>
      </c>
      <c r="G592" s="32" t="s">
        <v>170</v>
      </c>
      <c r="H592" s="32" t="s">
        <v>3044</v>
      </c>
      <c r="I592" s="33" t="s">
        <v>3045</v>
      </c>
      <c r="J592" s="43"/>
      <c r="K592" s="34"/>
      <c r="L592" s="43"/>
      <c r="M592" s="34"/>
      <c r="N592" s="153"/>
      <c r="O592" s="136" t="s">
        <v>783</v>
      </c>
      <c r="P592" s="43"/>
      <c r="Q592" s="210" t="s">
        <v>3044</v>
      </c>
      <c r="R592" s="37" t="s">
        <v>27</v>
      </c>
      <c r="S592" s="35" t="s">
        <v>27</v>
      </c>
      <c r="T592" s="8" t="s">
        <v>974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2257</v>
      </c>
      <c r="E593" s="61" t="s">
        <v>1968</v>
      </c>
      <c r="F593" s="161" t="s">
        <v>22</v>
      </c>
      <c r="G593" s="32" t="s">
        <v>957</v>
      </c>
      <c r="H593" s="32" t="s">
        <v>2643</v>
      </c>
      <c r="I593" s="33" t="s">
        <v>417</v>
      </c>
      <c r="J593" s="43"/>
      <c r="K593" s="34"/>
      <c r="L593" s="43"/>
      <c r="M593" s="34"/>
      <c r="N593" s="153"/>
      <c r="O593" s="136" t="s">
        <v>1264</v>
      </c>
      <c r="P593" s="43"/>
      <c r="Q593" s="210" t="s">
        <v>2643</v>
      </c>
      <c r="R593" s="222" t="s">
        <v>3207</v>
      </c>
      <c r="S593" s="35" t="s">
        <v>27</v>
      </c>
      <c r="T593" s="8" t="s">
        <v>976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2256</v>
      </c>
      <c r="E594" s="61" t="s">
        <v>1969</v>
      </c>
      <c r="F594" s="161" t="s">
        <v>160</v>
      </c>
      <c r="G594" s="32" t="s">
        <v>33</v>
      </c>
      <c r="H594" s="32" t="s">
        <v>3046</v>
      </c>
      <c r="I594" s="33" t="s">
        <v>283</v>
      </c>
      <c r="J594" s="43"/>
      <c r="K594" s="34"/>
      <c r="L594" s="43"/>
      <c r="M594" s="34"/>
      <c r="N594" s="153"/>
      <c r="O594" s="136" t="s">
        <v>1264</v>
      </c>
      <c r="P594" s="43"/>
      <c r="Q594" s="210" t="s">
        <v>3046</v>
      </c>
      <c r="R594" s="222" t="s">
        <v>3188</v>
      </c>
      <c r="S594" s="35" t="s">
        <v>27</v>
      </c>
      <c r="T594" s="8" t="s">
        <v>1151</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1970</v>
      </c>
      <c r="F595" s="161" t="s">
        <v>22</v>
      </c>
      <c r="G595" s="32" t="s">
        <v>296</v>
      </c>
      <c r="H595" s="32" t="s">
        <v>3028</v>
      </c>
      <c r="I595" s="33" t="s">
        <v>3047</v>
      </c>
      <c r="J595" s="43"/>
      <c r="K595" s="34"/>
      <c r="L595" s="43"/>
      <c r="M595" s="34"/>
      <c r="N595" s="153"/>
      <c r="O595" s="136" t="s">
        <v>783</v>
      </c>
      <c r="P595" s="43" t="s">
        <v>1212</v>
      </c>
      <c r="Q595" s="210" t="s">
        <v>3028</v>
      </c>
      <c r="R595" s="37" t="s">
        <v>27</v>
      </c>
      <c r="S595" s="35" t="s">
        <v>27</v>
      </c>
      <c r="T595" s="8" t="s">
        <v>3029</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1971</v>
      </c>
      <c r="F596" s="161" t="s">
        <v>31</v>
      </c>
      <c r="G596" s="32" t="s">
        <v>50</v>
      </c>
      <c r="H596" s="32" t="s">
        <v>3048</v>
      </c>
      <c r="I596" s="33" t="s">
        <v>502</v>
      </c>
      <c r="J596" s="43" t="s">
        <v>1746</v>
      </c>
      <c r="K596" s="34"/>
      <c r="L596" s="43"/>
      <c r="M596" s="34"/>
      <c r="N596" s="153" t="s">
        <v>1205</v>
      </c>
      <c r="O596" s="136" t="s">
        <v>783</v>
      </c>
      <c r="P596" s="43" t="s">
        <v>1747</v>
      </c>
      <c r="Q596" s="210" t="s">
        <v>3048</v>
      </c>
      <c r="R596" s="37" t="s">
        <v>65</v>
      </c>
      <c r="S596" s="35" t="s">
        <v>65</v>
      </c>
      <c r="T596" s="8" t="s">
        <v>1231</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1972</v>
      </c>
      <c r="F597" s="161" t="s">
        <v>32</v>
      </c>
      <c r="G597" s="32" t="s">
        <v>111</v>
      </c>
      <c r="H597" s="32" t="s">
        <v>2371</v>
      </c>
      <c r="I597" s="33" t="s">
        <v>286</v>
      </c>
      <c r="J597" s="43"/>
      <c r="K597" s="34"/>
      <c r="L597" s="43"/>
      <c r="M597" s="34"/>
      <c r="N597" s="153"/>
      <c r="O597" s="136"/>
      <c r="P597" s="43"/>
      <c r="Q597" s="210" t="s">
        <v>2371</v>
      </c>
      <c r="R597" s="37" t="s">
        <v>3189</v>
      </c>
      <c r="S597" s="35" t="s">
        <v>181</v>
      </c>
      <c r="T597" s="8" t="s">
        <v>1018</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2255</v>
      </c>
      <c r="E598" s="61" t="s">
        <v>1973</v>
      </c>
      <c r="F598" s="161" t="s">
        <v>32</v>
      </c>
      <c r="G598" s="32" t="s">
        <v>23</v>
      </c>
      <c r="H598" s="32" t="s">
        <v>2851</v>
      </c>
      <c r="I598" s="33" t="s">
        <v>1133</v>
      </c>
      <c r="J598" s="43"/>
      <c r="K598" s="34"/>
      <c r="L598" s="43"/>
      <c r="M598" s="34"/>
      <c r="N598" s="153"/>
      <c r="O598" s="136" t="s">
        <v>1264</v>
      </c>
      <c r="P598" s="43"/>
      <c r="Q598" s="210" t="s">
        <v>2851</v>
      </c>
      <c r="R598" s="222" t="s">
        <v>3190</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785</v>
      </c>
      <c r="E599" s="61" t="s">
        <v>1974</v>
      </c>
      <c r="F599" s="161" t="s">
        <v>160</v>
      </c>
      <c r="G599" s="32" t="s">
        <v>111</v>
      </c>
      <c r="H599" s="32" t="s">
        <v>3098</v>
      </c>
      <c r="I599" s="33" t="s">
        <v>3099</v>
      </c>
      <c r="J599" s="43"/>
      <c r="K599" s="34"/>
      <c r="L599" s="43"/>
      <c r="M599" s="34"/>
      <c r="N599" s="153"/>
      <c r="O599" s="136"/>
      <c r="P599" s="43"/>
      <c r="Q599" s="210" t="s">
        <v>3098</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785</v>
      </c>
      <c r="E600" s="61" t="s">
        <v>1975</v>
      </c>
      <c r="F600" s="161" t="s">
        <v>160</v>
      </c>
      <c r="G600" s="32" t="s">
        <v>23</v>
      </c>
      <c r="H600" s="32" t="s">
        <v>3100</v>
      </c>
      <c r="I600" s="33" t="s">
        <v>3099</v>
      </c>
      <c r="J600" s="43"/>
      <c r="K600" s="34"/>
      <c r="L600" s="43"/>
      <c r="M600" s="34"/>
      <c r="N600" s="153"/>
      <c r="O600" s="136"/>
      <c r="P600" s="43"/>
      <c r="Q600" s="210" t="s">
        <v>3098</v>
      </c>
      <c r="R600" s="37" t="s">
        <v>3358</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784</v>
      </c>
      <c r="E601" s="61" t="s">
        <v>1976</v>
      </c>
      <c r="F601" s="161" t="s">
        <v>160</v>
      </c>
      <c r="G601" s="32" t="s">
        <v>33</v>
      </c>
      <c r="H601" s="32" t="s">
        <v>3164</v>
      </c>
      <c r="I601" s="33" t="s">
        <v>3165</v>
      </c>
      <c r="J601" s="43"/>
      <c r="K601" s="34"/>
      <c r="L601" s="43"/>
      <c r="M601" s="34"/>
      <c r="N601" s="153"/>
      <c r="O601" s="136"/>
      <c r="P601" s="43"/>
      <c r="Q601" s="210" t="s">
        <v>3101</v>
      </c>
      <c r="R601" s="37" t="s">
        <v>3359</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784</v>
      </c>
      <c r="E602" s="61" t="s">
        <v>1977</v>
      </c>
      <c r="F602" s="161" t="s">
        <v>160</v>
      </c>
      <c r="G602" s="32" t="s">
        <v>111</v>
      </c>
      <c r="H602" s="32" t="s">
        <v>3102</v>
      </c>
      <c r="I602" s="33" t="s">
        <v>3103</v>
      </c>
      <c r="J602" s="43"/>
      <c r="K602" s="34"/>
      <c r="L602" s="43"/>
      <c r="M602" s="34"/>
      <c r="N602" s="153"/>
      <c r="O602" s="136"/>
      <c r="P602" s="43"/>
      <c r="Q602" s="210" t="s">
        <v>3102</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1056</v>
      </c>
      <c r="E603" s="61" t="s">
        <v>1978</v>
      </c>
      <c r="F603" s="161" t="s">
        <v>155</v>
      </c>
      <c r="G603" s="32" t="s">
        <v>50</v>
      </c>
      <c r="H603" s="32" t="s">
        <v>3104</v>
      </c>
      <c r="I603" s="33" t="s">
        <v>126</v>
      </c>
      <c r="J603" s="43" t="s">
        <v>1770</v>
      </c>
      <c r="K603" s="34"/>
      <c r="L603" s="43"/>
      <c r="M603" s="34"/>
      <c r="N603" s="153" t="s">
        <v>2382</v>
      </c>
      <c r="O603" s="136" t="s">
        <v>783</v>
      </c>
      <c r="P603" s="43" t="s">
        <v>1771</v>
      </c>
      <c r="Q603" s="210" t="s">
        <v>3104</v>
      </c>
      <c r="R603" s="37" t="s">
        <v>3276</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1979</v>
      </c>
      <c r="F604" s="161" t="s">
        <v>1349</v>
      </c>
      <c r="G604" s="32" t="s">
        <v>50</v>
      </c>
      <c r="H604" s="32" t="s">
        <v>2439</v>
      </c>
      <c r="I604" s="33" t="s">
        <v>127</v>
      </c>
      <c r="J604" s="43"/>
      <c r="K604" s="34"/>
      <c r="L604" s="43"/>
      <c r="M604" s="34"/>
      <c r="N604" s="153"/>
      <c r="O604" s="136"/>
      <c r="P604" s="43"/>
      <c r="Q604" s="210" t="s">
        <v>2439</v>
      </c>
      <c r="R604" s="37" t="s">
        <v>3208</v>
      </c>
      <c r="S604" s="35" t="s">
        <v>7</v>
      </c>
      <c r="T604" s="8" t="s">
        <v>1165</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1980</v>
      </c>
      <c r="F605" s="161" t="s">
        <v>1349</v>
      </c>
      <c r="G605" s="32" t="s">
        <v>50</v>
      </c>
      <c r="H605" s="32" t="s">
        <v>3105</v>
      </c>
      <c r="I605" s="33" t="s">
        <v>125</v>
      </c>
      <c r="J605" s="43"/>
      <c r="K605" s="34"/>
      <c r="L605" s="43"/>
      <c r="M605" s="34"/>
      <c r="N605" s="153"/>
      <c r="O605" s="136"/>
      <c r="P605" s="43"/>
      <c r="Q605" s="210" t="s">
        <v>3106</v>
      </c>
      <c r="R605" s="37" t="s">
        <v>3209</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2259</v>
      </c>
      <c r="E606" s="61" t="s">
        <v>1981</v>
      </c>
      <c r="F606" s="161" t="s">
        <v>160</v>
      </c>
      <c r="G606" s="32" t="s">
        <v>33</v>
      </c>
      <c r="H606" s="32" t="s">
        <v>3107</v>
      </c>
      <c r="I606" s="33" t="s">
        <v>282</v>
      </c>
      <c r="J606" s="43"/>
      <c r="K606" s="34"/>
      <c r="L606" s="43"/>
      <c r="M606" s="34"/>
      <c r="N606" s="153"/>
      <c r="O606" s="136"/>
      <c r="P606" s="43"/>
      <c r="Q606" s="210" t="s">
        <v>3108</v>
      </c>
      <c r="R606" s="37" t="s">
        <v>3191</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2257</v>
      </c>
      <c r="E607" s="61" t="s">
        <v>1982</v>
      </c>
      <c r="F607" s="161" t="s">
        <v>22</v>
      </c>
      <c r="G607" s="32" t="s">
        <v>33</v>
      </c>
      <c r="H607" s="32" t="s">
        <v>2586</v>
      </c>
      <c r="I607" s="33" t="s">
        <v>1728</v>
      </c>
      <c r="J607" s="43"/>
      <c r="K607" s="34"/>
      <c r="L607" s="43"/>
      <c r="M607" s="34"/>
      <c r="N607" s="153"/>
      <c r="O607" s="136" t="s">
        <v>1264</v>
      </c>
      <c r="P607" s="43"/>
      <c r="Q607" s="210" t="s">
        <v>2586</v>
      </c>
      <c r="R607" s="222" t="s">
        <v>3210</v>
      </c>
      <c r="S607" s="35" t="s">
        <v>27</v>
      </c>
      <c r="T607" s="8" t="s">
        <v>2587</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1053</v>
      </c>
      <c r="E608" s="61" t="s">
        <v>1983</v>
      </c>
      <c r="F608" s="161" t="s">
        <v>155</v>
      </c>
      <c r="G608" s="32" t="s">
        <v>50</v>
      </c>
      <c r="H608" s="32" t="s">
        <v>3115</v>
      </c>
      <c r="I608" s="33" t="s">
        <v>113</v>
      </c>
      <c r="J608" s="43" t="s">
        <v>3117</v>
      </c>
      <c r="K608" s="34"/>
      <c r="L608" s="43"/>
      <c r="M608" s="34"/>
      <c r="N608" s="153" t="s">
        <v>150</v>
      </c>
      <c r="O608" s="136" t="s">
        <v>783</v>
      </c>
      <c r="P608" s="43" t="s">
        <v>3118</v>
      </c>
      <c r="Q608" s="210" t="s">
        <v>3115</v>
      </c>
      <c r="R608" s="37" t="s">
        <v>1136</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2256</v>
      </c>
      <c r="E609" s="61" t="s">
        <v>1984</v>
      </c>
      <c r="F609" s="161" t="s">
        <v>160</v>
      </c>
      <c r="G609" s="32" t="s">
        <v>33</v>
      </c>
      <c r="H609" s="32" t="s">
        <v>3120</v>
      </c>
      <c r="I609" s="33" t="s">
        <v>773</v>
      </c>
      <c r="J609" s="43"/>
      <c r="K609" s="34"/>
      <c r="L609" s="43"/>
      <c r="M609" s="34"/>
      <c r="N609" s="153"/>
      <c r="O609" s="136"/>
      <c r="P609" s="43"/>
      <c r="Q609" s="210" t="s">
        <v>3120</v>
      </c>
      <c r="R609" s="222" t="s">
        <v>3192</v>
      </c>
      <c r="S609" s="35" t="s">
        <v>27</v>
      </c>
      <c r="T609" s="8" t="s">
        <v>1267</v>
      </c>
      <c r="U609" s="67"/>
      <c r="V609" s="67"/>
      <c r="W609" s="82" t="str">
        <f>VLOOKUP(TRIM(X609),X10:Y142,2,FALSE)</f>
        <v>Puneet</v>
      </c>
      <c r="X609" s="73" t="str">
        <f t="shared" si="15"/>
        <v>22.2.2</v>
      </c>
      <c r="Y609" s="63"/>
    </row>
    <row r="610" spans="1:25" ht="23.25" customHeight="1" x14ac:dyDescent="0.2">
      <c r="A610" s="197" t="s">
        <v>161</v>
      </c>
      <c r="B610" s="166" t="s">
        <v>3145</v>
      </c>
      <c r="C610" s="31" t="s">
        <v>10</v>
      </c>
      <c r="D610" s="64" t="s">
        <v>1031</v>
      </c>
      <c r="E610" s="61" t="s">
        <v>1985</v>
      </c>
      <c r="F610" s="161" t="s">
        <v>152</v>
      </c>
      <c r="G610" s="32" t="s">
        <v>50</v>
      </c>
      <c r="H610" s="32" t="s">
        <v>3011</v>
      </c>
      <c r="I610" s="33" t="s">
        <v>439</v>
      </c>
      <c r="J610" s="43"/>
      <c r="K610" s="34"/>
      <c r="L610" s="43"/>
      <c r="M610" s="34"/>
      <c r="N610" s="153"/>
      <c r="O610" s="136" t="s">
        <v>783</v>
      </c>
      <c r="P610" s="43"/>
      <c r="Q610" s="210" t="s">
        <v>3012</v>
      </c>
      <c r="R610" s="37" t="s">
        <v>3277</v>
      </c>
      <c r="S610" s="35" t="s">
        <v>181</v>
      </c>
      <c r="T610" s="8" t="s">
        <v>1207</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1986</v>
      </c>
      <c r="F611" s="161" t="s">
        <v>32</v>
      </c>
      <c r="G611" s="32" t="s">
        <v>111</v>
      </c>
      <c r="H611" s="32" t="s">
        <v>3148</v>
      </c>
      <c r="I611" s="33" t="s">
        <v>290</v>
      </c>
      <c r="J611" s="43"/>
      <c r="K611" s="34"/>
      <c r="L611" s="43"/>
      <c r="M611" s="34"/>
      <c r="N611" s="153"/>
      <c r="O611" s="136"/>
      <c r="P611" s="43"/>
      <c r="Q611" s="210" t="s">
        <v>3360</v>
      </c>
      <c r="R611" s="37" t="s">
        <v>27</v>
      </c>
      <c r="S611" s="35" t="s">
        <v>27</v>
      </c>
      <c r="T611" s="8" t="s">
        <v>1117</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1987</v>
      </c>
      <c r="F612" s="161" t="s">
        <v>32</v>
      </c>
      <c r="G612" s="32" t="s">
        <v>111</v>
      </c>
      <c r="H612" s="32" t="s">
        <v>119</v>
      </c>
      <c r="I612" s="33" t="s">
        <v>290</v>
      </c>
      <c r="J612" s="43"/>
      <c r="K612" s="34"/>
      <c r="L612" s="43"/>
      <c r="M612" s="34"/>
      <c r="N612" s="153"/>
      <c r="O612" s="136"/>
      <c r="P612" s="43"/>
      <c r="Q612" s="210" t="s">
        <v>3361</v>
      </c>
      <c r="R612" s="37" t="s">
        <v>27</v>
      </c>
      <c r="S612" s="35" t="s">
        <v>27</v>
      </c>
      <c r="T612" s="8" t="s">
        <v>1117</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1988</v>
      </c>
      <c r="F613" s="161" t="s">
        <v>32</v>
      </c>
      <c r="G613" s="32" t="s">
        <v>23</v>
      </c>
      <c r="H613" s="32" t="s">
        <v>3149</v>
      </c>
      <c r="I613" s="33" t="s">
        <v>775</v>
      </c>
      <c r="J613" s="43"/>
      <c r="K613" s="34"/>
      <c r="L613" s="43"/>
      <c r="M613" s="34"/>
      <c r="N613" s="153"/>
      <c r="O613" s="136"/>
      <c r="P613" s="43"/>
      <c r="Q613" s="210" t="s">
        <v>3149</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1374</v>
      </c>
      <c r="C614" s="31" t="s">
        <v>10</v>
      </c>
      <c r="D614" s="64" t="s">
        <v>196</v>
      </c>
      <c r="E614" s="61" t="s">
        <v>1989</v>
      </c>
      <c r="F614" s="161" t="s">
        <v>19</v>
      </c>
      <c r="G614" s="32" t="s">
        <v>50</v>
      </c>
      <c r="H614" s="32" t="s">
        <v>1350</v>
      </c>
      <c r="I614" s="33" t="s">
        <v>360</v>
      </c>
      <c r="J614" s="43"/>
      <c r="K614" s="34"/>
      <c r="L614" s="43"/>
      <c r="M614" s="34"/>
      <c r="N614" s="153"/>
      <c r="O614" s="136" t="s">
        <v>252</v>
      </c>
      <c r="P614" s="43"/>
      <c r="Q614" s="210" t="s">
        <v>1375</v>
      </c>
      <c r="R614" s="37" t="s">
        <v>3278</v>
      </c>
      <c r="S614" s="35" t="s">
        <v>181</v>
      </c>
      <c r="T614" s="8" t="s">
        <v>964</v>
      </c>
      <c r="U614" s="67"/>
      <c r="V614" s="67"/>
      <c r="W614" s="82" t="str">
        <f>VLOOKUP(TRIM(X614),X10:Y142,2,FALSE)</f>
        <v>Puneet</v>
      </c>
      <c r="X614" s="73" t="str">
        <f t="shared" si="15"/>
        <v>2.2</v>
      </c>
      <c r="Y614" s="63"/>
    </row>
    <row r="615" spans="1:25" ht="23.25" customHeight="1" x14ac:dyDescent="0.2">
      <c r="A615" s="197" t="s">
        <v>161</v>
      </c>
      <c r="B615" s="166" t="s">
        <v>3167</v>
      </c>
      <c r="C615" s="31" t="s">
        <v>10</v>
      </c>
      <c r="D615" s="64" t="s">
        <v>196</v>
      </c>
      <c r="E615" s="61" t="s">
        <v>1990</v>
      </c>
      <c r="F615" s="161" t="s">
        <v>19</v>
      </c>
      <c r="G615" s="32" t="s">
        <v>50</v>
      </c>
      <c r="H615" s="32" t="s">
        <v>3032</v>
      </c>
      <c r="I615" s="33" t="s">
        <v>3016</v>
      </c>
      <c r="J615" s="43"/>
      <c r="K615" s="34"/>
      <c r="L615" s="43"/>
      <c r="M615" s="34"/>
      <c r="N615" s="153"/>
      <c r="O615" s="136" t="s">
        <v>783</v>
      </c>
      <c r="P615" s="43" t="s">
        <v>3219</v>
      </c>
      <c r="Q615" s="210" t="s">
        <v>3017</v>
      </c>
      <c r="R615" s="37" t="s">
        <v>3220</v>
      </c>
      <c r="S615" s="35" t="s">
        <v>181</v>
      </c>
      <c r="T615" s="8" t="s">
        <v>1354</v>
      </c>
      <c r="U615" s="67"/>
      <c r="V615" s="67"/>
      <c r="W615" s="82" t="str">
        <f>VLOOKUP(TRIM(X615),X10:Y142,2,FALSE)</f>
        <v>Puneet</v>
      </c>
      <c r="X615" s="73" t="str">
        <f t="shared" si="15"/>
        <v>2.2</v>
      </c>
      <c r="Y615" s="63"/>
    </row>
    <row r="616" spans="1:25" ht="23.25" customHeight="1" x14ac:dyDescent="0.2">
      <c r="A616" s="197" t="s">
        <v>161</v>
      </c>
      <c r="B616" s="166" t="s">
        <v>3168</v>
      </c>
      <c r="C616" s="31" t="s">
        <v>10</v>
      </c>
      <c r="D616" s="64" t="s">
        <v>196</v>
      </c>
      <c r="E616" s="61" t="s">
        <v>1991</v>
      </c>
      <c r="F616" s="161" t="s">
        <v>19</v>
      </c>
      <c r="G616" s="32" t="s">
        <v>50</v>
      </c>
      <c r="H616" s="32" t="s">
        <v>3193</v>
      </c>
      <c r="I616" s="33" t="s">
        <v>118</v>
      </c>
      <c r="J616" s="43"/>
      <c r="K616" s="34"/>
      <c r="L616" s="43"/>
      <c r="M616" s="34"/>
      <c r="N616" s="153"/>
      <c r="O616" s="136" t="s">
        <v>783</v>
      </c>
      <c r="P616" s="43" t="s">
        <v>1772</v>
      </c>
      <c r="Q616" s="210" t="s">
        <v>3166</v>
      </c>
      <c r="R616" s="37" t="s">
        <v>3279</v>
      </c>
      <c r="S616" s="35" t="s">
        <v>181</v>
      </c>
      <c r="T616" s="8" t="s">
        <v>1373</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2259</v>
      </c>
      <c r="E617" s="61" t="s">
        <v>1992</v>
      </c>
      <c r="F617" s="161" t="s">
        <v>160</v>
      </c>
      <c r="G617" s="32" t="s">
        <v>33</v>
      </c>
      <c r="H617" s="32" t="s">
        <v>3107</v>
      </c>
      <c r="I617" s="33" t="s">
        <v>282</v>
      </c>
      <c r="J617" s="43"/>
      <c r="K617" s="34"/>
      <c r="L617" s="43"/>
      <c r="M617" s="34"/>
      <c r="N617" s="153"/>
      <c r="O617" s="136"/>
      <c r="P617" s="43"/>
      <c r="Q617" s="210" t="s">
        <v>3108</v>
      </c>
      <c r="R617" s="37" t="s">
        <v>3211</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1993</v>
      </c>
      <c r="F618" s="161" t="s">
        <v>160</v>
      </c>
      <c r="G618" s="32" t="s">
        <v>296</v>
      </c>
      <c r="H618" s="32" t="s">
        <v>3217</v>
      </c>
      <c r="I618" s="33" t="s">
        <v>978</v>
      </c>
      <c r="J618" s="43"/>
      <c r="K618" s="34"/>
      <c r="L618" s="43"/>
      <c r="M618" s="34"/>
      <c r="N618" s="153"/>
      <c r="O618" s="136" t="s">
        <v>783</v>
      </c>
      <c r="P618" s="43" t="s">
        <v>1212</v>
      </c>
      <c r="Q618" s="210" t="s">
        <v>3217</v>
      </c>
      <c r="R618" s="37" t="s">
        <v>3221</v>
      </c>
      <c r="S618" s="35" t="s">
        <v>181</v>
      </c>
      <c r="T618" s="8" t="s">
        <v>1204</v>
      </c>
      <c r="U618" s="67"/>
      <c r="V618" s="67"/>
      <c r="W618" s="82" t="str">
        <f>VLOOKUP(TRIM(X618),X10:Y142,2,FALSE)</f>
        <v>Puneet</v>
      </c>
      <c r="X618" s="73" t="str">
        <f t="shared" si="15"/>
        <v>3.3</v>
      </c>
      <c r="Y618" s="63"/>
    </row>
    <row r="619" spans="1:25" ht="23.25" customHeight="1" x14ac:dyDescent="0.2">
      <c r="A619" s="197" t="s">
        <v>161</v>
      </c>
      <c r="B619" s="166" t="s">
        <v>3146</v>
      </c>
      <c r="C619" s="31" t="s">
        <v>10</v>
      </c>
      <c r="D619" s="64" t="s">
        <v>199</v>
      </c>
      <c r="E619" s="61" t="s">
        <v>1994</v>
      </c>
      <c r="F619" s="161" t="s">
        <v>152</v>
      </c>
      <c r="G619" s="32" t="s">
        <v>50</v>
      </c>
      <c r="H619" s="32" t="s">
        <v>3003</v>
      </c>
      <c r="I619" s="33" t="s">
        <v>1131</v>
      </c>
      <c r="J619" s="43"/>
      <c r="K619" s="34"/>
      <c r="L619" s="43"/>
      <c r="M619" s="34"/>
      <c r="N619" s="153"/>
      <c r="O619" s="136" t="s">
        <v>783</v>
      </c>
      <c r="P619" s="43"/>
      <c r="Q619" s="210" t="s">
        <v>3004</v>
      </c>
      <c r="R619" s="37" t="s">
        <v>3341</v>
      </c>
      <c r="S619" s="35" t="s">
        <v>181</v>
      </c>
      <c r="T619" s="8" t="s">
        <v>1204</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1995</v>
      </c>
      <c r="F620" s="161" t="s">
        <v>32</v>
      </c>
      <c r="G620" s="32" t="s">
        <v>111</v>
      </c>
      <c r="H620" s="32" t="s">
        <v>2371</v>
      </c>
      <c r="I620" s="33" t="s">
        <v>286</v>
      </c>
      <c r="J620" s="43"/>
      <c r="K620" s="34"/>
      <c r="L620" s="43"/>
      <c r="M620" s="34"/>
      <c r="N620" s="153"/>
      <c r="O620" s="136"/>
      <c r="P620" s="43"/>
      <c r="Q620" s="210" t="s">
        <v>2371</v>
      </c>
      <c r="R620" s="37" t="s">
        <v>3177</v>
      </c>
      <c r="S620" s="35" t="s">
        <v>27</v>
      </c>
      <c r="T620" s="8" t="s">
        <v>1018</v>
      </c>
      <c r="U620" s="67"/>
      <c r="V620" s="67"/>
      <c r="W620" s="82" t="str">
        <f>VLOOKUP(TRIM(X620),X10:Y142,2,FALSE)</f>
        <v>Puneet</v>
      </c>
      <c r="X620" s="73" t="str">
        <f t="shared" si="15"/>
        <v>4.2</v>
      </c>
      <c r="Y620" s="63"/>
    </row>
    <row r="621" spans="1:25" ht="23.25" customHeight="1" x14ac:dyDescent="0.2">
      <c r="A621" s="197" t="s">
        <v>161</v>
      </c>
      <c r="B621" s="166" t="s">
        <v>1329</v>
      </c>
      <c r="C621" s="31" t="s">
        <v>10</v>
      </c>
      <c r="D621" s="64" t="s">
        <v>205</v>
      </c>
      <c r="E621" s="61" t="s">
        <v>1996</v>
      </c>
      <c r="F621" s="161" t="s">
        <v>20</v>
      </c>
      <c r="G621" s="32" t="s">
        <v>23</v>
      </c>
      <c r="H621" s="32" t="s">
        <v>3170</v>
      </c>
      <c r="I621" s="33" t="s">
        <v>3171</v>
      </c>
      <c r="J621" s="43"/>
      <c r="K621" s="34"/>
      <c r="L621" s="43"/>
      <c r="M621" s="34"/>
      <c r="N621" s="153"/>
      <c r="O621" s="136"/>
      <c r="P621" s="43"/>
      <c r="Q621" s="210" t="s">
        <v>3169</v>
      </c>
      <c r="R621" s="37" t="s">
        <v>3229</v>
      </c>
      <c r="S621" s="35" t="s">
        <v>27</v>
      </c>
      <c r="T621" s="8" t="s">
        <v>3172</v>
      </c>
      <c r="U621" s="67"/>
      <c r="V621" s="67"/>
      <c r="W621" s="82" t="str">
        <f>VLOOKUP(TRIM(X621),X10:Y142,2,FALSE)</f>
        <v>Puneet</v>
      </c>
      <c r="X621" s="73" t="str">
        <f t="shared" si="15"/>
        <v>4.7</v>
      </c>
      <c r="Y621" s="63"/>
    </row>
    <row r="622" spans="1:25" ht="23.25" customHeight="1" x14ac:dyDescent="0.2">
      <c r="A622" s="197" t="s">
        <v>161</v>
      </c>
      <c r="B622" s="166" t="s">
        <v>1329</v>
      </c>
      <c r="C622" s="31" t="s">
        <v>10</v>
      </c>
      <c r="D622" s="64" t="s">
        <v>205</v>
      </c>
      <c r="E622" s="61" t="s">
        <v>1997</v>
      </c>
      <c r="F622" s="161" t="s">
        <v>20</v>
      </c>
      <c r="G622" s="32" t="s">
        <v>23</v>
      </c>
      <c r="H622" s="32" t="s">
        <v>3174</v>
      </c>
      <c r="I622" s="33" t="s">
        <v>3178</v>
      </c>
      <c r="J622" s="43"/>
      <c r="K622" s="34"/>
      <c r="L622" s="43"/>
      <c r="M622" s="34"/>
      <c r="N622" s="153"/>
      <c r="O622" s="136"/>
      <c r="P622" s="43"/>
      <c r="Q622" s="210" t="s">
        <v>3169</v>
      </c>
      <c r="R622" s="37" t="s">
        <v>3230</v>
      </c>
      <c r="S622" s="35" t="s">
        <v>27</v>
      </c>
      <c r="T622" s="8" t="s">
        <v>3172</v>
      </c>
      <c r="U622" s="67"/>
      <c r="V622" s="67"/>
      <c r="W622" s="82" t="str">
        <f>VLOOKUP(TRIM(X622),X10:Y142,2,FALSE)</f>
        <v>Puneet</v>
      </c>
      <c r="X622" s="73" t="str">
        <f t="shared" si="15"/>
        <v>4.7</v>
      </c>
    </row>
    <row r="623" spans="1:25" ht="23.25" customHeight="1" x14ac:dyDescent="0.2">
      <c r="A623" s="197" t="s">
        <v>161</v>
      </c>
      <c r="B623" s="166" t="s">
        <v>1329</v>
      </c>
      <c r="C623" s="31" t="s">
        <v>10</v>
      </c>
      <c r="D623" s="64" t="s">
        <v>205</v>
      </c>
      <c r="E623" s="61" t="s">
        <v>1998</v>
      </c>
      <c r="F623" s="161" t="s">
        <v>20</v>
      </c>
      <c r="G623" s="32" t="s">
        <v>21</v>
      </c>
      <c r="H623" s="32" t="s">
        <v>3173</v>
      </c>
      <c r="I623" s="33" t="s">
        <v>3179</v>
      </c>
      <c r="J623" s="43"/>
      <c r="K623" s="34"/>
      <c r="L623" s="43"/>
      <c r="M623" s="34"/>
      <c r="N623" s="153"/>
      <c r="O623" s="136"/>
      <c r="P623" s="43"/>
      <c r="Q623" s="210" t="s">
        <v>3169</v>
      </c>
      <c r="R623" s="37" t="s">
        <v>3231</v>
      </c>
      <c r="S623" s="35" t="s">
        <v>27</v>
      </c>
      <c r="T623" s="8" t="s">
        <v>3172</v>
      </c>
      <c r="U623" s="67"/>
      <c r="V623" s="67"/>
      <c r="W623" s="82" t="str">
        <f>VLOOKUP(TRIM(X623),X10:Y142,2,FALSE)</f>
        <v>Puneet</v>
      </c>
      <c r="X623" s="73" t="str">
        <f t="shared" si="15"/>
        <v>4.7</v>
      </c>
    </row>
    <row r="624" spans="1:25" ht="23.25" customHeight="1" x14ac:dyDescent="0.2">
      <c r="A624" s="197" t="s">
        <v>161</v>
      </c>
      <c r="B624" s="166" t="s">
        <v>1329</v>
      </c>
      <c r="C624" s="31" t="s">
        <v>10</v>
      </c>
      <c r="D624" s="64" t="s">
        <v>205</v>
      </c>
      <c r="E624" s="61" t="s">
        <v>1999</v>
      </c>
      <c r="F624" s="161" t="s">
        <v>20</v>
      </c>
      <c r="G624" s="32" t="s">
        <v>21</v>
      </c>
      <c r="H624" s="32" t="s">
        <v>3175</v>
      </c>
      <c r="I624" s="33" t="s">
        <v>3180</v>
      </c>
      <c r="J624" s="43"/>
      <c r="K624" s="34"/>
      <c r="L624" s="43"/>
      <c r="M624" s="34"/>
      <c r="N624" s="153"/>
      <c r="O624" s="136"/>
      <c r="P624" s="43"/>
      <c r="Q624" s="210" t="s">
        <v>3169</v>
      </c>
      <c r="R624" s="37" t="s">
        <v>3232</v>
      </c>
      <c r="S624" s="35" t="s">
        <v>27</v>
      </c>
      <c r="T624" s="8" t="s">
        <v>777</v>
      </c>
      <c r="U624" s="67"/>
      <c r="V624" s="67"/>
      <c r="W624" s="82" t="str">
        <f>VLOOKUP(TRIM(X624),X10:Y142,2,FALSE)</f>
        <v>Puneet</v>
      </c>
      <c r="X624" s="73" t="str">
        <f t="shared" si="15"/>
        <v>4.7</v>
      </c>
    </row>
    <row r="625" spans="1:24" ht="23.25" customHeight="1" x14ac:dyDescent="0.2">
      <c r="A625" s="197" t="s">
        <v>161</v>
      </c>
      <c r="B625" s="166" t="s">
        <v>1329</v>
      </c>
      <c r="C625" s="31" t="s">
        <v>10</v>
      </c>
      <c r="D625" s="64" t="s">
        <v>205</v>
      </c>
      <c r="E625" s="61" t="s">
        <v>2000</v>
      </c>
      <c r="F625" s="161" t="s">
        <v>20</v>
      </c>
      <c r="G625" s="32" t="s">
        <v>21</v>
      </c>
      <c r="H625" s="32" t="s">
        <v>3176</v>
      </c>
      <c r="I625" s="33" t="s">
        <v>3181</v>
      </c>
      <c r="J625" s="43"/>
      <c r="K625" s="34"/>
      <c r="L625" s="43"/>
      <c r="M625" s="34"/>
      <c r="N625" s="153"/>
      <c r="O625" s="136"/>
      <c r="P625" s="43"/>
      <c r="Q625" s="210" t="s">
        <v>3169</v>
      </c>
      <c r="R625" s="37" t="s">
        <v>3362</v>
      </c>
      <c r="S625" s="35" t="s">
        <v>27</v>
      </c>
      <c r="T625" s="8" t="s">
        <v>777</v>
      </c>
      <c r="U625" s="67"/>
      <c r="V625" s="67"/>
      <c r="W625" s="82" t="str">
        <f>VLOOKUP(TRIM(X625),X10:Y142,2,FALSE)</f>
        <v>Puneet</v>
      </c>
      <c r="X625" s="73" t="str">
        <f t="shared" si="15"/>
        <v>4.7</v>
      </c>
    </row>
    <row r="626" spans="1:24" ht="23.25" customHeight="1" x14ac:dyDescent="0.2">
      <c r="A626" s="197" t="s">
        <v>161</v>
      </c>
      <c r="B626" s="166" t="s">
        <v>54</v>
      </c>
      <c r="C626" s="31" t="s">
        <v>10</v>
      </c>
      <c r="D626" s="64" t="s">
        <v>2259</v>
      </c>
      <c r="E626" s="61" t="s">
        <v>2001</v>
      </c>
      <c r="F626" s="161" t="s">
        <v>160</v>
      </c>
      <c r="G626" s="32" t="s">
        <v>50</v>
      </c>
      <c r="H626" s="32" t="s">
        <v>3222</v>
      </c>
      <c r="I626" s="33" t="s">
        <v>3223</v>
      </c>
      <c r="J626" s="43"/>
      <c r="K626" s="34"/>
      <c r="L626" s="43"/>
      <c r="M626" s="34"/>
      <c r="N626" s="153"/>
      <c r="O626" s="136"/>
      <c r="P626" s="43"/>
      <c r="Q626" s="210" t="s">
        <v>3222</v>
      </c>
      <c r="R626" s="37" t="s">
        <v>3280</v>
      </c>
      <c r="S626" s="35" t="s">
        <v>66</v>
      </c>
      <c r="T626" s="8" t="s">
        <v>1016</v>
      </c>
      <c r="U626" s="67"/>
      <c r="V626" s="67"/>
      <c r="W626" s="82" t="str">
        <f>VLOOKUP(TRIM(X626),X10:Y142,2,FALSE)</f>
        <v>Puneet</v>
      </c>
      <c r="X626" s="73" t="str">
        <f t="shared" si="15"/>
        <v>22.3.1</v>
      </c>
    </row>
    <row r="627" spans="1:24" ht="23.25" customHeight="1" x14ac:dyDescent="0.2">
      <c r="A627" s="197" t="s">
        <v>161</v>
      </c>
      <c r="B627" s="166" t="s">
        <v>54</v>
      </c>
      <c r="C627" s="31" t="s">
        <v>10</v>
      </c>
      <c r="D627" s="64" t="s">
        <v>789</v>
      </c>
      <c r="E627" s="61" t="s">
        <v>2002</v>
      </c>
      <c r="F627" s="161" t="s">
        <v>32</v>
      </c>
      <c r="G627" s="32" t="s">
        <v>111</v>
      </c>
      <c r="H627" s="32" t="s">
        <v>1376</v>
      </c>
      <c r="I627" s="33" t="s">
        <v>2868</v>
      </c>
      <c r="J627" s="43"/>
      <c r="K627" s="34"/>
      <c r="L627" s="43"/>
      <c r="M627" s="34"/>
      <c r="N627" s="153"/>
      <c r="O627" s="136"/>
      <c r="P627" s="43"/>
      <c r="Q627" s="210" t="s">
        <v>1376</v>
      </c>
      <c r="R627" s="37" t="s">
        <v>3363</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2259</v>
      </c>
      <c r="E628" s="61" t="s">
        <v>2003</v>
      </c>
      <c r="F628" s="161" t="s">
        <v>160</v>
      </c>
      <c r="G628" s="32" t="s">
        <v>33</v>
      </c>
      <c r="H628" s="32" t="s">
        <v>3107</v>
      </c>
      <c r="I628" s="33" t="s">
        <v>282</v>
      </c>
      <c r="J628" s="43"/>
      <c r="K628" s="34"/>
      <c r="L628" s="43"/>
      <c r="M628" s="34"/>
      <c r="N628" s="153"/>
      <c r="O628" s="136"/>
      <c r="P628" s="43"/>
      <c r="Q628" s="210" t="s">
        <v>3108</v>
      </c>
      <c r="R628" s="37" t="s">
        <v>3212</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2260</v>
      </c>
      <c r="E629" s="61" t="s">
        <v>2004</v>
      </c>
      <c r="F629" s="161" t="s">
        <v>160</v>
      </c>
      <c r="G629" s="32" t="s">
        <v>33</v>
      </c>
      <c r="H629" s="32" t="s">
        <v>3194</v>
      </c>
      <c r="I629" s="33" t="s">
        <v>282</v>
      </c>
      <c r="J629" s="43"/>
      <c r="K629" s="34"/>
      <c r="L629" s="43"/>
      <c r="M629" s="34"/>
      <c r="N629" s="153"/>
      <c r="O629" s="136"/>
      <c r="P629" s="43"/>
      <c r="Q629" s="210" t="s">
        <v>54</v>
      </c>
      <c r="R629" s="37" t="s">
        <v>3213</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2005</v>
      </c>
      <c r="F630" s="161" t="s">
        <v>32</v>
      </c>
      <c r="G630" s="32" t="s">
        <v>111</v>
      </c>
      <c r="H630" s="32" t="s">
        <v>3195</v>
      </c>
      <c r="I630" s="33" t="s">
        <v>776</v>
      </c>
      <c r="J630" s="43"/>
      <c r="K630" s="34"/>
      <c r="L630" s="43"/>
      <c r="M630" s="34"/>
      <c r="N630" s="153"/>
      <c r="O630" s="136"/>
      <c r="P630" s="43"/>
      <c r="Q630" s="37" t="s">
        <v>3364</v>
      </c>
      <c r="R630" s="37" t="s">
        <v>27</v>
      </c>
      <c r="S630" s="35" t="s">
        <v>27</v>
      </c>
      <c r="T630" s="8" t="s">
        <v>782</v>
      </c>
      <c r="U630" s="67"/>
      <c r="V630" s="67"/>
      <c r="W630" s="82" t="str">
        <f>VLOOKUP(TRIM(X630),X10:Y142,2,FALSE)</f>
        <v>Puneet</v>
      </c>
      <c r="X630" s="73" t="str">
        <f t="shared" si="15"/>
        <v>4.7</v>
      </c>
    </row>
    <row r="631" spans="1:24" ht="23.25" customHeight="1" x14ac:dyDescent="0.2">
      <c r="A631" s="197" t="s">
        <v>161</v>
      </c>
      <c r="B631" s="166" t="s">
        <v>54</v>
      </c>
      <c r="C631" s="31" t="s">
        <v>10</v>
      </c>
      <c r="D631" s="64" t="s">
        <v>2259</v>
      </c>
      <c r="E631" s="61" t="s">
        <v>2006</v>
      </c>
      <c r="F631" s="161" t="s">
        <v>160</v>
      </c>
      <c r="G631" s="32" t="s">
        <v>33</v>
      </c>
      <c r="H631" s="32" t="s">
        <v>3107</v>
      </c>
      <c r="I631" s="33" t="s">
        <v>282</v>
      </c>
      <c r="J631" s="43"/>
      <c r="K631" s="34"/>
      <c r="L631" s="43"/>
      <c r="M631" s="34"/>
      <c r="N631" s="153"/>
      <c r="O631" s="136"/>
      <c r="P631" s="43"/>
      <c r="Q631" s="210" t="s">
        <v>3108</v>
      </c>
      <c r="R631" s="37" t="s">
        <v>3214</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2260</v>
      </c>
      <c r="E632" s="61" t="s">
        <v>2007</v>
      </c>
      <c r="F632" s="161" t="s">
        <v>160</v>
      </c>
      <c r="G632" s="32" t="s">
        <v>33</v>
      </c>
      <c r="H632" s="32" t="s">
        <v>3194</v>
      </c>
      <c r="I632" s="33" t="s">
        <v>282</v>
      </c>
      <c r="J632" s="43"/>
      <c r="K632" s="34"/>
      <c r="L632" s="43"/>
      <c r="M632" s="34"/>
      <c r="N632" s="153"/>
      <c r="O632" s="136"/>
      <c r="P632" s="43"/>
      <c r="Q632" s="210" t="s">
        <v>54</v>
      </c>
      <c r="R632" s="37" t="s">
        <v>3215</v>
      </c>
      <c r="S632" s="35" t="s">
        <v>181</v>
      </c>
      <c r="T632" s="8" t="s">
        <v>236</v>
      </c>
      <c r="U632" s="67"/>
      <c r="V632" s="67"/>
      <c r="W632" s="82" t="str">
        <f>VLOOKUP(TRIM(X632),X10:Y142,2,FALSE)</f>
        <v>Puneet</v>
      </c>
      <c r="X632" s="73" t="str">
        <f t="shared" si="15"/>
        <v>22.3.2</v>
      </c>
    </row>
    <row r="633" spans="1:24" ht="23.25" customHeight="1" x14ac:dyDescent="0.2">
      <c r="A633" s="197" t="s">
        <v>161</v>
      </c>
      <c r="B633" s="166" t="s">
        <v>1691</v>
      </c>
      <c r="C633" s="31" t="s">
        <v>10</v>
      </c>
      <c r="D633" s="64" t="s">
        <v>2260</v>
      </c>
      <c r="E633" s="61" t="s">
        <v>2008</v>
      </c>
      <c r="F633" s="161" t="s">
        <v>160</v>
      </c>
      <c r="G633" s="32" t="s">
        <v>33</v>
      </c>
      <c r="H633" s="32" t="s">
        <v>3194</v>
      </c>
      <c r="I633" s="33" t="s">
        <v>282</v>
      </c>
      <c r="J633" s="43"/>
      <c r="K633" s="34"/>
      <c r="L633" s="43"/>
      <c r="M633" s="34"/>
      <c r="N633" s="153"/>
      <c r="O633" s="136"/>
      <c r="P633" s="43"/>
      <c r="Q633" s="210" t="s">
        <v>54</v>
      </c>
      <c r="R633" s="37" t="s">
        <v>3281</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2259</v>
      </c>
      <c r="E634" s="61" t="s">
        <v>2009</v>
      </c>
      <c r="F634" s="161" t="s">
        <v>160</v>
      </c>
      <c r="G634" s="32" t="s">
        <v>33</v>
      </c>
      <c r="H634" s="32" t="s">
        <v>3107</v>
      </c>
      <c r="I634" s="33" t="s">
        <v>282</v>
      </c>
      <c r="J634" s="43"/>
      <c r="K634" s="34"/>
      <c r="L634" s="43"/>
      <c r="M634" s="34"/>
      <c r="N634" s="153"/>
      <c r="O634" s="136"/>
      <c r="P634" s="43"/>
      <c r="Q634" s="210" t="s">
        <v>3108</v>
      </c>
      <c r="R634" s="37" t="s">
        <v>3342</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1293</v>
      </c>
      <c r="E635" s="61" t="s">
        <v>2010</v>
      </c>
      <c r="F635" s="161" t="s">
        <v>1003</v>
      </c>
      <c r="G635" s="32" t="s">
        <v>50</v>
      </c>
      <c r="H635" s="32" t="s">
        <v>2715</v>
      </c>
      <c r="I635" s="33" t="s">
        <v>237</v>
      </c>
      <c r="J635" s="43"/>
      <c r="K635" s="34"/>
      <c r="L635" s="43"/>
      <c r="M635" s="34"/>
      <c r="N635" s="153"/>
      <c r="O635" s="136" t="s">
        <v>783</v>
      </c>
      <c r="P635" s="43" t="s">
        <v>1783</v>
      </c>
      <c r="Q635" s="210" t="s">
        <v>2716</v>
      </c>
      <c r="R635" s="37" t="s">
        <v>3197</v>
      </c>
      <c r="S635" s="35" t="s">
        <v>7</v>
      </c>
      <c r="T635" s="8" t="s">
        <v>2717</v>
      </c>
      <c r="U635" s="67"/>
      <c r="V635" s="67"/>
      <c r="W635" s="82" t="str">
        <f>VLOOKUP(TRIM(X635),X10:Y142,2,FALSE)</f>
        <v>Puneet</v>
      </c>
      <c r="X635" s="73" t="str">
        <f t="shared" si="15"/>
        <v>5.3</v>
      </c>
    </row>
    <row r="636" spans="1:24" ht="23.25" customHeight="1" x14ac:dyDescent="0.2">
      <c r="A636" s="197" t="s">
        <v>161</v>
      </c>
      <c r="B636" s="166" t="s">
        <v>1329</v>
      </c>
      <c r="C636" s="31" t="s">
        <v>10</v>
      </c>
      <c r="D636" s="64" t="s">
        <v>196</v>
      </c>
      <c r="E636" s="61" t="s">
        <v>2011</v>
      </c>
      <c r="F636" s="161" t="s">
        <v>20</v>
      </c>
      <c r="G636" s="32" t="s">
        <v>21</v>
      </c>
      <c r="H636" s="32" t="s">
        <v>3233</v>
      </c>
      <c r="I636" s="33" t="s">
        <v>3198</v>
      </c>
      <c r="J636" s="43"/>
      <c r="K636" s="34"/>
      <c r="L636" s="43"/>
      <c r="M636" s="34"/>
      <c r="N636" s="153"/>
      <c r="O636" s="136"/>
      <c r="P636" s="43"/>
      <c r="Q636" s="210" t="s">
        <v>3196</v>
      </c>
      <c r="R636" s="37" t="s">
        <v>3282</v>
      </c>
      <c r="S636" s="35" t="s">
        <v>27</v>
      </c>
      <c r="T636" s="8" t="s">
        <v>3199</v>
      </c>
      <c r="U636" s="67"/>
      <c r="V636" s="67"/>
      <c r="W636" s="82" t="str">
        <f>VLOOKUP(TRIM(X636),X10:Y142,2,FALSE)</f>
        <v>Puneet</v>
      </c>
      <c r="X636" s="73" t="str">
        <f t="shared" si="15"/>
        <v>2.2</v>
      </c>
    </row>
    <row r="637" spans="1:24" ht="23.25" customHeight="1" x14ac:dyDescent="0.2">
      <c r="A637" s="197" t="s">
        <v>161</v>
      </c>
      <c r="B637" s="166" t="s">
        <v>54</v>
      </c>
      <c r="C637" s="31" t="s">
        <v>10</v>
      </c>
      <c r="D637" s="64" t="s">
        <v>1293</v>
      </c>
      <c r="E637" s="61" t="s">
        <v>2012</v>
      </c>
      <c r="F637" s="161" t="s">
        <v>1003</v>
      </c>
      <c r="G637" s="32" t="s">
        <v>50</v>
      </c>
      <c r="H637" s="32" t="s">
        <v>2538</v>
      </c>
      <c r="I637" s="33" t="s">
        <v>2539</v>
      </c>
      <c r="J637" s="43"/>
      <c r="K637" s="34"/>
      <c r="L637" s="43"/>
      <c r="M637" s="34"/>
      <c r="N637" s="153"/>
      <c r="O637" s="136" t="s">
        <v>783</v>
      </c>
      <c r="P637" s="43" t="s">
        <v>2540</v>
      </c>
      <c r="Q637" s="210" t="s">
        <v>2538</v>
      </c>
      <c r="R637" s="37" t="s">
        <v>3216</v>
      </c>
      <c r="S637" s="35" t="s">
        <v>7</v>
      </c>
      <c r="T637" s="8" t="s">
        <v>2541</v>
      </c>
      <c r="U637" s="67"/>
      <c r="V637" s="67"/>
      <c r="W637" s="82" t="str">
        <f>VLOOKUP(TRIM(X637),X10:Y142,2,FALSE)</f>
        <v>Puneet</v>
      </c>
      <c r="X637" s="73" t="str">
        <f t="shared" si="15"/>
        <v>5.3</v>
      </c>
    </row>
    <row r="638" spans="1:24" ht="23.25" customHeight="1" x14ac:dyDescent="0.2">
      <c r="A638" s="197" t="s">
        <v>161</v>
      </c>
      <c r="B638" s="166" t="s">
        <v>54</v>
      </c>
      <c r="C638" s="31" t="s">
        <v>10</v>
      </c>
      <c r="D638" s="64" t="s">
        <v>1293</v>
      </c>
      <c r="E638" s="61" t="s">
        <v>2013</v>
      </c>
      <c r="F638" s="161" t="s">
        <v>1003</v>
      </c>
      <c r="G638" s="32" t="s">
        <v>50</v>
      </c>
      <c r="H638" s="32" t="s">
        <v>2975</v>
      </c>
      <c r="I638" s="33" t="s">
        <v>1164</v>
      </c>
      <c r="J638" s="43"/>
      <c r="K638" s="34"/>
      <c r="L638" s="43"/>
      <c r="M638" s="34"/>
      <c r="N638" s="153"/>
      <c r="O638" s="136" t="s">
        <v>783</v>
      </c>
      <c r="P638" s="43" t="s">
        <v>2976</v>
      </c>
      <c r="Q638" s="210" t="s">
        <v>2977</v>
      </c>
      <c r="R638" s="37" t="s">
        <v>3283</v>
      </c>
      <c r="S638" s="35" t="s">
        <v>181</v>
      </c>
      <c r="T638" s="8" t="s">
        <v>1157</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2014</v>
      </c>
      <c r="F639" s="161" t="s">
        <v>160</v>
      </c>
      <c r="G639" s="32" t="s">
        <v>296</v>
      </c>
      <c r="H639" s="32" t="s">
        <v>3217</v>
      </c>
      <c r="I639" s="33" t="s">
        <v>978</v>
      </c>
      <c r="J639" s="43"/>
      <c r="K639" s="34"/>
      <c r="L639" s="43"/>
      <c r="M639" s="34"/>
      <c r="N639" s="153"/>
      <c r="O639" s="136" t="s">
        <v>783</v>
      </c>
      <c r="P639" s="43" t="s">
        <v>1212</v>
      </c>
      <c r="Q639" s="210" t="s">
        <v>3217</v>
      </c>
      <c r="R639" s="37" t="s">
        <v>3284</v>
      </c>
      <c r="S639" s="35" t="s">
        <v>181</v>
      </c>
      <c r="T639" s="8" t="s">
        <v>1204</v>
      </c>
      <c r="U639" s="67"/>
      <c r="V639" s="67"/>
      <c r="W639" s="82" t="str">
        <f>VLOOKUP(TRIM(X639),X10:Y142,2,FALSE)</f>
        <v>Puneet</v>
      </c>
      <c r="X639" s="73" t="str">
        <f t="shared" si="15"/>
        <v>3.3</v>
      </c>
    </row>
    <row r="640" spans="1:24" ht="23.25" customHeight="1" x14ac:dyDescent="0.2">
      <c r="A640" s="197" t="s">
        <v>161</v>
      </c>
      <c r="B640" s="166" t="s">
        <v>3167</v>
      </c>
      <c r="C640" s="31" t="s">
        <v>10</v>
      </c>
      <c r="D640" s="64" t="s">
        <v>196</v>
      </c>
      <c r="E640" s="61" t="s">
        <v>2015</v>
      </c>
      <c r="F640" s="161" t="s">
        <v>19</v>
      </c>
      <c r="G640" s="32" t="s">
        <v>50</v>
      </c>
      <c r="H640" s="32" t="s">
        <v>3218</v>
      </c>
      <c r="I640" s="33" t="s">
        <v>118</v>
      </c>
      <c r="J640" s="43"/>
      <c r="K640" s="34"/>
      <c r="L640" s="43"/>
      <c r="M640" s="34"/>
      <c r="N640" s="153"/>
      <c r="O640" s="136" t="s">
        <v>783</v>
      </c>
      <c r="P640" s="43" t="s">
        <v>3219</v>
      </c>
      <c r="Q640" s="210" t="s">
        <v>3167</v>
      </c>
      <c r="R640" s="37" t="s">
        <v>3224</v>
      </c>
      <c r="S640" s="35" t="s">
        <v>7</v>
      </c>
      <c r="T640" s="8" t="s">
        <v>1202</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2016</v>
      </c>
      <c r="F641" s="161" t="s">
        <v>31</v>
      </c>
      <c r="G641" s="32" t="s">
        <v>50</v>
      </c>
      <c r="H641" s="32" t="s">
        <v>2967</v>
      </c>
      <c r="I641" s="33" t="s">
        <v>823</v>
      </c>
      <c r="J641" s="43" t="s">
        <v>1746</v>
      </c>
      <c r="K641" s="34"/>
      <c r="L641" s="43"/>
      <c r="M641" s="34"/>
      <c r="N641" s="153" t="s">
        <v>1205</v>
      </c>
      <c r="O641" s="136" t="s">
        <v>783</v>
      </c>
      <c r="P641" s="43" t="s">
        <v>1747</v>
      </c>
      <c r="Q641" s="210" t="s">
        <v>2968</v>
      </c>
      <c r="R641" s="37" t="s">
        <v>3365</v>
      </c>
      <c r="S641" s="35" t="s">
        <v>181</v>
      </c>
      <c r="T641" s="8" t="s">
        <v>2969</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2017</v>
      </c>
      <c r="F642" s="161" t="s">
        <v>31</v>
      </c>
      <c r="G642" s="32" t="s">
        <v>50</v>
      </c>
      <c r="H642" s="32" t="s">
        <v>2994</v>
      </c>
      <c r="I642" s="33" t="s">
        <v>360</v>
      </c>
      <c r="J642" s="43" t="s">
        <v>1746</v>
      </c>
      <c r="K642" s="34"/>
      <c r="L642" s="43"/>
      <c r="M642" s="34"/>
      <c r="N642" s="153" t="s">
        <v>1205</v>
      </c>
      <c r="O642" s="136" t="s">
        <v>783</v>
      </c>
      <c r="P642" s="43" t="s">
        <v>1747</v>
      </c>
      <c r="Q642" s="210" t="s">
        <v>2994</v>
      </c>
      <c r="R642" s="37" t="s">
        <v>3366</v>
      </c>
      <c r="S642" s="35" t="s">
        <v>181</v>
      </c>
      <c r="T642" s="8" t="s">
        <v>1128</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2018</v>
      </c>
      <c r="F643" s="161" t="s">
        <v>31</v>
      </c>
      <c r="G643" s="32" t="s">
        <v>50</v>
      </c>
      <c r="H643" s="32" t="s">
        <v>2995</v>
      </c>
      <c r="I643" s="33" t="s">
        <v>360</v>
      </c>
      <c r="J643" s="43" t="s">
        <v>1746</v>
      </c>
      <c r="K643" s="34"/>
      <c r="L643" s="43"/>
      <c r="M643" s="34"/>
      <c r="N643" s="153" t="s">
        <v>1205</v>
      </c>
      <c r="O643" s="136" t="s">
        <v>783</v>
      </c>
      <c r="P643" s="43" t="s">
        <v>1747</v>
      </c>
      <c r="Q643" s="210" t="s">
        <v>2995</v>
      </c>
      <c r="R643" s="37" t="s">
        <v>3367</v>
      </c>
      <c r="S643" s="35" t="s">
        <v>181</v>
      </c>
      <c r="T643" s="8" t="s">
        <v>1128</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2019</v>
      </c>
      <c r="F644" s="161" t="s">
        <v>31</v>
      </c>
      <c r="G644" s="57" t="s">
        <v>50</v>
      </c>
      <c r="H644" s="57" t="s">
        <v>2996</v>
      </c>
      <c r="I644" s="58" t="s">
        <v>360</v>
      </c>
      <c r="J644" s="59" t="s">
        <v>1746</v>
      </c>
      <c r="K644" s="109"/>
      <c r="L644" s="59"/>
      <c r="M644" s="109"/>
      <c r="N644" s="59" t="s">
        <v>1205</v>
      </c>
      <c r="O644" s="137" t="s">
        <v>783</v>
      </c>
      <c r="P644" s="59" t="s">
        <v>1747</v>
      </c>
      <c r="Q644" s="211" t="s">
        <v>2996</v>
      </c>
      <c r="R644" s="53" t="s">
        <v>3394</v>
      </c>
      <c r="S644" s="56" t="s">
        <v>55</v>
      </c>
      <c r="T644" s="8" t="s">
        <v>1128</v>
      </c>
      <c r="U644" s="67"/>
      <c r="V644" s="67"/>
      <c r="W644" s="82" t="str">
        <f>VLOOKUP(TRIM(X644),X10:Y142,2,FALSE)</f>
        <v>Puneet</v>
      </c>
      <c r="X644" s="73" t="str">
        <f t="shared" si="15"/>
        <v>7</v>
      </c>
    </row>
    <row r="645" spans="1:24" ht="23.25" customHeight="1" x14ac:dyDescent="0.2">
      <c r="A645" s="197" t="s">
        <v>161</v>
      </c>
      <c r="B645" s="166" t="s">
        <v>3398</v>
      </c>
      <c r="C645" s="31" t="s">
        <v>10</v>
      </c>
      <c r="D645" s="64" t="s">
        <v>196</v>
      </c>
      <c r="E645" s="61" t="s">
        <v>2020</v>
      </c>
      <c r="F645" s="161" t="s">
        <v>19</v>
      </c>
      <c r="G645" s="32" t="s">
        <v>50</v>
      </c>
      <c r="H645" s="32" t="s">
        <v>3397</v>
      </c>
      <c r="I645" s="33" t="s">
        <v>3234</v>
      </c>
      <c r="J645" s="43"/>
      <c r="K645" s="34"/>
      <c r="L645" s="43"/>
      <c r="M645" s="34"/>
      <c r="N645" s="153"/>
      <c r="O645" s="136"/>
      <c r="P645" s="43"/>
      <c r="Q645" s="210" t="s">
        <v>3235</v>
      </c>
      <c r="R645" s="37" t="s">
        <v>3236</v>
      </c>
      <c r="S645" s="35" t="s">
        <v>7</v>
      </c>
      <c r="T645" s="8" t="s">
        <v>3199</v>
      </c>
      <c r="U645" s="67"/>
      <c r="V645" s="67"/>
      <c r="W645" s="82" t="str">
        <f>VLOOKUP(TRIM(X645),X10:Y142,2,FALSE)</f>
        <v>Puneet</v>
      </c>
      <c r="X645" s="73" t="str">
        <f t="shared" si="15"/>
        <v>2.2</v>
      </c>
    </row>
    <row r="646" spans="1:24" ht="23.25" customHeight="1" x14ac:dyDescent="0.2">
      <c r="A646" s="197" t="s">
        <v>161</v>
      </c>
      <c r="B646" s="166" t="s">
        <v>3285</v>
      </c>
      <c r="C646" s="31" t="s">
        <v>10</v>
      </c>
      <c r="D646" s="64" t="s">
        <v>205</v>
      </c>
      <c r="E646" s="61" t="s">
        <v>2021</v>
      </c>
      <c r="F646" s="161" t="s">
        <v>19</v>
      </c>
      <c r="G646" s="32" t="s">
        <v>50</v>
      </c>
      <c r="H646" s="32" t="s">
        <v>3406</v>
      </c>
      <c r="I646" s="33" t="s">
        <v>118</v>
      </c>
      <c r="J646" s="43"/>
      <c r="K646" s="34"/>
      <c r="L646" s="43"/>
      <c r="M646" s="34"/>
      <c r="N646" s="153"/>
      <c r="O646" s="136"/>
      <c r="P646" s="43"/>
      <c r="Q646" s="210" t="s">
        <v>3285</v>
      </c>
      <c r="R646" s="37" t="s">
        <v>3236</v>
      </c>
      <c r="S646" s="35" t="s">
        <v>7</v>
      </c>
      <c r="T646" s="8" t="s">
        <v>777</v>
      </c>
      <c r="U646" s="67"/>
      <c r="V646" s="67"/>
      <c r="W646" s="82" t="str">
        <f>VLOOKUP(TRIM(X646),X10:Y142,2,FALSE)</f>
        <v>Puneet</v>
      </c>
      <c r="X646" s="73" t="str">
        <f t="shared" si="15"/>
        <v>4.7</v>
      </c>
    </row>
    <row r="647" spans="1:24" ht="23.25" customHeight="1" x14ac:dyDescent="0.2">
      <c r="A647" s="197" t="s">
        <v>161</v>
      </c>
      <c r="B647" s="166" t="s">
        <v>3286</v>
      </c>
      <c r="C647" s="31" t="s">
        <v>10</v>
      </c>
      <c r="D647" s="64" t="s">
        <v>205</v>
      </c>
      <c r="E647" s="61" t="s">
        <v>2022</v>
      </c>
      <c r="F647" s="161" t="s">
        <v>19</v>
      </c>
      <c r="G647" s="32" t="s">
        <v>50</v>
      </c>
      <c r="H647" s="32" t="s">
        <v>3407</v>
      </c>
      <c r="I647" s="33" t="s">
        <v>118</v>
      </c>
      <c r="J647" s="43"/>
      <c r="K647" s="34"/>
      <c r="L647" s="43"/>
      <c r="M647" s="34"/>
      <c r="N647" s="153"/>
      <c r="O647" s="136"/>
      <c r="P647" s="43"/>
      <c r="Q647" s="210" t="s">
        <v>3286</v>
      </c>
      <c r="R647" s="37" t="s">
        <v>3236</v>
      </c>
      <c r="S647" s="35" t="s">
        <v>7</v>
      </c>
      <c r="T647" s="8" t="s">
        <v>777</v>
      </c>
      <c r="U647" s="67"/>
      <c r="V647" s="67"/>
      <c r="W647" s="82" t="str">
        <f>VLOOKUP(TRIM(X647),X10:Y142,2,FALSE)</f>
        <v>Puneet</v>
      </c>
      <c r="X647" s="73" t="str">
        <f t="shared" si="15"/>
        <v>4.7</v>
      </c>
    </row>
    <row r="648" spans="1:24" ht="23.25" customHeight="1" x14ac:dyDescent="0.2">
      <c r="A648" s="197" t="s">
        <v>161</v>
      </c>
      <c r="B648" s="166" t="s">
        <v>3287</v>
      </c>
      <c r="C648" s="31" t="s">
        <v>10</v>
      </c>
      <c r="D648" s="64" t="s">
        <v>205</v>
      </c>
      <c r="E648" s="61" t="s">
        <v>2023</v>
      </c>
      <c r="F648" s="161" t="s">
        <v>19</v>
      </c>
      <c r="G648" s="32" t="s">
        <v>50</v>
      </c>
      <c r="H648" s="32" t="s">
        <v>3408</v>
      </c>
      <c r="I648" s="33" t="s">
        <v>118</v>
      </c>
      <c r="J648" s="43"/>
      <c r="K648" s="34"/>
      <c r="L648" s="43"/>
      <c r="M648" s="34"/>
      <c r="N648" s="153"/>
      <c r="O648" s="136"/>
      <c r="P648" s="43"/>
      <c r="Q648" s="210" t="s">
        <v>3287</v>
      </c>
      <c r="R648" s="37" t="s">
        <v>3236</v>
      </c>
      <c r="S648" s="35" t="s">
        <v>7</v>
      </c>
      <c r="T648" s="8" t="s">
        <v>777</v>
      </c>
      <c r="U648" s="67"/>
      <c r="V648" s="67"/>
      <c r="W648" s="82" t="str">
        <f>VLOOKUP(TRIM(X648),X10:Y142,2,FALSE)</f>
        <v>Puneet</v>
      </c>
      <c r="X648" s="73" t="str">
        <f t="shared" si="15"/>
        <v>4.7</v>
      </c>
    </row>
    <row r="649" spans="1:24" ht="23.25" customHeight="1" x14ac:dyDescent="0.2">
      <c r="A649" s="197" t="s">
        <v>161</v>
      </c>
      <c r="B649" s="166" t="s">
        <v>3401</v>
      </c>
      <c r="C649" s="31" t="s">
        <v>10</v>
      </c>
      <c r="D649" s="64" t="s">
        <v>205</v>
      </c>
      <c r="E649" s="61" t="s">
        <v>2024</v>
      </c>
      <c r="F649" s="161" t="s">
        <v>19</v>
      </c>
      <c r="G649" s="32" t="s">
        <v>50</v>
      </c>
      <c r="H649" s="32" t="s">
        <v>3399</v>
      </c>
      <c r="I649" s="33" t="s">
        <v>118</v>
      </c>
      <c r="J649" s="43"/>
      <c r="K649" s="34"/>
      <c r="L649" s="43"/>
      <c r="M649" s="34"/>
      <c r="N649" s="153"/>
      <c r="O649" s="136"/>
      <c r="P649" s="43"/>
      <c r="Q649" s="210" t="s">
        <v>3401</v>
      </c>
      <c r="R649" s="37" t="s">
        <v>3236</v>
      </c>
      <c r="S649" s="35" t="s">
        <v>7</v>
      </c>
      <c r="T649" s="8" t="s">
        <v>777</v>
      </c>
      <c r="U649" s="67"/>
      <c r="V649" s="67"/>
      <c r="W649" s="82" t="str">
        <f>VLOOKUP(TRIM(X649),X10:Y142,2,FALSE)</f>
        <v>Puneet</v>
      </c>
      <c r="X649" s="73" t="str">
        <f t="shared" si="15"/>
        <v>4.7</v>
      </c>
    </row>
    <row r="650" spans="1:24" ht="23.25" customHeight="1" x14ac:dyDescent="0.2">
      <c r="A650" s="197" t="s">
        <v>161</v>
      </c>
      <c r="B650" s="166" t="s">
        <v>3402</v>
      </c>
      <c r="C650" s="31" t="s">
        <v>10</v>
      </c>
      <c r="D650" s="64" t="s">
        <v>205</v>
      </c>
      <c r="E650" s="61" t="s">
        <v>2025</v>
      </c>
      <c r="F650" s="161" t="s">
        <v>19</v>
      </c>
      <c r="G650" s="32" t="s">
        <v>50</v>
      </c>
      <c r="H650" s="32" t="s">
        <v>3400</v>
      </c>
      <c r="I650" s="33" t="s">
        <v>118</v>
      </c>
      <c r="J650" s="43"/>
      <c r="K650" s="34"/>
      <c r="L650" s="43"/>
      <c r="M650" s="34"/>
      <c r="N650" s="153"/>
      <c r="O650" s="136"/>
      <c r="P650" s="43"/>
      <c r="Q650" s="210" t="s">
        <v>3402</v>
      </c>
      <c r="R650" s="37" t="s">
        <v>3236</v>
      </c>
      <c r="S650" s="35" t="s">
        <v>7</v>
      </c>
      <c r="T650" s="8" t="s">
        <v>777</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2260</v>
      </c>
      <c r="E651" s="61" t="s">
        <v>2026</v>
      </c>
      <c r="F651" s="161" t="s">
        <v>160</v>
      </c>
      <c r="G651" s="32" t="s">
        <v>33</v>
      </c>
      <c r="H651" s="32" t="s">
        <v>3194</v>
      </c>
      <c r="I651" s="33" t="s">
        <v>282</v>
      </c>
      <c r="J651" s="43"/>
      <c r="K651" s="34"/>
      <c r="L651" s="43"/>
      <c r="M651" s="34"/>
      <c r="N651" s="153"/>
      <c r="O651" s="136"/>
      <c r="P651" s="43"/>
      <c r="Q651" s="210" t="s">
        <v>54</v>
      </c>
      <c r="R651" s="37" t="s">
        <v>3343</v>
      </c>
      <c r="S651" s="35" t="s">
        <v>181</v>
      </c>
      <c r="T651" s="8" t="s">
        <v>236</v>
      </c>
      <c r="U651" s="67"/>
      <c r="V651" s="67"/>
      <c r="W651" s="82" t="str">
        <f>VLOOKUP(TRIM(X651),X10:Y142,2,FALSE)</f>
        <v>Puneet</v>
      </c>
      <c r="X651" s="73" t="str">
        <f t="shared" si="16"/>
        <v>22.3.2</v>
      </c>
    </row>
    <row r="652" spans="1:24" ht="23.25" customHeight="1" x14ac:dyDescent="0.2">
      <c r="A652" s="197" t="s">
        <v>161</v>
      </c>
      <c r="B652" s="166" t="s">
        <v>3238</v>
      </c>
      <c r="C652" s="31" t="s">
        <v>10</v>
      </c>
      <c r="D652" s="64" t="s">
        <v>199</v>
      </c>
      <c r="E652" s="61" t="s">
        <v>2027</v>
      </c>
      <c r="F652" s="161" t="s">
        <v>20</v>
      </c>
      <c r="G652" s="32" t="s">
        <v>21</v>
      </c>
      <c r="H652" s="32" t="s">
        <v>3239</v>
      </c>
      <c r="I652" s="33" t="s">
        <v>3240</v>
      </c>
      <c r="J652" s="43"/>
      <c r="K652" s="34"/>
      <c r="L652" s="43"/>
      <c r="M652" s="34"/>
      <c r="N652" s="153"/>
      <c r="O652" s="136"/>
      <c r="P652" s="43"/>
      <c r="Q652" s="210" t="s">
        <v>3288</v>
      </c>
      <c r="R652" s="37" t="s">
        <v>3289</v>
      </c>
      <c r="S652" s="35" t="s">
        <v>65</v>
      </c>
      <c r="T652" s="8" t="s">
        <v>1818</v>
      </c>
      <c r="U652" s="67"/>
      <c r="V652" s="67"/>
      <c r="W652" s="82" t="str">
        <f>VLOOKUP(TRIM(X652),X10:Y142,2,FALSE)</f>
        <v>Puneet</v>
      </c>
      <c r="X652" s="73" t="str">
        <f t="shared" si="16"/>
        <v>3.3</v>
      </c>
    </row>
    <row r="653" spans="1:24" ht="23.25" customHeight="1" x14ac:dyDescent="0.2">
      <c r="A653" s="197" t="s">
        <v>161</v>
      </c>
      <c r="B653" s="166" t="s">
        <v>3403</v>
      </c>
      <c r="C653" s="31" t="s">
        <v>10</v>
      </c>
      <c r="D653" s="64" t="s">
        <v>196</v>
      </c>
      <c r="E653" s="61" t="s">
        <v>2028</v>
      </c>
      <c r="F653" s="161" t="s">
        <v>19</v>
      </c>
      <c r="G653" s="32" t="s">
        <v>50</v>
      </c>
      <c r="H653" s="32" t="s">
        <v>3241</v>
      </c>
      <c r="I653" s="33" t="s">
        <v>118</v>
      </c>
      <c r="J653" s="43"/>
      <c r="K653" s="34"/>
      <c r="L653" s="43"/>
      <c r="M653" s="34"/>
      <c r="N653" s="153"/>
      <c r="O653" s="136" t="s">
        <v>252</v>
      </c>
      <c r="P653" s="43"/>
      <c r="Q653" s="210" t="s">
        <v>3403</v>
      </c>
      <c r="R653" s="37" t="s">
        <v>3242</v>
      </c>
      <c r="S653" s="35" t="s">
        <v>7</v>
      </c>
      <c r="T653" s="8" t="s">
        <v>964</v>
      </c>
      <c r="U653" s="67"/>
      <c r="V653" s="67"/>
      <c r="W653" s="82" t="str">
        <f>VLOOKUP(TRIM(X653),X10:Y142,2,FALSE)</f>
        <v>Puneet</v>
      </c>
      <c r="X653" s="73" t="str">
        <f t="shared" si="16"/>
        <v>2.2</v>
      </c>
    </row>
    <row r="654" spans="1:24" ht="23.25" customHeight="1" x14ac:dyDescent="0.2">
      <c r="A654" s="197" t="s">
        <v>161</v>
      </c>
      <c r="B654" s="166" t="s">
        <v>3168</v>
      </c>
      <c r="C654" s="31" t="s">
        <v>10</v>
      </c>
      <c r="D654" s="64" t="s">
        <v>196</v>
      </c>
      <c r="E654" s="61" t="s">
        <v>2029</v>
      </c>
      <c r="F654" s="161" t="s">
        <v>19</v>
      </c>
      <c r="G654" s="32" t="s">
        <v>50</v>
      </c>
      <c r="H654" s="32" t="s">
        <v>3404</v>
      </c>
      <c r="I654" s="33" t="s">
        <v>118</v>
      </c>
      <c r="J654" s="43"/>
      <c r="K654" s="34"/>
      <c r="L654" s="43"/>
      <c r="M654" s="34"/>
      <c r="N654" s="153"/>
      <c r="O654" s="136" t="s">
        <v>783</v>
      </c>
      <c r="P654" s="43" t="s">
        <v>1772</v>
      </c>
      <c r="Q654" s="210" t="s">
        <v>3405</v>
      </c>
      <c r="R654" s="37" t="s">
        <v>3243</v>
      </c>
      <c r="S654" s="35" t="s">
        <v>7</v>
      </c>
      <c r="T654" s="8" t="s">
        <v>1373</v>
      </c>
      <c r="U654" s="67"/>
      <c r="V654" s="67"/>
      <c r="W654" s="82" t="str">
        <f>VLOOKUP(TRIM(X654),X10:Y142,2,FALSE)</f>
        <v>Puneet</v>
      </c>
      <c r="X654" s="73" t="str">
        <f t="shared" si="16"/>
        <v>2.2</v>
      </c>
    </row>
    <row r="655" spans="1:24" ht="23.25" customHeight="1" x14ac:dyDescent="0.2">
      <c r="A655" s="197" t="s">
        <v>161</v>
      </c>
      <c r="B655" s="166"/>
      <c r="C655" s="31" t="s">
        <v>10</v>
      </c>
      <c r="D655" s="64" t="s">
        <v>1036</v>
      </c>
      <c r="E655" s="61" t="s">
        <v>2030</v>
      </c>
      <c r="F655" s="161" t="s">
        <v>162</v>
      </c>
      <c r="G655" s="32" t="s">
        <v>50</v>
      </c>
      <c r="H655" s="32" t="s">
        <v>2997</v>
      </c>
      <c r="I655" s="33" t="s">
        <v>2998</v>
      </c>
      <c r="J655" s="43"/>
      <c r="K655" s="34"/>
      <c r="L655" s="43"/>
      <c r="M655" s="34"/>
      <c r="N655" s="153"/>
      <c r="O655" s="136" t="s">
        <v>783</v>
      </c>
      <c r="P655" s="43" t="s">
        <v>1225</v>
      </c>
      <c r="Q655" s="210" t="s">
        <v>2999</v>
      </c>
      <c r="R655" s="37" t="s">
        <v>3290</v>
      </c>
      <c r="S655" s="35" t="s">
        <v>7</v>
      </c>
      <c r="T655" s="8" t="s">
        <v>1129</v>
      </c>
      <c r="U655" s="67"/>
      <c r="V655" s="67"/>
      <c r="W655" s="82" t="str">
        <f>VLOOKUP(TRIM(X655),X10:Y142,2,FALSE)</f>
        <v>Puneet</v>
      </c>
      <c r="X655" s="73" t="str">
        <f t="shared" si="16"/>
        <v>6.3.2</v>
      </c>
    </row>
    <row r="656" spans="1:24" ht="23.25" customHeight="1" x14ac:dyDescent="0.2">
      <c r="A656" s="197" t="s">
        <v>161</v>
      </c>
      <c r="B656" s="166"/>
      <c r="C656" s="31" t="s">
        <v>10</v>
      </c>
      <c r="D656" s="64" t="s">
        <v>1293</v>
      </c>
      <c r="E656" s="61" t="s">
        <v>2031</v>
      </c>
      <c r="F656" s="161" t="s">
        <v>1003</v>
      </c>
      <c r="G656" s="32" t="s">
        <v>50</v>
      </c>
      <c r="H656" s="32" t="s">
        <v>2975</v>
      </c>
      <c r="I656" s="33" t="s">
        <v>1164</v>
      </c>
      <c r="J656" s="43"/>
      <c r="K656" s="34"/>
      <c r="L656" s="43"/>
      <c r="M656" s="34"/>
      <c r="N656" s="153"/>
      <c r="O656" s="136" t="s">
        <v>783</v>
      </c>
      <c r="P656" s="43" t="s">
        <v>2976</v>
      </c>
      <c r="Q656" s="210" t="s">
        <v>2977</v>
      </c>
      <c r="R656" s="37" t="s">
        <v>3344</v>
      </c>
      <c r="S656" s="35" t="s">
        <v>181</v>
      </c>
      <c r="T656" s="8" t="s">
        <v>1157</v>
      </c>
      <c r="U656" s="67"/>
      <c r="V656" s="67"/>
      <c r="W656" s="82" t="str">
        <f>VLOOKUP(TRIM(X656),X10:Y142,2,FALSE)</f>
        <v>Puneet</v>
      </c>
      <c r="X656" s="73" t="str">
        <f t="shared" si="16"/>
        <v>5.3</v>
      </c>
    </row>
    <row r="657" spans="1:24" ht="23.25" customHeight="1" x14ac:dyDescent="0.2">
      <c r="A657" s="197" t="s">
        <v>161</v>
      </c>
      <c r="B657" s="166"/>
      <c r="C657" s="31" t="s">
        <v>10</v>
      </c>
      <c r="D657" s="64" t="s">
        <v>1033</v>
      </c>
      <c r="E657" s="61" t="s">
        <v>2032</v>
      </c>
      <c r="F657" s="161" t="s">
        <v>152</v>
      </c>
      <c r="G657" s="32" t="s">
        <v>50</v>
      </c>
      <c r="H657" s="32" t="s">
        <v>2493</v>
      </c>
      <c r="I657" s="33" t="s">
        <v>127</v>
      </c>
      <c r="J657" s="43"/>
      <c r="K657" s="34"/>
      <c r="L657" s="43"/>
      <c r="M657" s="34"/>
      <c r="N657" s="153"/>
      <c r="O657" s="136" t="s">
        <v>783</v>
      </c>
      <c r="P657" s="43"/>
      <c r="Q657" s="210" t="s">
        <v>2493</v>
      </c>
      <c r="R657" s="37" t="s">
        <v>3291</v>
      </c>
      <c r="S657" s="35" t="s">
        <v>7</v>
      </c>
      <c r="T657" s="8" t="s">
        <v>1165</v>
      </c>
      <c r="U657" s="67"/>
      <c r="V657" s="67"/>
      <c r="W657" s="82" t="str">
        <f>VLOOKUP(TRIM(X657),X10:Y142,2,FALSE)</f>
        <v>Puneet</v>
      </c>
      <c r="X657" s="73" t="str">
        <f t="shared" si="16"/>
        <v>6.2.5</v>
      </c>
    </row>
    <row r="658" spans="1:24" ht="23.25" customHeight="1" x14ac:dyDescent="0.2">
      <c r="A658" s="197" t="s">
        <v>161</v>
      </c>
      <c r="B658" s="166"/>
      <c r="C658" s="31" t="s">
        <v>10</v>
      </c>
      <c r="D658" s="64" t="s">
        <v>1033</v>
      </c>
      <c r="E658" s="61" t="s">
        <v>2033</v>
      </c>
      <c r="F658" s="161" t="s">
        <v>152</v>
      </c>
      <c r="G658" s="32" t="s">
        <v>50</v>
      </c>
      <c r="H658" s="32" t="s">
        <v>2494</v>
      </c>
      <c r="I658" s="33" t="s">
        <v>127</v>
      </c>
      <c r="J658" s="43"/>
      <c r="K658" s="34"/>
      <c r="L658" s="43"/>
      <c r="M658" s="34"/>
      <c r="N658" s="153"/>
      <c r="O658" s="136" t="s">
        <v>783</v>
      </c>
      <c r="P658" s="43"/>
      <c r="Q658" s="210" t="s">
        <v>2494</v>
      </c>
      <c r="R658" s="37" t="s">
        <v>3292</v>
      </c>
      <c r="S658" s="35" t="s">
        <v>7</v>
      </c>
      <c r="T658" s="8" t="s">
        <v>1165</v>
      </c>
      <c r="U658" s="67"/>
      <c r="V658" s="67"/>
      <c r="W658" s="82" t="str">
        <f>VLOOKUP(TRIM(X658),X10:Y142,2,FALSE)</f>
        <v>Puneet</v>
      </c>
      <c r="X658" s="73" t="str">
        <f t="shared" si="16"/>
        <v>6.2.5</v>
      </c>
    </row>
    <row r="659" spans="1:24" ht="23.25" customHeight="1" x14ac:dyDescent="0.2">
      <c r="A659" s="197" t="s">
        <v>161</v>
      </c>
      <c r="B659" s="166"/>
      <c r="C659" s="31" t="s">
        <v>10</v>
      </c>
      <c r="D659" s="64" t="s">
        <v>1033</v>
      </c>
      <c r="E659" s="61" t="s">
        <v>2034</v>
      </c>
      <c r="F659" s="161" t="s">
        <v>152</v>
      </c>
      <c r="G659" s="32" t="s">
        <v>50</v>
      </c>
      <c r="H659" s="32" t="s">
        <v>2495</v>
      </c>
      <c r="I659" s="33" t="s">
        <v>127</v>
      </c>
      <c r="J659" s="43"/>
      <c r="K659" s="34"/>
      <c r="L659" s="43"/>
      <c r="M659" s="34"/>
      <c r="N659" s="153"/>
      <c r="O659" s="136" t="s">
        <v>783</v>
      </c>
      <c r="P659" s="43"/>
      <c r="Q659" s="210" t="s">
        <v>2495</v>
      </c>
      <c r="R659" s="37" t="s">
        <v>3293</v>
      </c>
      <c r="S659" s="35" t="s">
        <v>7</v>
      </c>
      <c r="T659" s="8" t="s">
        <v>1165</v>
      </c>
      <c r="U659" s="67"/>
      <c r="V659" s="67"/>
      <c r="W659" s="82" t="str">
        <f>VLOOKUP(TRIM(X659),X10:Y142,2,FALSE)</f>
        <v>Puneet</v>
      </c>
      <c r="X659" s="73" t="str">
        <f t="shared" si="16"/>
        <v>6.2.5</v>
      </c>
    </row>
    <row r="660" spans="1:24" ht="23.25" customHeight="1" x14ac:dyDescent="0.2">
      <c r="A660" s="197" t="s">
        <v>161</v>
      </c>
      <c r="B660" s="166"/>
      <c r="C660" s="31" t="s">
        <v>10</v>
      </c>
      <c r="D660" s="64" t="s">
        <v>1033</v>
      </c>
      <c r="E660" s="61" t="s">
        <v>2035</v>
      </c>
      <c r="F660" s="161" t="s">
        <v>152</v>
      </c>
      <c r="G660" s="32" t="s">
        <v>50</v>
      </c>
      <c r="H660" s="32" t="s">
        <v>2496</v>
      </c>
      <c r="I660" s="33" t="s">
        <v>127</v>
      </c>
      <c r="J660" s="43"/>
      <c r="K660" s="34"/>
      <c r="L660" s="43"/>
      <c r="M660" s="34"/>
      <c r="N660" s="153"/>
      <c r="O660" s="136" t="s">
        <v>783</v>
      </c>
      <c r="P660" s="43"/>
      <c r="Q660" s="210" t="s">
        <v>2496</v>
      </c>
      <c r="R660" s="37" t="s">
        <v>3294</v>
      </c>
      <c r="S660" s="35" t="s">
        <v>7</v>
      </c>
      <c r="T660" s="8" t="s">
        <v>1165</v>
      </c>
      <c r="U660" s="67"/>
      <c r="V660" s="67"/>
      <c r="W660" s="82" t="str">
        <f>VLOOKUP(TRIM(X660),X10:Y142,2,FALSE)</f>
        <v>Puneet</v>
      </c>
      <c r="X660" s="73" t="str">
        <f t="shared" si="16"/>
        <v>6.2.5</v>
      </c>
    </row>
    <row r="661" spans="1:24" ht="23.25" customHeight="1" x14ac:dyDescent="0.2">
      <c r="A661" s="197" t="s">
        <v>161</v>
      </c>
      <c r="B661" s="166"/>
      <c r="C661" s="31" t="s">
        <v>10</v>
      </c>
      <c r="D661" s="64" t="s">
        <v>1033</v>
      </c>
      <c r="E661" s="61" t="s">
        <v>2036</v>
      </c>
      <c r="F661" s="161" t="s">
        <v>152</v>
      </c>
      <c r="G661" s="32" t="s">
        <v>50</v>
      </c>
      <c r="H661" s="32" t="s">
        <v>2497</v>
      </c>
      <c r="I661" s="33" t="s">
        <v>127</v>
      </c>
      <c r="J661" s="43"/>
      <c r="K661" s="34"/>
      <c r="L661" s="43"/>
      <c r="M661" s="34"/>
      <c r="N661" s="153"/>
      <c r="O661" s="136" t="s">
        <v>783</v>
      </c>
      <c r="P661" s="43"/>
      <c r="Q661" s="210" t="s">
        <v>2497</v>
      </c>
      <c r="R661" s="37" t="s">
        <v>3295</v>
      </c>
      <c r="S661" s="35" t="s">
        <v>7</v>
      </c>
      <c r="T661" s="8" t="s">
        <v>1165</v>
      </c>
      <c r="U661" s="67"/>
      <c r="V661" s="67"/>
      <c r="W661" s="82" t="str">
        <f>VLOOKUP(TRIM(X661),X10:Y142,2,FALSE)</f>
        <v>Puneet</v>
      </c>
      <c r="X661" s="73" t="str">
        <f t="shared" si="16"/>
        <v>6.2.5</v>
      </c>
    </row>
    <row r="662" spans="1:24" ht="23.25" customHeight="1" x14ac:dyDescent="0.2">
      <c r="A662" s="197" t="s">
        <v>161</v>
      </c>
      <c r="B662" s="166"/>
      <c r="C662" s="31" t="s">
        <v>10</v>
      </c>
      <c r="D662" s="64" t="s">
        <v>1033</v>
      </c>
      <c r="E662" s="61" t="s">
        <v>2037</v>
      </c>
      <c r="F662" s="161" t="s">
        <v>152</v>
      </c>
      <c r="G662" s="32" t="s">
        <v>50</v>
      </c>
      <c r="H662" s="32" t="s">
        <v>2498</v>
      </c>
      <c r="I662" s="33" t="s">
        <v>127</v>
      </c>
      <c r="J662" s="43"/>
      <c r="K662" s="34"/>
      <c r="L662" s="43"/>
      <c r="M662" s="34"/>
      <c r="N662" s="153"/>
      <c r="O662" s="136" t="s">
        <v>783</v>
      </c>
      <c r="P662" s="43"/>
      <c r="Q662" s="210" t="s">
        <v>2498</v>
      </c>
      <c r="R662" s="37" t="s">
        <v>3296</v>
      </c>
      <c r="S662" s="35" t="s">
        <v>7</v>
      </c>
      <c r="T662" s="8" t="s">
        <v>1165</v>
      </c>
      <c r="U662" s="67"/>
      <c r="V662" s="67"/>
      <c r="W662" s="82" t="str">
        <f>VLOOKUP(TRIM(X662),X10:Y142,2,FALSE)</f>
        <v>Puneet</v>
      </c>
      <c r="X662" s="73" t="str">
        <f t="shared" si="16"/>
        <v>6.2.5</v>
      </c>
    </row>
    <row r="663" spans="1:24" ht="23.25" customHeight="1" x14ac:dyDescent="0.2">
      <c r="A663" s="197" t="s">
        <v>161</v>
      </c>
      <c r="B663" s="166"/>
      <c r="C663" s="31" t="s">
        <v>10</v>
      </c>
      <c r="D663" s="64" t="s">
        <v>1033</v>
      </c>
      <c r="E663" s="61" t="s">
        <v>2038</v>
      </c>
      <c r="F663" s="161" t="s">
        <v>152</v>
      </c>
      <c r="G663" s="32" t="s">
        <v>50</v>
      </c>
      <c r="H663" s="32" t="s">
        <v>2499</v>
      </c>
      <c r="I663" s="33" t="s">
        <v>127</v>
      </c>
      <c r="J663" s="43"/>
      <c r="K663" s="34"/>
      <c r="L663" s="43"/>
      <c r="M663" s="34"/>
      <c r="N663" s="153"/>
      <c r="O663" s="136" t="s">
        <v>783</v>
      </c>
      <c r="P663" s="43"/>
      <c r="Q663" s="210" t="s">
        <v>2499</v>
      </c>
      <c r="R663" s="37" t="s">
        <v>3297</v>
      </c>
      <c r="S663" s="35" t="s">
        <v>7</v>
      </c>
      <c r="T663" s="8" t="s">
        <v>1165</v>
      </c>
      <c r="U663" s="67"/>
      <c r="V663" s="67"/>
      <c r="W663" s="82" t="str">
        <f>VLOOKUP(TRIM(X663),X10:Y142,2,FALSE)</f>
        <v>Puneet</v>
      </c>
      <c r="X663" s="73" t="str">
        <f t="shared" si="16"/>
        <v>6.2.5</v>
      </c>
    </row>
    <row r="664" spans="1:24" ht="23.25" customHeight="1" x14ac:dyDescent="0.2">
      <c r="A664" s="197" t="s">
        <v>161</v>
      </c>
      <c r="B664" s="166"/>
      <c r="C664" s="31" t="s">
        <v>10</v>
      </c>
      <c r="D664" s="64" t="s">
        <v>1033</v>
      </c>
      <c r="E664" s="61" t="s">
        <v>2039</v>
      </c>
      <c r="F664" s="161" t="s">
        <v>152</v>
      </c>
      <c r="G664" s="32" t="s">
        <v>50</v>
      </c>
      <c r="H664" s="32" t="s">
        <v>2500</v>
      </c>
      <c r="I664" s="33" t="s">
        <v>127</v>
      </c>
      <c r="J664" s="43"/>
      <c r="K664" s="34"/>
      <c r="L664" s="43"/>
      <c r="M664" s="34"/>
      <c r="N664" s="153"/>
      <c r="O664" s="136" t="s">
        <v>783</v>
      </c>
      <c r="P664" s="43"/>
      <c r="Q664" s="210" t="s">
        <v>2500</v>
      </c>
      <c r="R664" s="37" t="s">
        <v>3298</v>
      </c>
      <c r="S664" s="35" t="s">
        <v>7</v>
      </c>
      <c r="T664" s="8" t="s">
        <v>1165</v>
      </c>
      <c r="U664" s="67"/>
      <c r="V664" s="67"/>
      <c r="W664" s="82" t="str">
        <f>VLOOKUP(TRIM(X664),X10:Y142,2,FALSE)</f>
        <v>Puneet</v>
      </c>
      <c r="X664" s="73" t="str">
        <f t="shared" si="16"/>
        <v>6.2.5</v>
      </c>
    </row>
    <row r="665" spans="1:24" ht="23.25" customHeight="1" x14ac:dyDescent="0.2">
      <c r="A665" s="197" t="s">
        <v>161</v>
      </c>
      <c r="B665" s="166"/>
      <c r="C665" s="31" t="s">
        <v>10</v>
      </c>
      <c r="D665" s="64" t="s">
        <v>1033</v>
      </c>
      <c r="E665" s="61" t="s">
        <v>2040</v>
      </c>
      <c r="F665" s="161" t="s">
        <v>152</v>
      </c>
      <c r="G665" s="32" t="s">
        <v>50</v>
      </c>
      <c r="H665" s="32" t="s">
        <v>2501</v>
      </c>
      <c r="I665" s="33" t="s">
        <v>127</v>
      </c>
      <c r="J665" s="43"/>
      <c r="K665" s="34"/>
      <c r="L665" s="43"/>
      <c r="M665" s="34"/>
      <c r="N665" s="153"/>
      <c r="O665" s="136" t="s">
        <v>783</v>
      </c>
      <c r="P665" s="43"/>
      <c r="Q665" s="210" t="s">
        <v>2501</v>
      </c>
      <c r="R665" s="37" t="s">
        <v>3299</v>
      </c>
      <c r="S665" s="35" t="s">
        <v>7</v>
      </c>
      <c r="T665" s="8" t="s">
        <v>1165</v>
      </c>
      <c r="U665" s="67"/>
      <c r="V665" s="67"/>
      <c r="W665" s="82" t="str">
        <f>VLOOKUP(TRIM(X665),X10:Y142,2,FALSE)</f>
        <v>Puneet</v>
      </c>
      <c r="X665" s="73" t="str">
        <f t="shared" si="16"/>
        <v>6.2.5</v>
      </c>
    </row>
    <row r="666" spans="1:24" ht="23.25" customHeight="1" x14ac:dyDescent="0.2">
      <c r="A666" s="197" t="s">
        <v>161</v>
      </c>
      <c r="B666" s="166"/>
      <c r="C666" s="31" t="s">
        <v>10</v>
      </c>
      <c r="D666" s="64" t="s">
        <v>1033</v>
      </c>
      <c r="E666" s="61" t="s">
        <v>2041</v>
      </c>
      <c r="F666" s="161" t="s">
        <v>152</v>
      </c>
      <c r="G666" s="32" t="s">
        <v>50</v>
      </c>
      <c r="H666" s="32" t="s">
        <v>2502</v>
      </c>
      <c r="I666" s="33" t="s">
        <v>127</v>
      </c>
      <c r="J666" s="43"/>
      <c r="K666" s="34"/>
      <c r="L666" s="43"/>
      <c r="M666" s="34"/>
      <c r="N666" s="153"/>
      <c r="O666" s="136" t="s">
        <v>783</v>
      </c>
      <c r="P666" s="43"/>
      <c r="Q666" s="210" t="s">
        <v>2502</v>
      </c>
      <c r="R666" s="37" t="s">
        <v>3300</v>
      </c>
      <c r="S666" s="35" t="s">
        <v>7</v>
      </c>
      <c r="T666" s="8" t="s">
        <v>1165</v>
      </c>
      <c r="U666" s="67"/>
      <c r="V666" s="67"/>
      <c r="W666" s="82" t="str">
        <f>VLOOKUP(TRIM(X666),X10:Y142,2,FALSE)</f>
        <v>Puneet</v>
      </c>
      <c r="X666" s="73" t="str">
        <f t="shared" si="16"/>
        <v>6.2.5</v>
      </c>
    </row>
    <row r="667" spans="1:24" ht="23.25" customHeight="1" x14ac:dyDescent="0.2">
      <c r="A667" s="197" t="s">
        <v>161</v>
      </c>
      <c r="B667" s="166"/>
      <c r="C667" s="31" t="s">
        <v>10</v>
      </c>
      <c r="D667" s="64" t="s">
        <v>1033</v>
      </c>
      <c r="E667" s="61" t="s">
        <v>2042</v>
      </c>
      <c r="F667" s="161" t="s">
        <v>152</v>
      </c>
      <c r="G667" s="32" t="s">
        <v>50</v>
      </c>
      <c r="H667" s="32" t="s">
        <v>2503</v>
      </c>
      <c r="I667" s="33" t="s">
        <v>127</v>
      </c>
      <c r="J667" s="43"/>
      <c r="K667" s="34"/>
      <c r="L667" s="43"/>
      <c r="M667" s="34"/>
      <c r="N667" s="153"/>
      <c r="O667" s="136" t="s">
        <v>783</v>
      </c>
      <c r="P667" s="43"/>
      <c r="Q667" s="210" t="s">
        <v>2503</v>
      </c>
      <c r="R667" s="37" t="s">
        <v>3301</v>
      </c>
      <c r="S667" s="35" t="s">
        <v>7</v>
      </c>
      <c r="T667" s="8" t="s">
        <v>1165</v>
      </c>
      <c r="U667" s="67"/>
      <c r="V667" s="67"/>
      <c r="W667" s="82" t="str">
        <f>VLOOKUP(TRIM(X667),X10:Y142,2,FALSE)</f>
        <v>Puneet</v>
      </c>
      <c r="X667" s="73" t="str">
        <f t="shared" si="16"/>
        <v>6.2.5</v>
      </c>
    </row>
    <row r="668" spans="1:24" ht="23.25" customHeight="1" x14ac:dyDescent="0.2">
      <c r="A668" s="197" t="s">
        <v>161</v>
      </c>
      <c r="B668" s="166"/>
      <c r="C668" s="31" t="s">
        <v>10</v>
      </c>
      <c r="D668" s="64" t="s">
        <v>1033</v>
      </c>
      <c r="E668" s="61" t="s">
        <v>2043</v>
      </c>
      <c r="F668" s="161" t="s">
        <v>152</v>
      </c>
      <c r="G668" s="32" t="s">
        <v>50</v>
      </c>
      <c r="H668" s="32" t="s">
        <v>2504</v>
      </c>
      <c r="I668" s="33" t="s">
        <v>127</v>
      </c>
      <c r="J668" s="43"/>
      <c r="K668" s="34"/>
      <c r="L668" s="43"/>
      <c r="M668" s="34"/>
      <c r="N668" s="153"/>
      <c r="O668" s="136" t="s">
        <v>783</v>
      </c>
      <c r="P668" s="43"/>
      <c r="Q668" s="210" t="s">
        <v>2504</v>
      </c>
      <c r="R668" s="37" t="s">
        <v>3302</v>
      </c>
      <c r="S668" s="35" t="s">
        <v>7</v>
      </c>
      <c r="T668" s="8" t="s">
        <v>1165</v>
      </c>
      <c r="U668" s="67"/>
      <c r="V668" s="67"/>
      <c r="W668" s="82" t="str">
        <f>VLOOKUP(TRIM(X668),X10:Y142,2,FALSE)</f>
        <v>Puneet</v>
      </c>
      <c r="X668" s="73" t="str">
        <f t="shared" si="16"/>
        <v>6.2.5</v>
      </c>
    </row>
    <row r="669" spans="1:24" ht="23.25" customHeight="1" x14ac:dyDescent="0.2">
      <c r="A669" s="197" t="s">
        <v>161</v>
      </c>
      <c r="B669" s="166"/>
      <c r="C669" s="31" t="s">
        <v>10</v>
      </c>
      <c r="D669" s="64" t="s">
        <v>1033</v>
      </c>
      <c r="E669" s="61" t="s">
        <v>2044</v>
      </c>
      <c r="F669" s="161" t="s">
        <v>152</v>
      </c>
      <c r="G669" s="32" t="s">
        <v>50</v>
      </c>
      <c r="H669" s="32" t="s">
        <v>2505</v>
      </c>
      <c r="I669" s="33" t="s">
        <v>127</v>
      </c>
      <c r="J669" s="43"/>
      <c r="K669" s="34"/>
      <c r="L669" s="43"/>
      <c r="M669" s="34"/>
      <c r="N669" s="153"/>
      <c r="O669" s="136" t="s">
        <v>783</v>
      </c>
      <c r="P669" s="43"/>
      <c r="Q669" s="210" t="s">
        <v>2505</v>
      </c>
      <c r="R669" s="37" t="s">
        <v>3303</v>
      </c>
      <c r="S669" s="35" t="s">
        <v>7</v>
      </c>
      <c r="T669" s="8" t="s">
        <v>1165</v>
      </c>
      <c r="U669" s="67"/>
      <c r="V669" s="67"/>
      <c r="W669" s="82" t="str">
        <f>VLOOKUP(TRIM(X669),X10:Y142,2,FALSE)</f>
        <v>Puneet</v>
      </c>
      <c r="X669" s="73" t="str">
        <f t="shared" si="16"/>
        <v>6.2.5</v>
      </c>
    </row>
    <row r="670" spans="1:24" ht="23.25" customHeight="1" x14ac:dyDescent="0.2">
      <c r="A670" s="197" t="s">
        <v>161</v>
      </c>
      <c r="B670" s="166"/>
      <c r="C670" s="31" t="s">
        <v>10</v>
      </c>
      <c r="D670" s="64" t="s">
        <v>1033</v>
      </c>
      <c r="E670" s="61" t="s">
        <v>2045</v>
      </c>
      <c r="F670" s="161" t="s">
        <v>778</v>
      </c>
      <c r="G670" s="32" t="s">
        <v>50</v>
      </c>
      <c r="H670" s="32" t="s">
        <v>3304</v>
      </c>
      <c r="I670" s="33" t="s">
        <v>127</v>
      </c>
      <c r="J670" s="43" t="s">
        <v>3305</v>
      </c>
      <c r="K670" s="34"/>
      <c r="L670" s="43"/>
      <c r="M670" s="34"/>
      <c r="N670" s="153" t="s">
        <v>151</v>
      </c>
      <c r="O670" s="136" t="s">
        <v>783</v>
      </c>
      <c r="P670" s="43" t="s">
        <v>253</v>
      </c>
      <c r="Q670" s="210" t="s">
        <v>3304</v>
      </c>
      <c r="R670" s="37" t="s">
        <v>3345</v>
      </c>
      <c r="S670" s="35" t="s">
        <v>7</v>
      </c>
      <c r="T670" s="8" t="s">
        <v>1165</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2046</v>
      </c>
      <c r="F671" s="161" t="s">
        <v>19</v>
      </c>
      <c r="G671" s="32" t="s">
        <v>50</v>
      </c>
      <c r="H671" s="32" t="s">
        <v>3306</v>
      </c>
      <c r="I671" s="33" t="s">
        <v>118</v>
      </c>
      <c r="J671" s="43"/>
      <c r="K671" s="34"/>
      <c r="L671" s="43"/>
      <c r="M671" s="34"/>
      <c r="N671" s="153"/>
      <c r="O671" s="136"/>
      <c r="P671" s="43"/>
      <c r="Q671" s="210" t="s">
        <v>1819</v>
      </c>
      <c r="R671" s="37" t="s">
        <v>3368</v>
      </c>
      <c r="S671" s="35" t="s">
        <v>181</v>
      </c>
      <c r="T671" s="8" t="s">
        <v>958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2047</v>
      </c>
      <c r="F672" s="161" t="s">
        <v>31</v>
      </c>
      <c r="G672" s="32" t="s">
        <v>50</v>
      </c>
      <c r="H672" s="32" t="s">
        <v>3121</v>
      </c>
      <c r="I672" s="33" t="s">
        <v>1014</v>
      </c>
      <c r="J672" s="43" t="s">
        <v>1746</v>
      </c>
      <c r="K672" s="34"/>
      <c r="L672" s="43"/>
      <c r="M672" s="34"/>
      <c r="N672" s="153" t="s">
        <v>1205</v>
      </c>
      <c r="O672" s="136" t="s">
        <v>783</v>
      </c>
      <c r="P672" s="43" t="s">
        <v>1747</v>
      </c>
      <c r="Q672" s="210" t="s">
        <v>3121</v>
      </c>
      <c r="R672" s="37" t="s">
        <v>3369</v>
      </c>
      <c r="S672" s="35" t="s">
        <v>181</v>
      </c>
      <c r="T672" s="8" t="s">
        <v>3024</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2048</v>
      </c>
      <c r="F673" s="161" t="s">
        <v>31</v>
      </c>
      <c r="G673" s="32" t="s">
        <v>50</v>
      </c>
      <c r="H673" s="32" t="s">
        <v>2993</v>
      </c>
      <c r="I673" s="33" t="s">
        <v>360</v>
      </c>
      <c r="J673" s="43" t="s">
        <v>1746</v>
      </c>
      <c r="K673" s="34"/>
      <c r="L673" s="43"/>
      <c r="M673" s="34"/>
      <c r="N673" s="153" t="s">
        <v>1205</v>
      </c>
      <c r="O673" s="136" t="s">
        <v>783</v>
      </c>
      <c r="P673" s="43" t="s">
        <v>1747</v>
      </c>
      <c r="Q673" s="210" t="s">
        <v>2993</v>
      </c>
      <c r="R673" s="37" t="s">
        <v>3370</v>
      </c>
      <c r="S673" s="35" t="s">
        <v>181</v>
      </c>
      <c r="T673" s="8" t="s">
        <v>1128</v>
      </c>
      <c r="U673" s="67"/>
      <c r="V673" s="67"/>
      <c r="W673" s="82" t="str">
        <f>VLOOKUP(TRIM(X673),X10:Y142,2,FALSE)</f>
        <v>Puneet</v>
      </c>
      <c r="X673" s="73" t="str">
        <f t="shared" si="16"/>
        <v>7</v>
      </c>
    </row>
    <row r="674" spans="1:24" ht="23.25" customHeight="1" x14ac:dyDescent="0.2">
      <c r="A674" s="197" t="s">
        <v>161</v>
      </c>
      <c r="B674" s="166"/>
      <c r="C674" s="31" t="s">
        <v>10</v>
      </c>
      <c r="D674" s="64" t="s">
        <v>1025</v>
      </c>
      <c r="E674" s="61" t="s">
        <v>2049</v>
      </c>
      <c r="F674" s="161" t="s">
        <v>153</v>
      </c>
      <c r="G674" s="32" t="s">
        <v>50</v>
      </c>
      <c r="H674" s="32" t="s">
        <v>2869</v>
      </c>
      <c r="I674" s="33" t="s">
        <v>113</v>
      </c>
      <c r="J674" s="43"/>
      <c r="K674" s="34"/>
      <c r="L674" s="43"/>
      <c r="M674" s="34"/>
      <c r="N674" s="153"/>
      <c r="O674" s="136"/>
      <c r="P674" s="43"/>
      <c r="Q674" s="210" t="s">
        <v>2869</v>
      </c>
      <c r="R674" s="37" t="s">
        <v>3307</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1031</v>
      </c>
      <c r="E675" s="61" t="s">
        <v>2050</v>
      </c>
      <c r="F675" s="161" t="s">
        <v>152</v>
      </c>
      <c r="G675" s="32" t="s">
        <v>50</v>
      </c>
      <c r="H675" s="32" t="s">
        <v>2870</v>
      </c>
      <c r="I675" s="33" t="s">
        <v>113</v>
      </c>
      <c r="J675" s="43"/>
      <c r="K675" s="34"/>
      <c r="L675" s="43"/>
      <c r="M675" s="34"/>
      <c r="N675" s="153"/>
      <c r="O675" s="136"/>
      <c r="P675" s="43"/>
      <c r="Q675" s="210" t="s">
        <v>2870</v>
      </c>
      <c r="R675" s="37" t="s">
        <v>3308</v>
      </c>
      <c r="S675" s="35" t="s">
        <v>7</v>
      </c>
      <c r="T675" s="8" t="s">
        <v>146</v>
      </c>
      <c r="U675" s="67"/>
      <c r="V675" s="67"/>
      <c r="W675" s="82" t="str">
        <f>VLOOKUP(TRIM(X675),X10:Y142,2,FALSE)</f>
        <v>Puneet</v>
      </c>
      <c r="X675" s="73" t="str">
        <f t="shared" si="16"/>
        <v>6.2.3</v>
      </c>
    </row>
    <row r="676" spans="1:24" ht="23.25" customHeight="1" x14ac:dyDescent="0.2">
      <c r="A676" s="197" t="s">
        <v>161</v>
      </c>
      <c r="B676" s="166" t="s">
        <v>3145</v>
      </c>
      <c r="C676" s="31" t="s">
        <v>10</v>
      </c>
      <c r="D676" s="64" t="s">
        <v>1031</v>
      </c>
      <c r="E676" s="61" t="s">
        <v>2051</v>
      </c>
      <c r="F676" s="161" t="s">
        <v>152</v>
      </c>
      <c r="G676" s="32" t="s">
        <v>50</v>
      </c>
      <c r="H676" s="32" t="s">
        <v>3011</v>
      </c>
      <c r="I676" s="33" t="s">
        <v>439</v>
      </c>
      <c r="J676" s="43"/>
      <c r="K676" s="34"/>
      <c r="L676" s="43"/>
      <c r="M676" s="34"/>
      <c r="N676" s="153"/>
      <c r="O676" s="136" t="s">
        <v>783</v>
      </c>
      <c r="P676" s="43"/>
      <c r="Q676" s="210" t="s">
        <v>3012</v>
      </c>
      <c r="R676" s="37" t="s">
        <v>3309</v>
      </c>
      <c r="S676" s="35" t="s">
        <v>7</v>
      </c>
      <c r="T676" s="8" t="s">
        <v>1207</v>
      </c>
      <c r="U676" s="67"/>
      <c r="V676" s="67"/>
      <c r="W676" s="82" t="str">
        <f>VLOOKUP(TRIM(X676),X10:Y142,2,FALSE)</f>
        <v>Puneet</v>
      </c>
      <c r="X676" s="73" t="str">
        <f t="shared" si="16"/>
        <v>6.2.3</v>
      </c>
    </row>
    <row r="677" spans="1:24" ht="23.25" customHeight="1" x14ac:dyDescent="0.2">
      <c r="A677" s="197" t="s">
        <v>161</v>
      </c>
      <c r="B677" s="166"/>
      <c r="C677" s="31" t="s">
        <v>10</v>
      </c>
      <c r="D677" s="64" t="s">
        <v>1031</v>
      </c>
      <c r="E677" s="61" t="s">
        <v>2052</v>
      </c>
      <c r="F677" s="161" t="s">
        <v>152</v>
      </c>
      <c r="G677" s="32" t="s">
        <v>50</v>
      </c>
      <c r="H677" s="32" t="s">
        <v>2875</v>
      </c>
      <c r="I677" s="33" t="s">
        <v>113</v>
      </c>
      <c r="J677" s="43"/>
      <c r="K677" s="34"/>
      <c r="L677" s="43"/>
      <c r="M677" s="34"/>
      <c r="N677" s="153"/>
      <c r="O677" s="136"/>
      <c r="P677" s="43"/>
      <c r="Q677" s="210" t="s">
        <v>2875</v>
      </c>
      <c r="R677" s="37" t="s">
        <v>3310</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1031</v>
      </c>
      <c r="E678" s="61" t="s">
        <v>2053</v>
      </c>
      <c r="F678" s="161" t="s">
        <v>152</v>
      </c>
      <c r="G678" s="32" t="s">
        <v>50</v>
      </c>
      <c r="H678" s="32" t="s">
        <v>2877</v>
      </c>
      <c r="I678" s="33" t="s">
        <v>113</v>
      </c>
      <c r="J678" s="43"/>
      <c r="K678" s="34"/>
      <c r="L678" s="43"/>
      <c r="M678" s="34"/>
      <c r="N678" s="153"/>
      <c r="O678" s="136"/>
      <c r="P678" s="43"/>
      <c r="Q678" s="210" t="s">
        <v>2877</v>
      </c>
      <c r="R678" s="37" t="s">
        <v>3311</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1031</v>
      </c>
      <c r="E679" s="61" t="s">
        <v>2054</v>
      </c>
      <c r="F679" s="161" t="s">
        <v>152</v>
      </c>
      <c r="G679" s="32" t="s">
        <v>50</v>
      </c>
      <c r="H679" s="32" t="s">
        <v>2879</v>
      </c>
      <c r="I679" s="33" t="s">
        <v>113</v>
      </c>
      <c r="J679" s="43"/>
      <c r="K679" s="34"/>
      <c r="L679" s="43"/>
      <c r="M679" s="34"/>
      <c r="N679" s="153"/>
      <c r="O679" s="136"/>
      <c r="P679" s="43"/>
      <c r="Q679" s="210" t="s">
        <v>2879</v>
      </c>
      <c r="R679" s="37" t="s">
        <v>3312</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1032</v>
      </c>
      <c r="E680" s="61" t="s">
        <v>2055</v>
      </c>
      <c r="F680" s="161" t="s">
        <v>152</v>
      </c>
      <c r="G680" s="32" t="s">
        <v>50</v>
      </c>
      <c r="H680" s="32" t="s">
        <v>2633</v>
      </c>
      <c r="I680" s="33" t="s">
        <v>125</v>
      </c>
      <c r="J680" s="43"/>
      <c r="K680" s="34"/>
      <c r="L680" s="43"/>
      <c r="M680" s="34"/>
      <c r="N680" s="153"/>
      <c r="O680" s="136" t="s">
        <v>783</v>
      </c>
      <c r="P680" s="43"/>
      <c r="Q680" s="210" t="s">
        <v>2633</v>
      </c>
      <c r="R680" s="37" t="s">
        <v>3313</v>
      </c>
      <c r="S680" s="35" t="s">
        <v>7</v>
      </c>
      <c r="T680" s="8" t="s">
        <v>919</v>
      </c>
      <c r="U680" s="67"/>
      <c r="V680" s="67"/>
      <c r="W680" s="82" t="str">
        <f>VLOOKUP(TRIM(X680),X10:Y142,2,FALSE)</f>
        <v>Puneet</v>
      </c>
      <c r="X680" s="73" t="str">
        <f t="shared" si="16"/>
        <v>6.2.4</v>
      </c>
    </row>
    <row r="681" spans="1:24" ht="24" customHeight="1" x14ac:dyDescent="0.2">
      <c r="A681" s="197" t="s">
        <v>161</v>
      </c>
      <c r="B681" s="166"/>
      <c r="C681" s="31" t="s">
        <v>10</v>
      </c>
      <c r="D681" s="64" t="s">
        <v>1032</v>
      </c>
      <c r="E681" s="61" t="s">
        <v>2056</v>
      </c>
      <c r="F681" s="161" t="s">
        <v>152</v>
      </c>
      <c r="G681" s="32" t="s">
        <v>50</v>
      </c>
      <c r="H681" s="32" t="s">
        <v>2634</v>
      </c>
      <c r="I681" s="33" t="s">
        <v>125</v>
      </c>
      <c r="J681" s="43"/>
      <c r="K681" s="34"/>
      <c r="L681" s="43"/>
      <c r="M681" s="34"/>
      <c r="N681" s="153"/>
      <c r="O681" s="136" t="s">
        <v>783</v>
      </c>
      <c r="P681" s="43"/>
      <c r="Q681" s="210" t="s">
        <v>2634</v>
      </c>
      <c r="R681" s="37" t="s">
        <v>3314</v>
      </c>
      <c r="S681" s="35" t="s">
        <v>7</v>
      </c>
      <c r="T681" s="8" t="s">
        <v>919</v>
      </c>
      <c r="U681" s="67"/>
      <c r="V681" s="67"/>
      <c r="W681" s="82" t="str">
        <f>VLOOKUP(TRIM(X681),X10:Y142,2,FALSE)</f>
        <v>Puneet</v>
      </c>
      <c r="X681" s="73" t="str">
        <f t="shared" si="16"/>
        <v>6.2.4</v>
      </c>
    </row>
    <row r="682" spans="1:24" ht="24" customHeight="1" x14ac:dyDescent="0.2">
      <c r="A682" s="197" t="s">
        <v>161</v>
      </c>
      <c r="B682" s="166"/>
      <c r="C682" s="31" t="s">
        <v>10</v>
      </c>
      <c r="D682" s="64" t="s">
        <v>1032</v>
      </c>
      <c r="E682" s="61" t="s">
        <v>2057</v>
      </c>
      <c r="F682" s="161" t="s">
        <v>152</v>
      </c>
      <c r="G682" s="32" t="s">
        <v>50</v>
      </c>
      <c r="H682" s="32" t="s">
        <v>2635</v>
      </c>
      <c r="I682" s="33" t="s">
        <v>125</v>
      </c>
      <c r="J682" s="43"/>
      <c r="K682" s="34"/>
      <c r="L682" s="43"/>
      <c r="M682" s="34"/>
      <c r="N682" s="153"/>
      <c r="O682" s="136" t="s">
        <v>783</v>
      </c>
      <c r="P682" s="43"/>
      <c r="Q682" s="210" t="s">
        <v>2635</v>
      </c>
      <c r="R682" s="37" t="s">
        <v>3315</v>
      </c>
      <c r="S682" s="35" t="s">
        <v>7</v>
      </c>
      <c r="T682" s="8" t="s">
        <v>919</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2058</v>
      </c>
      <c r="F683" s="161" t="s">
        <v>160</v>
      </c>
      <c r="G683" s="32" t="s">
        <v>296</v>
      </c>
      <c r="H683" s="32" t="s">
        <v>3217</v>
      </c>
      <c r="I683" s="33" t="s">
        <v>978</v>
      </c>
      <c r="J683" s="43"/>
      <c r="K683" s="34"/>
      <c r="L683" s="43"/>
      <c r="M683" s="34"/>
      <c r="N683" s="153"/>
      <c r="O683" s="136" t="s">
        <v>783</v>
      </c>
      <c r="P683" s="43" t="s">
        <v>1212</v>
      </c>
      <c r="Q683" s="210" t="s">
        <v>3217</v>
      </c>
      <c r="R683" s="37" t="s">
        <v>3371</v>
      </c>
      <c r="S683" s="35" t="s">
        <v>181</v>
      </c>
      <c r="T683" s="8" t="s">
        <v>1204</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2059</v>
      </c>
      <c r="F684" s="161" t="s">
        <v>31</v>
      </c>
      <c r="G684" s="32" t="s">
        <v>50</v>
      </c>
      <c r="H684" s="32" t="s">
        <v>3022</v>
      </c>
      <c r="I684" s="33" t="s">
        <v>1014</v>
      </c>
      <c r="J684" s="43" t="s">
        <v>1746</v>
      </c>
      <c r="K684" s="34"/>
      <c r="L684" s="43"/>
      <c r="M684" s="34"/>
      <c r="N684" s="153" t="s">
        <v>1205</v>
      </c>
      <c r="O684" s="136" t="s">
        <v>783</v>
      </c>
      <c r="P684" s="43" t="s">
        <v>1747</v>
      </c>
      <c r="Q684" s="210" t="s">
        <v>3023</v>
      </c>
      <c r="R684" s="37" t="s">
        <v>3372</v>
      </c>
      <c r="S684" s="35" t="s">
        <v>7</v>
      </c>
      <c r="T684" s="8" t="s">
        <v>1015</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2060</v>
      </c>
      <c r="F685" s="161" t="s">
        <v>31</v>
      </c>
      <c r="G685" s="32" t="s">
        <v>50</v>
      </c>
      <c r="H685" s="32" t="s">
        <v>2979</v>
      </c>
      <c r="I685" s="33" t="s">
        <v>298</v>
      </c>
      <c r="J685" s="43" t="s">
        <v>1746</v>
      </c>
      <c r="K685" s="34"/>
      <c r="L685" s="43"/>
      <c r="M685" s="34"/>
      <c r="N685" s="153" t="s">
        <v>1205</v>
      </c>
      <c r="O685" s="136" t="s">
        <v>783</v>
      </c>
      <c r="P685" s="43" t="s">
        <v>1747</v>
      </c>
      <c r="Q685" s="210" t="s">
        <v>2979</v>
      </c>
      <c r="R685" s="37" t="s">
        <v>3373</v>
      </c>
      <c r="S685" s="35" t="s">
        <v>181</v>
      </c>
      <c r="T685" s="8" t="s">
        <v>1793</v>
      </c>
      <c r="U685" s="67"/>
      <c r="V685" s="67"/>
      <c r="W685" s="82" t="str">
        <f>VLOOKUP(TRIM(X685),X10:Y142,2,FALSE)</f>
        <v>Puneet</v>
      </c>
      <c r="X685" s="73" t="str">
        <f t="shared" si="16"/>
        <v>7</v>
      </c>
    </row>
    <row r="686" spans="1:24" ht="24" customHeight="1" x14ac:dyDescent="0.2">
      <c r="A686" s="197" t="s">
        <v>161</v>
      </c>
      <c r="B686" s="166"/>
      <c r="C686" s="31" t="s">
        <v>10</v>
      </c>
      <c r="D686" s="64" t="s">
        <v>1293</v>
      </c>
      <c r="E686" s="61" t="s">
        <v>2061</v>
      </c>
      <c r="F686" s="161" t="s">
        <v>1003</v>
      </c>
      <c r="G686" s="32" t="s">
        <v>50</v>
      </c>
      <c r="H686" s="32" t="s">
        <v>2975</v>
      </c>
      <c r="I686" s="33" t="s">
        <v>1164</v>
      </c>
      <c r="J686" s="43"/>
      <c r="K686" s="34"/>
      <c r="L686" s="43"/>
      <c r="M686" s="34"/>
      <c r="N686" s="153"/>
      <c r="O686" s="136" t="s">
        <v>783</v>
      </c>
      <c r="P686" s="43" t="s">
        <v>2976</v>
      </c>
      <c r="Q686" s="210" t="s">
        <v>2977</v>
      </c>
      <c r="R686" s="37" t="s">
        <v>3346</v>
      </c>
      <c r="S686" s="35" t="s">
        <v>27</v>
      </c>
      <c r="T686" s="8" t="s">
        <v>1157</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2062</v>
      </c>
      <c r="F687" s="161" t="s">
        <v>51</v>
      </c>
      <c r="G687" s="32" t="s">
        <v>50</v>
      </c>
      <c r="H687" s="32" t="s">
        <v>2591</v>
      </c>
      <c r="I687" s="33" t="s">
        <v>2592</v>
      </c>
      <c r="J687" s="43" t="s">
        <v>963</v>
      </c>
      <c r="K687" s="34">
        <v>5682</v>
      </c>
      <c r="L687" s="43" t="s">
        <v>1</v>
      </c>
      <c r="M687" s="34" t="s">
        <v>4</v>
      </c>
      <c r="N687" s="153" t="s">
        <v>2593</v>
      </c>
      <c r="O687" s="136" t="s">
        <v>252</v>
      </c>
      <c r="P687" s="43" t="s">
        <v>1788</v>
      </c>
      <c r="Q687" s="210" t="s">
        <v>2594</v>
      </c>
      <c r="R687" s="37" t="s">
        <v>3347</v>
      </c>
      <c r="S687" s="35" t="s">
        <v>7</v>
      </c>
      <c r="T687" s="8" t="s">
        <v>966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2063</v>
      </c>
      <c r="F688" s="161" t="s">
        <v>51</v>
      </c>
      <c r="G688" s="32" t="s">
        <v>50</v>
      </c>
      <c r="H688" s="32" t="s">
        <v>2591</v>
      </c>
      <c r="I688" s="33" t="s">
        <v>2592</v>
      </c>
      <c r="J688" s="43" t="s">
        <v>963</v>
      </c>
      <c r="K688" s="34">
        <v>5683</v>
      </c>
      <c r="L688" s="43" t="s">
        <v>64</v>
      </c>
      <c r="M688" s="34" t="s">
        <v>48</v>
      </c>
      <c r="N688" s="153" t="s">
        <v>2394</v>
      </c>
      <c r="O688" s="136" t="s">
        <v>783</v>
      </c>
      <c r="P688" s="43" t="s">
        <v>1788</v>
      </c>
      <c r="Q688" s="210" t="s">
        <v>2594</v>
      </c>
      <c r="R688" s="37" t="s">
        <v>3348</v>
      </c>
      <c r="S688" s="35" t="s">
        <v>7</v>
      </c>
      <c r="T688" s="8" t="s">
        <v>966</v>
      </c>
      <c r="U688" s="67"/>
      <c r="V688" s="67"/>
      <c r="W688" s="82" t="str">
        <f>VLOOKUP(TRIM(X688),X10:Y142,2,FALSE)</f>
        <v>Puneet</v>
      </c>
      <c r="X688" s="73" t="str">
        <f t="shared" si="16"/>
        <v>18.2</v>
      </c>
    </row>
    <row r="689" spans="1:24" ht="24" customHeight="1" x14ac:dyDescent="0.2">
      <c r="A689" s="197" t="s">
        <v>161</v>
      </c>
      <c r="B689" s="166" t="s">
        <v>54</v>
      </c>
      <c r="C689" s="31" t="s">
        <v>10</v>
      </c>
      <c r="D689" s="64" t="s">
        <v>1058</v>
      </c>
      <c r="E689" s="61" t="s">
        <v>2064</v>
      </c>
      <c r="F689" s="161" t="s">
        <v>51</v>
      </c>
      <c r="G689" s="32" t="s">
        <v>50</v>
      </c>
      <c r="H689" s="32" t="s">
        <v>2988</v>
      </c>
      <c r="I689" s="33" t="s">
        <v>2989</v>
      </c>
      <c r="J689" s="43" t="s">
        <v>188</v>
      </c>
      <c r="K689" s="34">
        <v>5148</v>
      </c>
      <c r="L689" s="43" t="s">
        <v>1</v>
      </c>
      <c r="M689" s="34" t="s">
        <v>960</v>
      </c>
      <c r="N689" s="153" t="s">
        <v>2394</v>
      </c>
      <c r="O689" s="136" t="s">
        <v>783</v>
      </c>
      <c r="P689" s="43" t="s">
        <v>2476</v>
      </c>
      <c r="Q689" s="210" t="s">
        <v>2990</v>
      </c>
      <c r="R689" s="37" t="s">
        <v>3349</v>
      </c>
      <c r="S689" s="35" t="s">
        <v>7</v>
      </c>
      <c r="T689" s="8" t="s">
        <v>1260</v>
      </c>
      <c r="U689" s="67"/>
      <c r="V689" s="67"/>
      <c r="W689" s="82" t="str">
        <f>VLOOKUP(TRIM(X689),X10:Y142,2,FALSE)</f>
        <v>Puneet</v>
      </c>
      <c r="X689" s="73" t="str">
        <f t="shared" si="16"/>
        <v>19.2</v>
      </c>
    </row>
    <row r="690" spans="1:24" ht="24" customHeight="1" x14ac:dyDescent="0.2">
      <c r="A690" s="197" t="s">
        <v>161</v>
      </c>
      <c r="B690" s="166" t="s">
        <v>54</v>
      </c>
      <c r="C690" s="31" t="s">
        <v>10</v>
      </c>
      <c r="D690" s="64" t="s">
        <v>1059</v>
      </c>
      <c r="E690" s="61" t="s">
        <v>2065</v>
      </c>
      <c r="F690" s="161" t="s">
        <v>51</v>
      </c>
      <c r="G690" s="32" t="s">
        <v>50</v>
      </c>
      <c r="H690" s="32" t="s">
        <v>2865</v>
      </c>
      <c r="I690" s="33" t="s">
        <v>2866</v>
      </c>
      <c r="J690" s="43" t="s">
        <v>1017</v>
      </c>
      <c r="K690" s="34">
        <v>2089</v>
      </c>
      <c r="L690" s="43" t="s">
        <v>3</v>
      </c>
      <c r="M690" s="34" t="s">
        <v>960</v>
      </c>
      <c r="N690" s="153" t="s">
        <v>1787</v>
      </c>
      <c r="O690" s="136" t="s">
        <v>783</v>
      </c>
      <c r="P690" s="43" t="s">
        <v>2867</v>
      </c>
      <c r="Q690" s="210" t="s">
        <v>2865</v>
      </c>
      <c r="R690" s="37" t="s">
        <v>3350</v>
      </c>
      <c r="S690" s="35" t="s">
        <v>7</v>
      </c>
      <c r="T690" s="8" t="s">
        <v>1210</v>
      </c>
      <c r="U690" s="67"/>
      <c r="V690" s="67"/>
      <c r="W690" s="82" t="str">
        <f>VLOOKUP(TRIM(X690),X10:Y142,2,FALSE)</f>
        <v>Puneet</v>
      </c>
      <c r="X690" s="73" t="str">
        <f t="shared" si="16"/>
        <v>19.3</v>
      </c>
    </row>
    <row r="691" spans="1:24" ht="24" customHeight="1" x14ac:dyDescent="0.2">
      <c r="A691" s="197" t="s">
        <v>161</v>
      </c>
      <c r="B691" s="166" t="s">
        <v>54</v>
      </c>
      <c r="C691" s="31" t="s">
        <v>10</v>
      </c>
      <c r="D691" s="64" t="s">
        <v>2259</v>
      </c>
      <c r="E691" s="61" t="s">
        <v>2066</v>
      </c>
      <c r="F691" s="161" t="s">
        <v>160</v>
      </c>
      <c r="G691" s="32" t="s">
        <v>33</v>
      </c>
      <c r="H691" s="32" t="s">
        <v>3107</v>
      </c>
      <c r="I691" s="33" t="s">
        <v>282</v>
      </c>
      <c r="J691" s="43"/>
      <c r="K691" s="34"/>
      <c r="L691" s="43"/>
      <c r="M691" s="34"/>
      <c r="N691" s="153"/>
      <c r="O691" s="136"/>
      <c r="P691" s="43"/>
      <c r="Q691" s="210" t="s">
        <v>3108</v>
      </c>
      <c r="R691" s="37" t="s">
        <v>3374</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2260</v>
      </c>
      <c r="E692" s="61" t="s">
        <v>2067</v>
      </c>
      <c r="F692" s="161" t="s">
        <v>160</v>
      </c>
      <c r="G692" s="32" t="s">
        <v>33</v>
      </c>
      <c r="H692" s="32" t="s">
        <v>3194</v>
      </c>
      <c r="I692" s="33" t="s">
        <v>282</v>
      </c>
      <c r="J692" s="43"/>
      <c r="K692" s="34"/>
      <c r="L692" s="43"/>
      <c r="M692" s="34"/>
      <c r="N692" s="153"/>
      <c r="O692" s="136"/>
      <c r="P692" s="43"/>
      <c r="Q692" s="210" t="s">
        <v>54</v>
      </c>
      <c r="R692" s="37" t="s">
        <v>3375</v>
      </c>
      <c r="S692" s="35" t="s">
        <v>181</v>
      </c>
      <c r="T692" s="8" t="s">
        <v>236</v>
      </c>
      <c r="U692" s="67"/>
      <c r="V692" s="67"/>
      <c r="W692" s="82" t="str">
        <f>VLOOKUP(TRIM(X692),X10:Y142,2,FALSE)</f>
        <v>Puneet</v>
      </c>
      <c r="X692" s="73" t="str">
        <f t="shared" si="16"/>
        <v>22.3.2</v>
      </c>
    </row>
    <row r="693" spans="1:24" ht="24" customHeight="1" x14ac:dyDescent="0.2">
      <c r="A693" s="197" t="s">
        <v>161</v>
      </c>
      <c r="B693" s="166" t="s">
        <v>3146</v>
      </c>
      <c r="C693" s="31" t="s">
        <v>10</v>
      </c>
      <c r="D693" s="64" t="s">
        <v>199</v>
      </c>
      <c r="E693" s="61" t="s">
        <v>2068</v>
      </c>
      <c r="F693" s="161" t="s">
        <v>152</v>
      </c>
      <c r="G693" s="32" t="s">
        <v>50</v>
      </c>
      <c r="H693" s="32" t="s">
        <v>3003</v>
      </c>
      <c r="I693" s="33" t="s">
        <v>1131</v>
      </c>
      <c r="J693" s="43"/>
      <c r="K693" s="34"/>
      <c r="L693" s="43"/>
      <c r="M693" s="34"/>
      <c r="N693" s="153"/>
      <c r="O693" s="136" t="s">
        <v>783</v>
      </c>
      <c r="P693" s="43"/>
      <c r="Q693" s="210" t="s">
        <v>3004</v>
      </c>
      <c r="R693" s="37" t="s">
        <v>3376</v>
      </c>
      <c r="S693" s="35" t="s">
        <v>181</v>
      </c>
      <c r="T693" s="8" t="s">
        <v>1204</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2069</v>
      </c>
      <c r="F694" s="161" t="s">
        <v>31</v>
      </c>
      <c r="G694" s="32" t="s">
        <v>50</v>
      </c>
      <c r="H694" s="32" t="s">
        <v>2986</v>
      </c>
      <c r="I694" s="33" t="s">
        <v>323</v>
      </c>
      <c r="J694" s="43" t="s">
        <v>1746</v>
      </c>
      <c r="K694" s="34"/>
      <c r="L694" s="43"/>
      <c r="M694" s="34"/>
      <c r="N694" s="153" t="s">
        <v>1205</v>
      </c>
      <c r="O694" s="136" t="s">
        <v>783</v>
      </c>
      <c r="P694" s="43" t="s">
        <v>1747</v>
      </c>
      <c r="Q694" s="210" t="s">
        <v>2987</v>
      </c>
      <c r="R694" s="37" t="s">
        <v>3377</v>
      </c>
      <c r="S694" s="35" t="s">
        <v>181</v>
      </c>
      <c r="T694" s="8" t="s">
        <v>1129</v>
      </c>
      <c r="U694" s="67"/>
      <c r="V694" s="67"/>
      <c r="W694" s="82" t="str">
        <f>VLOOKUP(TRIM(X694),X10:Y142,2,FALSE)</f>
        <v>Puneet</v>
      </c>
      <c r="X694" s="73" t="str">
        <f t="shared" si="16"/>
        <v>7</v>
      </c>
    </row>
    <row r="695" spans="1:24" ht="24" customHeight="1" x14ac:dyDescent="0.2">
      <c r="A695" s="197" t="s">
        <v>161</v>
      </c>
      <c r="B695" s="166" t="s">
        <v>3353</v>
      </c>
      <c r="C695" s="31" t="s">
        <v>10</v>
      </c>
      <c r="D695" s="64" t="s">
        <v>205</v>
      </c>
      <c r="E695" s="61" t="s">
        <v>2070</v>
      </c>
      <c r="F695" s="161" t="s">
        <v>20</v>
      </c>
      <c r="G695" s="32" t="s">
        <v>21</v>
      </c>
      <c r="H695" s="32" t="s">
        <v>3355</v>
      </c>
      <c r="I695" s="33" t="s">
        <v>3356</v>
      </c>
      <c r="J695" s="43"/>
      <c r="K695" s="34"/>
      <c r="L695" s="43"/>
      <c r="M695" s="34"/>
      <c r="N695" s="153"/>
      <c r="O695" s="136"/>
      <c r="P695" s="43"/>
      <c r="Q695" s="210" t="s">
        <v>3357</v>
      </c>
      <c r="R695" s="37" t="s">
        <v>3378</v>
      </c>
      <c r="S695" s="35" t="s">
        <v>27</v>
      </c>
      <c r="T695" s="8" t="s">
        <v>3354</v>
      </c>
      <c r="U695" s="67"/>
      <c r="V695" s="67"/>
      <c r="W695" s="82" t="str">
        <f>VLOOKUP(TRIM(X695),X10:Y142,2,FALSE)</f>
        <v>Puneet</v>
      </c>
      <c r="X695" s="73" t="str">
        <f t="shared" si="16"/>
        <v>4.7</v>
      </c>
    </row>
    <row r="696" spans="1:24" ht="24" customHeight="1" x14ac:dyDescent="0.2">
      <c r="A696" s="197" t="s">
        <v>161</v>
      </c>
      <c r="B696" s="166" t="s">
        <v>3237</v>
      </c>
      <c r="C696" s="31" t="s">
        <v>10</v>
      </c>
      <c r="D696" s="64" t="s">
        <v>205</v>
      </c>
      <c r="E696" s="61" t="s">
        <v>2071</v>
      </c>
      <c r="F696" s="161" t="s">
        <v>19</v>
      </c>
      <c r="G696" s="32" t="s">
        <v>50</v>
      </c>
      <c r="H696" s="32" t="s">
        <v>3352</v>
      </c>
      <c r="I696" s="33" t="s">
        <v>118</v>
      </c>
      <c r="J696" s="43"/>
      <c r="K696" s="34"/>
      <c r="L696" s="43"/>
      <c r="M696" s="34"/>
      <c r="N696" s="153"/>
      <c r="O696" s="136"/>
      <c r="P696" s="43"/>
      <c r="Q696" s="210" t="s">
        <v>3379</v>
      </c>
      <c r="R696" s="37" t="s">
        <v>3236</v>
      </c>
      <c r="S696" s="35" t="s">
        <v>7</v>
      </c>
      <c r="T696" s="8" t="s">
        <v>3354</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2072</v>
      </c>
      <c r="F697" s="161" t="s">
        <v>160</v>
      </c>
      <c r="G697" s="32" t="s">
        <v>296</v>
      </c>
      <c r="H697" s="32" t="s">
        <v>3217</v>
      </c>
      <c r="I697" s="33" t="s">
        <v>978</v>
      </c>
      <c r="J697" s="43"/>
      <c r="K697" s="34"/>
      <c r="L697" s="43"/>
      <c r="M697" s="34"/>
      <c r="N697" s="153"/>
      <c r="O697" s="136" t="s">
        <v>783</v>
      </c>
      <c r="P697" s="43" t="s">
        <v>1212</v>
      </c>
      <c r="Q697" s="210" t="s">
        <v>3217</v>
      </c>
      <c r="R697" s="37" t="s">
        <v>3380</v>
      </c>
      <c r="S697" s="35" t="s">
        <v>181</v>
      </c>
      <c r="T697" s="8" t="s">
        <v>1204</v>
      </c>
      <c r="U697" s="67"/>
      <c r="V697" s="67"/>
      <c r="W697" s="82" t="str">
        <f>VLOOKUP(TRIM(X697),X10:Y142,2,FALSE)</f>
        <v>Puneet</v>
      </c>
      <c r="X697" s="73" t="str">
        <f t="shared" si="16"/>
        <v>3.3</v>
      </c>
    </row>
    <row r="698" spans="1:24" ht="24" customHeight="1" x14ac:dyDescent="0.2">
      <c r="A698" s="197" t="s">
        <v>161</v>
      </c>
      <c r="B698" s="166" t="s">
        <v>3146</v>
      </c>
      <c r="C698" s="31" t="s">
        <v>10</v>
      </c>
      <c r="D698" s="64" t="s">
        <v>199</v>
      </c>
      <c r="E698" s="61" t="s">
        <v>2073</v>
      </c>
      <c r="F698" s="161" t="s">
        <v>152</v>
      </c>
      <c r="G698" s="32" t="s">
        <v>50</v>
      </c>
      <c r="H698" s="32" t="s">
        <v>3003</v>
      </c>
      <c r="I698" s="33" t="s">
        <v>1131</v>
      </c>
      <c r="J698" s="43"/>
      <c r="K698" s="34"/>
      <c r="L698" s="43"/>
      <c r="M698" s="34"/>
      <c r="N698" s="153"/>
      <c r="O698" s="136" t="s">
        <v>783</v>
      </c>
      <c r="P698" s="43"/>
      <c r="Q698" s="210" t="s">
        <v>3004</v>
      </c>
      <c r="R698" s="37" t="s">
        <v>3381</v>
      </c>
      <c r="S698" s="35" t="s">
        <v>66</v>
      </c>
      <c r="T698" s="8" t="s">
        <v>1204</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2074</v>
      </c>
      <c r="F699" s="161" t="s">
        <v>160</v>
      </c>
      <c r="G699" s="32" t="s">
        <v>296</v>
      </c>
      <c r="H699" s="32" t="s">
        <v>3217</v>
      </c>
      <c r="I699" s="33" t="s">
        <v>978</v>
      </c>
      <c r="J699" s="43"/>
      <c r="K699" s="34"/>
      <c r="L699" s="43"/>
      <c r="M699" s="34"/>
      <c r="N699" s="153"/>
      <c r="O699" s="136" t="s">
        <v>783</v>
      </c>
      <c r="P699" s="43" t="s">
        <v>1212</v>
      </c>
      <c r="Q699" s="210" t="s">
        <v>3217</v>
      </c>
      <c r="R699" s="37" t="s">
        <v>3382</v>
      </c>
      <c r="S699" s="35" t="s">
        <v>66</v>
      </c>
      <c r="T699" s="8" t="s">
        <v>1204</v>
      </c>
      <c r="U699" s="67"/>
      <c r="V699" s="67"/>
      <c r="W699" s="82" t="str">
        <f>VLOOKUP(TRIM(X699),X10:Y142,2,FALSE)</f>
        <v>Puneet</v>
      </c>
      <c r="X699" s="73" t="str">
        <f t="shared" si="16"/>
        <v>3.3</v>
      </c>
    </row>
    <row r="700" spans="1:24" ht="24" customHeight="1" x14ac:dyDescent="0.2">
      <c r="A700" s="197" t="s">
        <v>161</v>
      </c>
      <c r="B700" s="166" t="s">
        <v>3395</v>
      </c>
      <c r="C700" s="31" t="s">
        <v>10</v>
      </c>
      <c r="D700" s="64" t="s">
        <v>195</v>
      </c>
      <c r="E700" s="61" t="s">
        <v>2075</v>
      </c>
      <c r="F700" s="161" t="s">
        <v>19</v>
      </c>
      <c r="G700" s="32" t="s">
        <v>50</v>
      </c>
      <c r="H700" s="32" t="s">
        <v>3396</v>
      </c>
      <c r="I700" s="33" t="s">
        <v>118</v>
      </c>
      <c r="J700" s="43"/>
      <c r="K700" s="34"/>
      <c r="L700" s="43"/>
      <c r="M700" s="34"/>
      <c r="N700" s="153"/>
      <c r="O700" s="136"/>
      <c r="P700" s="43"/>
      <c r="Q700" s="210" t="s">
        <v>3395</v>
      </c>
      <c r="R700" s="37" t="s">
        <v>3383</v>
      </c>
      <c r="S700" s="35" t="s">
        <v>7</v>
      </c>
      <c r="T700" s="8" t="s">
        <v>958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2076</v>
      </c>
      <c r="F701" s="161" t="s">
        <v>31</v>
      </c>
      <c r="G701" s="32" t="s">
        <v>50</v>
      </c>
      <c r="H701" s="32" t="s">
        <v>2967</v>
      </c>
      <c r="I701" s="33" t="s">
        <v>823</v>
      </c>
      <c r="J701" s="43" t="s">
        <v>1746</v>
      </c>
      <c r="K701" s="34"/>
      <c r="L701" s="43"/>
      <c r="M701" s="34"/>
      <c r="N701" s="153" t="s">
        <v>1205</v>
      </c>
      <c r="O701" s="136" t="s">
        <v>783</v>
      </c>
      <c r="P701" s="43" t="s">
        <v>1747</v>
      </c>
      <c r="Q701" s="210" t="s">
        <v>2968</v>
      </c>
      <c r="R701" s="37" t="s">
        <v>3384</v>
      </c>
      <c r="S701" s="35" t="s">
        <v>7</v>
      </c>
      <c r="T701" s="8" t="s">
        <v>2969</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2077</v>
      </c>
      <c r="F702" s="161" t="s">
        <v>31</v>
      </c>
      <c r="G702" s="32" t="s">
        <v>50</v>
      </c>
      <c r="H702" s="32" t="s">
        <v>2986</v>
      </c>
      <c r="I702" s="33" t="s">
        <v>323</v>
      </c>
      <c r="J702" s="43" t="s">
        <v>1746</v>
      </c>
      <c r="K702" s="34"/>
      <c r="L702" s="43"/>
      <c r="M702" s="34"/>
      <c r="N702" s="153" t="s">
        <v>1205</v>
      </c>
      <c r="O702" s="136" t="s">
        <v>783</v>
      </c>
      <c r="P702" s="43" t="s">
        <v>1747</v>
      </c>
      <c r="Q702" s="210" t="s">
        <v>2987</v>
      </c>
      <c r="R702" s="37" t="s">
        <v>3385</v>
      </c>
      <c r="S702" s="35" t="s">
        <v>7</v>
      </c>
      <c r="T702" s="8" t="s">
        <v>1129</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2078</v>
      </c>
      <c r="F703" s="161" t="s">
        <v>31</v>
      </c>
      <c r="G703" s="32" t="s">
        <v>50</v>
      </c>
      <c r="H703" s="32" t="s">
        <v>3121</v>
      </c>
      <c r="I703" s="33" t="s">
        <v>1014</v>
      </c>
      <c r="J703" s="43" t="s">
        <v>1746</v>
      </c>
      <c r="K703" s="34"/>
      <c r="L703" s="43"/>
      <c r="M703" s="34"/>
      <c r="N703" s="153" t="s">
        <v>1205</v>
      </c>
      <c r="O703" s="136" t="s">
        <v>783</v>
      </c>
      <c r="P703" s="43" t="s">
        <v>1747</v>
      </c>
      <c r="Q703" s="210" t="s">
        <v>3121</v>
      </c>
      <c r="R703" s="37" t="s">
        <v>3386</v>
      </c>
      <c r="S703" s="35" t="s">
        <v>7</v>
      </c>
      <c r="T703" s="8" t="s">
        <v>3024</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2079</v>
      </c>
      <c r="F704" s="161" t="s">
        <v>31</v>
      </c>
      <c r="G704" s="32" t="s">
        <v>50</v>
      </c>
      <c r="H704" s="32" t="s">
        <v>2993</v>
      </c>
      <c r="I704" s="33" t="s">
        <v>360</v>
      </c>
      <c r="J704" s="43" t="s">
        <v>1746</v>
      </c>
      <c r="K704" s="34"/>
      <c r="L704" s="43"/>
      <c r="M704" s="34"/>
      <c r="N704" s="153" t="s">
        <v>1205</v>
      </c>
      <c r="O704" s="136" t="s">
        <v>783</v>
      </c>
      <c r="P704" s="43" t="s">
        <v>1747</v>
      </c>
      <c r="Q704" s="210" t="s">
        <v>2993</v>
      </c>
      <c r="R704" s="37" t="s">
        <v>3387</v>
      </c>
      <c r="S704" s="35" t="s">
        <v>7</v>
      </c>
      <c r="T704" s="8" t="s">
        <v>1128</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2080</v>
      </c>
      <c r="F705" s="161" t="s">
        <v>31</v>
      </c>
      <c r="G705" s="32" t="s">
        <v>50</v>
      </c>
      <c r="H705" s="32" t="s">
        <v>2979</v>
      </c>
      <c r="I705" s="33" t="s">
        <v>298</v>
      </c>
      <c r="J705" s="43" t="s">
        <v>1746</v>
      </c>
      <c r="K705" s="34"/>
      <c r="L705" s="43"/>
      <c r="M705" s="34"/>
      <c r="N705" s="153" t="s">
        <v>1205</v>
      </c>
      <c r="O705" s="136" t="s">
        <v>783</v>
      </c>
      <c r="P705" s="43" t="s">
        <v>1747</v>
      </c>
      <c r="Q705" s="210" t="s">
        <v>2979</v>
      </c>
      <c r="R705" s="37" t="s">
        <v>3388</v>
      </c>
      <c r="S705" s="35" t="s">
        <v>7</v>
      </c>
      <c r="T705" s="8" t="s">
        <v>1793</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2081</v>
      </c>
      <c r="F706" s="161" t="s">
        <v>31</v>
      </c>
      <c r="G706" s="32" t="s">
        <v>50</v>
      </c>
      <c r="H706" s="32" t="s">
        <v>2994</v>
      </c>
      <c r="I706" s="33" t="s">
        <v>360</v>
      </c>
      <c r="J706" s="43" t="s">
        <v>1746</v>
      </c>
      <c r="K706" s="34"/>
      <c r="L706" s="43"/>
      <c r="M706" s="34"/>
      <c r="N706" s="153" t="s">
        <v>1205</v>
      </c>
      <c r="O706" s="136" t="s">
        <v>783</v>
      </c>
      <c r="P706" s="43" t="s">
        <v>1747</v>
      </c>
      <c r="Q706" s="210" t="s">
        <v>2994</v>
      </c>
      <c r="R706" s="37" t="s">
        <v>3389</v>
      </c>
      <c r="S706" s="35" t="s">
        <v>7</v>
      </c>
      <c r="T706" s="8" t="s">
        <v>1128</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2082</v>
      </c>
      <c r="F707" s="161" t="s">
        <v>31</v>
      </c>
      <c r="G707" s="32" t="s">
        <v>50</v>
      </c>
      <c r="H707" s="32" t="s">
        <v>2995</v>
      </c>
      <c r="I707" s="33" t="s">
        <v>360</v>
      </c>
      <c r="J707" s="43" t="s">
        <v>1746</v>
      </c>
      <c r="K707" s="34"/>
      <c r="L707" s="43"/>
      <c r="M707" s="34"/>
      <c r="N707" s="153" t="s">
        <v>1205</v>
      </c>
      <c r="O707" s="136" t="s">
        <v>783</v>
      </c>
      <c r="P707" s="43" t="s">
        <v>1747</v>
      </c>
      <c r="Q707" s="210" t="s">
        <v>2995</v>
      </c>
      <c r="R707" s="37" t="s">
        <v>3390</v>
      </c>
      <c r="S707" s="35" t="s">
        <v>7</v>
      </c>
      <c r="T707" s="8" t="s">
        <v>1128</v>
      </c>
      <c r="U707" s="67"/>
      <c r="V707" s="67"/>
      <c r="W707" s="82" t="str">
        <f>VLOOKUP(TRIM(X707),X10:Y142,2,FALSE)</f>
        <v>Puneet</v>
      </c>
      <c r="X707" s="73" t="str">
        <f t="shared" si="16"/>
        <v>7</v>
      </c>
    </row>
    <row r="708" spans="1:24" ht="24" customHeight="1" x14ac:dyDescent="0.2">
      <c r="A708" s="197" t="s">
        <v>161</v>
      </c>
      <c r="B708" s="166" t="s">
        <v>54</v>
      </c>
      <c r="C708" s="31" t="s">
        <v>10</v>
      </c>
      <c r="D708" s="64" t="s">
        <v>2260</v>
      </c>
      <c r="E708" s="61" t="s">
        <v>2083</v>
      </c>
      <c r="F708" s="161" t="s">
        <v>160</v>
      </c>
      <c r="G708" s="32" t="s">
        <v>33</v>
      </c>
      <c r="H708" s="32" t="s">
        <v>3194</v>
      </c>
      <c r="I708" s="33" t="s">
        <v>282</v>
      </c>
      <c r="J708" s="43"/>
      <c r="K708" s="34"/>
      <c r="L708" s="43"/>
      <c r="M708" s="34"/>
      <c r="N708" s="153"/>
      <c r="O708" s="136"/>
      <c r="P708" s="43"/>
      <c r="Q708" s="210" t="s">
        <v>54</v>
      </c>
      <c r="R708" s="37" t="s">
        <v>3391</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784</v>
      </c>
      <c r="E709" s="61" t="s">
        <v>2084</v>
      </c>
      <c r="F709" s="161" t="s">
        <v>160</v>
      </c>
      <c r="G709" s="32" t="s">
        <v>33</v>
      </c>
      <c r="H709" s="32" t="s">
        <v>3164</v>
      </c>
      <c r="I709" s="33" t="s">
        <v>3165</v>
      </c>
      <c r="J709" s="43"/>
      <c r="K709" s="34"/>
      <c r="L709" s="43"/>
      <c r="M709" s="34"/>
      <c r="N709" s="153"/>
      <c r="O709" s="136"/>
      <c r="P709" s="43"/>
      <c r="Q709" s="210" t="s">
        <v>3101</v>
      </c>
      <c r="R709" s="37" t="s">
        <v>3392</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785</v>
      </c>
      <c r="E710" s="61" t="s">
        <v>2085</v>
      </c>
      <c r="F710" s="161" t="s">
        <v>160</v>
      </c>
      <c r="G710" s="32" t="s">
        <v>111</v>
      </c>
      <c r="H710" s="32" t="s">
        <v>3100</v>
      </c>
      <c r="I710" s="33" t="s">
        <v>3099</v>
      </c>
      <c r="J710" s="43"/>
      <c r="K710" s="34"/>
      <c r="L710" s="43"/>
      <c r="M710" s="34"/>
      <c r="N710" s="153"/>
      <c r="O710" s="136"/>
      <c r="P710" s="43"/>
      <c r="Q710" s="210" t="s">
        <v>3098</v>
      </c>
      <c r="R710" s="37" t="s">
        <v>3393</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2086</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2087</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2088</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2089</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2090</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2091</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2092</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2093</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2094</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2095</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2096</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2097</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2098</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2099</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2100</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2101</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2102</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2103</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2104</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2105</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2106</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2107</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2108</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2109</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2110</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2111</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2112</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2113</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2114</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2115</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2116</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2117</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2118</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2119</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2120</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2121</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2122</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2123</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2124</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2125</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2126</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2127</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2128</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2129</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2130</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2131</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2132</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2133</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2134</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2135</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2136</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2137</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2138</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2139</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2140</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2141</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2142</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2143</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2144</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2145</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2146</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2147</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2148</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2149</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2150</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2151</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2152</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2153</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2154</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2155</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2156</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2157</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2158</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2159</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2160</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2161</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2162</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2163</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2164</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2165</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2166</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2167</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2168</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2169</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2170</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2171</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2172</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2173</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2174</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2175</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2176</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2177</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2178</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2179</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2180</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2181</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2182</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2183</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2184</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2185</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2186</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2187</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2188</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2189</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2190</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2191</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2192</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2193</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2194</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2195</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2196</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2197</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2198</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2199</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2200</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2201</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2202</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2203</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2204</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2205</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2206</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2207</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2208</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2209</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2210</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2211</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2212</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2213</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2214</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2215</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2216</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2217</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2218</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2219</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2220</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2221</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2222</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2223</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2224</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2225</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2226</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2227</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2228</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2229</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86" priority="144" stopIfTrue="1" operator="equal">
      <formula>"Withdrawn"</formula>
    </cfRule>
    <cfRule type="cellIs" dxfId="385" priority="145" stopIfTrue="1" operator="equal">
      <formula>"Available"</formula>
    </cfRule>
  </conditionalFormatting>
  <conditionalFormatting sqref="A145:A854">
    <cfRule type="cellIs" dxfId="384" priority="83" stopIfTrue="1" operator="equal">
      <formula>"Available"</formula>
    </cfRule>
    <cfRule type="cellIs" dxfId="383" priority="82" stopIfTrue="1" operator="equal">
      <formula>"Withdrawn"</formula>
    </cfRule>
  </conditionalFormatting>
  <conditionalFormatting sqref="B112 B114 B116 B118 B120 B122 B124 B126 B128 B130 B132 B134 B136 B138">
    <cfRule type="cellIs" dxfId="382" priority="155" stopIfTrue="1" operator="equal">
      <formula>""</formula>
    </cfRule>
  </conditionalFormatting>
  <conditionalFormatting sqref="B140:B141">
    <cfRule type="cellIs" dxfId="381" priority="127" stopIfTrue="1" operator="equal">
      <formula>""</formula>
    </cfRule>
  </conditionalFormatting>
  <conditionalFormatting sqref="B143:B854">
    <cfRule type="cellIs" dxfId="380" priority="88" stopIfTrue="1" operator="equal">
      <formula>""</formula>
    </cfRule>
  </conditionalFormatting>
  <conditionalFormatting sqref="B143:C143">
    <cfRule type="cellIs" dxfId="379" priority="133" stopIfTrue="1" operator="equal">
      <formula>""</formula>
    </cfRule>
  </conditionalFormatting>
  <conditionalFormatting sqref="C7:C140">
    <cfRule type="cellIs" dxfId="378" priority="124" stopIfTrue="1" operator="equal">
      <formula>"Y"</formula>
    </cfRule>
    <cfRule type="cellIs" dxfId="377" priority="125" stopIfTrue="1" operator="equal">
      <formula>""</formula>
    </cfRule>
    <cfRule type="cellIs" dxfId="376"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375" priority="154" stopIfTrue="1" operator="equal">
      <formula>"W"</formula>
    </cfRule>
    <cfRule type="cellIs" dxfId="374" priority="153" stopIfTrue="1" operator="equal">
      <formula>""</formula>
    </cfRule>
    <cfRule type="cellIs" dxfId="373" priority="152" stopIfTrue="1" operator="equal">
      <formula>"Y"</formula>
    </cfRule>
  </conditionalFormatting>
  <conditionalFormatting sqref="C145:C65383">
    <cfRule type="cellIs" dxfId="372" priority="89" stopIfTrue="1" operator="equal">
      <formula>"Y"</formula>
    </cfRule>
    <cfRule type="cellIs" dxfId="371" priority="90" stopIfTrue="1" operator="equal">
      <formula>""</formula>
    </cfRule>
    <cfRule type="cellIs" dxfId="370"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369" priority="85" stopIfTrue="1" operator="equal">
      <formula>"Y"</formula>
    </cfRule>
    <cfRule type="cellIs" dxfId="368" priority="86" stopIfTrue="1" operator="equal">
      <formula>""</formula>
    </cfRule>
    <cfRule type="cellIs" dxfId="367" priority="87" stopIfTrue="1" operator="equal">
      <formula>"W"</formula>
    </cfRule>
  </conditionalFormatting>
  <conditionalFormatting sqref="E1:E142 E144:E1048576">
    <cfRule type="expression" dxfId="364" priority="105">
      <formula>ISEVEN(ROW())</formula>
    </cfRule>
  </conditionalFormatting>
  <conditionalFormatting sqref="E143">
    <cfRule type="cellIs" dxfId="363" priority="101" stopIfTrue="1" operator="equal">
      <formula>""</formula>
    </cfRule>
    <cfRule type="cellIs" dxfId="362" priority="100" stopIfTrue="1" operator="between">
      <formula>"10.7.1"</formula>
      <formula>"10.7.5"</formula>
    </cfRule>
    <cfRule type="cellIs" dxfId="361" priority="104" stopIfTrue="1" operator="between">
      <formula>"10.7.1"</formula>
      <formula>"10.7.5"</formula>
    </cfRule>
    <cfRule type="cellIs" dxfId="360" priority="99" stopIfTrue="1" operator="equal">
      <formula>""</formula>
    </cfRule>
    <cfRule type="cellIs" dxfId="359" priority="103" stopIfTrue="1" operator="equal">
      <formula>""</formula>
    </cfRule>
    <cfRule type="cellIs" dxfId="358" priority="102" stopIfTrue="1" operator="between">
      <formula>"10.7.1"</formula>
      <formula>"10.7.5"</formula>
    </cfRule>
  </conditionalFormatting>
  <conditionalFormatting sqref="F1:F2 F5:F6 F9:F142">
    <cfRule type="cellIs" dxfId="357" priority="111" stopIfTrue="1" operator="equal">
      <formula>"WID new"</formula>
    </cfRule>
    <cfRule type="cellIs" dxfId="356" priority="110" stopIfTrue="1" operator="equal">
      <formula>"CR Pack"</formula>
    </cfRule>
    <cfRule type="cellIs" dxfId="355" priority="106" stopIfTrue="1" operator="equal">
      <formula>"LS In"</formula>
    </cfRule>
    <cfRule type="cellIs" dxfId="354" priority="107" stopIfTrue="1" operator="equal">
      <formula>"LS OUT"</formula>
    </cfRule>
    <cfRule type="cellIs" dxfId="353" priority="114" stopIfTrue="1" operator="equal">
      <formula>"SID revised"</formula>
    </cfRule>
    <cfRule type="cellIs" dxfId="352" priority="113" stopIfTrue="1" operator="equal">
      <formula>"SID new"</formula>
    </cfRule>
    <cfRule type="cellIs" dxfId="351" priority="108" stopIfTrue="1" operator="equal">
      <formula>"CR"</formula>
    </cfRule>
    <cfRule type="cellIs" dxfId="350" priority="109" stopIfTrue="1" operator="equal">
      <formula>"P-CR"</formula>
    </cfRule>
    <cfRule type="cellIs" dxfId="349" priority="112" stopIfTrue="1" operator="equal">
      <formula>"WID revised"</formula>
    </cfRule>
  </conditionalFormatting>
  <conditionalFormatting sqref="F144:F1048576">
    <cfRule type="cellIs" dxfId="348" priority="2" stopIfTrue="1" operator="equal">
      <formula>"LS OUT"</formula>
    </cfRule>
    <cfRule type="cellIs" dxfId="347" priority="3" stopIfTrue="1" operator="equal">
      <formula>"CR"</formula>
    </cfRule>
    <cfRule type="cellIs" dxfId="346" priority="4" stopIfTrue="1" operator="equal">
      <formula>"P-CR"</formula>
    </cfRule>
    <cfRule type="cellIs" dxfId="345" priority="5" stopIfTrue="1" operator="equal">
      <formula>"CR Pack"</formula>
    </cfRule>
    <cfRule type="cellIs" dxfId="344" priority="6" stopIfTrue="1" operator="equal">
      <formula>"WID new"</formula>
    </cfRule>
    <cfRule type="cellIs" dxfId="343" priority="7" stopIfTrue="1" operator="equal">
      <formula>"WID revised"</formula>
    </cfRule>
    <cfRule type="cellIs" dxfId="342" priority="8" stopIfTrue="1" operator="equal">
      <formula>"SID new"</formula>
    </cfRule>
    <cfRule type="cellIs" dxfId="341" priority="9" stopIfTrue="1" operator="equal">
      <formula>"SID revised"</formula>
    </cfRule>
    <cfRule type="cellIs" dxfId="340" priority="1" stopIfTrue="1" operator="equal">
      <formula>"LS In"</formula>
    </cfRule>
  </conditionalFormatting>
  <conditionalFormatting sqref="H4:H5">
    <cfRule type="cellIs" dxfId="339" priority="143" stopIfTrue="1" operator="equal">
      <formula>"-"</formula>
    </cfRule>
    <cfRule type="cellIs" dxfId="338" priority="142" stopIfTrue="1" operator="equal">
      <formula>""</formula>
    </cfRule>
  </conditionalFormatting>
  <conditionalFormatting sqref="J109:N112">
    <cfRule type="cellIs" dxfId="337" priority="95" stopIfTrue="1" operator="equal">
      <formula>""</formula>
    </cfRule>
  </conditionalFormatting>
  <conditionalFormatting sqref="J143:N854 P143:P854">
    <cfRule type="cellIs" dxfId="336" priority="10" stopIfTrue="1" operator="equal">
      <formula>""</formula>
    </cfRule>
  </conditionalFormatting>
  <conditionalFormatting sqref="K3">
    <cfRule type="cellIs" dxfId="335" priority="157" stopIfTrue="1" operator="equal">
      <formula>"LS Out"</formula>
    </cfRule>
    <cfRule type="cellIs" dxfId="334" priority="156" stopIfTrue="1" operator="equal">
      <formula>"LS In"</formula>
    </cfRule>
  </conditionalFormatting>
  <conditionalFormatting sqref="O1:O145 O855:O1048576">
    <cfRule type="cellIs" dxfId="333" priority="78" operator="greaterThan">
      <formula>"Rel-"</formula>
    </cfRule>
  </conditionalFormatting>
  <conditionalFormatting sqref="O1:O1048576">
    <cfRule type="cellIs" dxfId="332" priority="11" operator="equal">
      <formula>"Rel-16"</formula>
    </cfRule>
    <cfRule type="cellIs" dxfId="331" priority="12" operator="equal">
      <formula>"Rel-17"</formula>
    </cfRule>
    <cfRule type="cellIs" dxfId="330" priority="13" operator="equal">
      <formula>"Rel-18"</formula>
    </cfRule>
    <cfRule type="cellIs" priority="16" operator="equal">
      <formula>""</formula>
    </cfRule>
    <cfRule type="cellIs" dxfId="329" priority="14" operator="equal">
      <formula>"Rel-19"</formula>
    </cfRule>
  </conditionalFormatting>
  <conditionalFormatting sqref="O146:O610 O614:O629 O631:O854">
    <cfRule type="cellIs" dxfId="328" priority="58" operator="greaterThan">
      <formula>"Rel-"</formula>
    </cfRule>
    <cfRule type="cellIs" dxfId="327" priority="57" operator="equal">
      <formula>"Rel-20"</formula>
    </cfRule>
  </conditionalFormatting>
  <conditionalFormatting sqref="O611:O613">
    <cfRule type="cellIs" dxfId="326" priority="35" operator="greaterThan">
      <formula>"Rel-"</formula>
    </cfRule>
  </conditionalFormatting>
  <conditionalFormatting sqref="O630">
    <cfRule type="cellIs" dxfId="325" priority="15" operator="greaterThan">
      <formula>"Rel-"</formula>
    </cfRule>
  </conditionalFormatting>
  <conditionalFormatting sqref="P1:Q1 Q3:Q8 Q13">
    <cfRule type="cellIs" dxfId="324" priority="150" stopIfTrue="1" operator="equal">
      <formula>""</formula>
    </cfRule>
    <cfRule type="cellIs" dxfId="323" priority="151" stopIfTrue="1" operator="equal">
      <formula>"-"</formula>
    </cfRule>
  </conditionalFormatting>
  <conditionalFormatting sqref="Q143:Q144">
    <cfRule type="cellIs" dxfId="322" priority="129" stopIfTrue="1" operator="equal">
      <formula>"-"</formula>
    </cfRule>
    <cfRule type="cellIs" dxfId="321" priority="128" stopIfTrue="1" operator="equal">
      <formula>""</formula>
    </cfRule>
  </conditionalFormatting>
  <conditionalFormatting sqref="Q143:Q145">
    <cfRule type="cellIs" dxfId="320" priority="136" stopIfTrue="1" operator="equal">
      <formula>""</formula>
    </cfRule>
    <cfRule type="cellIs" dxfId="319" priority="137" stopIfTrue="1" operator="equal">
      <formula>"-"</formula>
    </cfRule>
    <cfRule type="cellIs" dxfId="318" priority="134" stopIfTrue="1" operator="equal">
      <formula>""</formula>
    </cfRule>
    <cfRule type="cellIs" dxfId="317" priority="135" stopIfTrue="1" operator="equal">
      <formula>"-"</formula>
    </cfRule>
  </conditionalFormatting>
  <conditionalFormatting sqref="Q146:Q610 Q614:Q629 Q631:Q65383">
    <cfRule type="cellIs" dxfId="316" priority="63" stopIfTrue="1" operator="equal">
      <formula>"-"</formula>
    </cfRule>
    <cfRule type="cellIs" dxfId="315" priority="62" stopIfTrue="1" operator="equal">
      <formula>""</formula>
    </cfRule>
  </conditionalFormatting>
  <conditionalFormatting sqref="Q146:Q629">
    <cfRule type="cellIs" dxfId="314" priority="40" stopIfTrue="1" operator="equal">
      <formula>"-"</formula>
    </cfRule>
    <cfRule type="cellIs" dxfId="313" priority="39" stopIfTrue="1" operator="equal">
      <formula>""</formula>
    </cfRule>
  </conditionalFormatting>
  <conditionalFormatting sqref="Q611:Q613">
    <cfRule type="cellIs" dxfId="312" priority="37" stopIfTrue="1" operator="equal">
      <formula>""</formula>
    </cfRule>
    <cfRule type="cellIs" dxfId="311" priority="38" stopIfTrue="1" operator="equal">
      <formula>"-"</formula>
    </cfRule>
  </conditionalFormatting>
  <conditionalFormatting sqref="Q630">
    <cfRule type="cellIs" dxfId="310" priority="17" stopIfTrue="1" operator="equal">
      <formula>""</formula>
    </cfRule>
    <cfRule type="cellIs" dxfId="309" priority="18" stopIfTrue="1" operator="equal">
      <formula>"-"</formula>
    </cfRule>
  </conditionalFormatting>
  <conditionalFormatting sqref="Q630:Q854">
    <cfRule type="cellIs" dxfId="308" priority="19" stopIfTrue="1" operator="equal">
      <formula>""</formula>
    </cfRule>
    <cfRule type="cellIs" dxfId="307" priority="20" stopIfTrue="1" operator="equal">
      <formula>"-"</formula>
    </cfRule>
  </conditionalFormatting>
  <conditionalFormatting sqref="S143:S2143">
    <cfRule type="cellIs" dxfId="306" priority="140" stopIfTrue="1" operator="notEqual">
      <formula>""</formula>
    </cfRule>
  </conditionalFormatting>
  <conditionalFormatting sqref="T4">
    <cfRule type="cellIs" dxfId="305" priority="146" stopIfTrue="1" operator="equal">
      <formula>"OPEN"</formula>
    </cfRule>
    <cfRule type="cellIs" dxfId="304" priority="141" stopIfTrue="1" operator="equal">
      <formula>"REPLY OPEN"</formula>
    </cfRule>
  </conditionalFormatting>
  <conditionalFormatting sqref="T144:T2041">
    <cfRule type="expression" dxfId="303" priority="92">
      <formula>ISEVEN(ROW())</formula>
    </cfRule>
  </conditionalFormatting>
  <conditionalFormatting sqref="U1:U65383">
    <cfRule type="cellIs" dxfId="302" priority="94" stopIfTrue="1" operator="equal">
      <formula>"OPEN"</formula>
    </cfRule>
    <cfRule type="cellIs" dxfId="301" priority="93" stopIfTrue="1" operator="equal">
      <formula>"REPLY OPEN"</formula>
    </cfRule>
  </conditionalFormatting>
  <conditionalFormatting sqref="U143">
    <cfRule type="cellIs" dxfId="300" priority="139" stopIfTrue="1" operator="equal">
      <formula>"OPEN"</formula>
    </cfRule>
    <cfRule type="cellIs" dxfId="299" priority="138" stopIfTrue="1" operator="equal">
      <formula>"REPLY OPEN"</formula>
    </cfRule>
  </conditionalFormatting>
  <conditionalFormatting sqref="V1:V1048576">
    <cfRule type="cellIs" dxfId="298" priority="119" operator="equal">
      <formula>"Block1"</formula>
    </cfRule>
    <cfRule type="cellIs" dxfId="297" priority="120" stopIfTrue="1" operator="equal">
      <formula>"B-A"</formula>
    </cfRule>
    <cfRule type="cellIs" dxfId="296" priority="115" operator="equal">
      <formula>"Block6"</formula>
    </cfRule>
    <cfRule type="cellIs" dxfId="295" priority="118" operator="equal">
      <formula>"Block2"</formula>
    </cfRule>
    <cfRule type="cellIs" dxfId="294" priority="84" operator="equal">
      <formula>"P-A"</formula>
    </cfRule>
    <cfRule type="cellIs" dxfId="293" priority="117" operator="equal">
      <formula>"Block3"</formula>
    </cfRule>
    <cfRule type="cellIs" dxfId="292" priority="116" operator="equal">
      <formula>"Block4"</formula>
    </cfRule>
  </conditionalFormatting>
  <conditionalFormatting sqref="W1:W143">
    <cfRule type="cellIs" dxfId="291" priority="123" stopIfTrue="1" operator="equal">
      <formula>"Erik"</formula>
    </cfRule>
    <cfRule type="cellIs" dxfId="290" priority="122" stopIfTrue="1" operator="equal">
      <formula>"Ivano"</formula>
    </cfRule>
    <cfRule type="cellIs" dxfId="289" priority="121" stopIfTrue="1" operator="equal">
      <formula>"Frank"</formula>
    </cfRule>
  </conditionalFormatting>
  <conditionalFormatting sqref="W144:W169">
    <cfRule type="cellIs" dxfId="288" priority="147" stopIfTrue="1" operator="equal">
      <formula>"Frank"</formula>
    </cfRule>
    <cfRule type="cellIs" dxfId="287" priority="148" stopIfTrue="1" operator="equal">
      <formula>"Ivano"</formula>
    </cfRule>
    <cfRule type="cellIs" dxfId="286" priority="149" stopIfTrue="1" operator="equal">
      <formula>"Erik"</formula>
    </cfRule>
  </conditionalFormatting>
  <conditionalFormatting sqref="W145">
    <cfRule type="cellIs" dxfId="285" priority="130" stopIfTrue="1" operator="equal">
      <formula>"Frank"</formula>
    </cfRule>
    <cfRule type="cellIs" dxfId="284" priority="132" stopIfTrue="1" operator="equal">
      <formula>"Erik"</formula>
    </cfRule>
    <cfRule type="cellIs" dxfId="283" priority="131" stopIfTrue="1" operator="equal">
      <formula>"Ivano"</formula>
    </cfRule>
  </conditionalFormatting>
  <conditionalFormatting sqref="W170:W65383">
    <cfRule type="cellIs" dxfId="282" priority="98" stopIfTrue="1" operator="equal">
      <formula>"Erik"</formula>
    </cfRule>
    <cfRule type="cellIs" dxfId="281" priority="96" stopIfTrue="1" operator="equal">
      <formula>"Frank"</formula>
    </cfRule>
    <cfRule type="cellIs" dxfId="280"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4503</v>
      </c>
      <c r="R1" s="46" t="s">
        <v>4504</v>
      </c>
      <c r="S1" s="46" t="s">
        <v>4505</v>
      </c>
      <c r="HR1" s="29"/>
    </row>
    <row r="2" spans="1:226" ht="19.5" customHeight="1" thickBot="1" x14ac:dyDescent="0.25">
      <c r="A2" s="234" t="s">
        <v>185</v>
      </c>
      <c r="B2" s="234"/>
      <c r="C2" s="234"/>
      <c r="D2" s="234"/>
      <c r="E2" s="144"/>
      <c r="F2" s="162"/>
      <c r="G2" s="111"/>
      <c r="H2" s="112" t="str">
        <f>"List of Temporary Documents - TSG SA meeting " &amp; A9</f>
        <v>List of Temporary Documents - TSG SA meeting SP-107</v>
      </c>
      <c r="I2" s="113"/>
      <c r="J2" s="114"/>
      <c r="K2" s="115"/>
      <c r="L2" s="110"/>
      <c r="Q2" s="213" t="s">
        <v>4126</v>
      </c>
      <c r="R2" s="46" t="s">
        <v>4506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4180</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4181</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1085</v>
      </c>
      <c r="S8" s="2" t="s">
        <v>54</v>
      </c>
      <c r="T8" s="79"/>
      <c r="V8" s="171"/>
      <c r="X8" s="74"/>
    </row>
    <row r="9" spans="1:226" s="11" customFormat="1" ht="15.75" x14ac:dyDescent="0.2">
      <c r="A9" s="84" t="s">
        <v>6117</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956</v>
      </c>
      <c r="G10" s="95" t="s">
        <v>34</v>
      </c>
      <c r="H10" s="96" t="s">
        <v>803</v>
      </c>
      <c r="I10" s="141" t="s">
        <v>4140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956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956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956</v>
      </c>
      <c r="G13" s="95" t="s">
        <v>34</v>
      </c>
      <c r="H13" s="96" t="s">
        <v>217</v>
      </c>
      <c r="I13" s="141"/>
      <c r="J13" s="90" t="s">
        <v>54</v>
      </c>
      <c r="K13" s="91" t="s">
        <v>54</v>
      </c>
      <c r="L13" s="91" t="s">
        <v>54</v>
      </c>
      <c r="M13" s="91" t="s">
        <v>54</v>
      </c>
      <c r="N13" s="151" t="s">
        <v>54</v>
      </c>
      <c r="O13" s="193" t="s">
        <v>54</v>
      </c>
      <c r="P13" s="160" t="s">
        <v>54</v>
      </c>
      <c r="Q13" s="235" t="s">
        <v>110</v>
      </c>
      <c r="R13" s="236"/>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956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956</v>
      </c>
      <c r="G15" s="95" t="s">
        <v>34</v>
      </c>
      <c r="H15" s="96" t="s">
        <v>804</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956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4222</v>
      </c>
      <c r="E17" s="88">
        <f ca="1">COUNTIF(INDIRECT("D"&amp;$A$4):D3000,INDIRECT("D"&amp;ROW()))</f>
        <v>1</v>
      </c>
      <c r="F17" s="163" t="s">
        <v>956</v>
      </c>
      <c r="G17" s="95" t="s">
        <v>34</v>
      </c>
      <c r="H17" s="96" t="s">
        <v>4223</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956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956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956</v>
      </c>
      <c r="G20" s="95" t="s">
        <v>34</v>
      </c>
      <c r="H20" s="96" t="s">
        <v>263</v>
      </c>
      <c r="I20" s="141" t="s">
        <v>1087</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956</v>
      </c>
      <c r="G21" s="95" t="s">
        <v>34</v>
      </c>
      <c r="H21" s="96" t="s">
        <v>4224</v>
      </c>
      <c r="I21" s="141" t="s">
        <v>1086</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956</v>
      </c>
      <c r="G22" s="95" t="s">
        <v>34</v>
      </c>
      <c r="H22" s="96" t="s">
        <v>4225</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956</v>
      </c>
      <c r="G23" s="95" t="s">
        <v>34</v>
      </c>
      <c r="H23" s="96" t="s">
        <v>1295</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956</v>
      </c>
      <c r="G24" s="95" t="s">
        <v>34</v>
      </c>
      <c r="H24" s="96" t="s">
        <v>1140</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956</v>
      </c>
      <c r="G25" s="95" t="s">
        <v>34</v>
      </c>
      <c r="H25" s="96" t="s">
        <v>1296</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956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956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956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956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956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956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956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956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956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956</v>
      </c>
      <c r="G35" s="95" t="s">
        <v>34</v>
      </c>
      <c r="H35" s="96" t="s">
        <v>806</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956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956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956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956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1293</v>
      </c>
      <c r="E40" s="88">
        <f ca="1">COUNTIF(INDIRECT("D"&amp;$A$4):D3000,INDIRECT("D"&amp;ROW()))</f>
        <v>0</v>
      </c>
      <c r="F40" s="163" t="s">
        <v>956</v>
      </c>
      <c r="G40" s="95" t="s">
        <v>34</v>
      </c>
      <c r="H40" s="96" t="s">
        <v>1297</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1294</v>
      </c>
      <c r="E41" s="88">
        <f ca="1">COUNTIF(INDIRECT("D"&amp;$A$4):D3000,INDIRECT("D"&amp;ROW()))</f>
        <v>14</v>
      </c>
      <c r="F41" s="163" t="s">
        <v>956</v>
      </c>
      <c r="G41" s="95" t="s">
        <v>34</v>
      </c>
      <c r="H41" s="96" t="s">
        <v>1148</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956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956</v>
      </c>
      <c r="G43" s="95" t="s">
        <v>34</v>
      </c>
      <c r="H43" s="96" t="s">
        <v>792</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1023</v>
      </c>
      <c r="E44" s="88">
        <f ca="1">COUNTIF(INDIRECT("D"&amp;$A$4):D3000,INDIRECT("D"&amp;ROW()))</f>
        <v>0</v>
      </c>
      <c r="F44" s="163" t="s">
        <v>956</v>
      </c>
      <c r="G44" s="95" t="s">
        <v>34</v>
      </c>
      <c r="H44" s="96" t="s">
        <v>1064</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1024</v>
      </c>
      <c r="E45" s="88">
        <f ca="1">COUNTIF(INDIRECT("D"&amp;$A$4):D3000,INDIRECT("D"&amp;ROW()))</f>
        <v>0</v>
      </c>
      <c r="F45" s="163" t="s">
        <v>956</v>
      </c>
      <c r="G45" s="95" t="s">
        <v>34</v>
      </c>
      <c r="H45" s="96" t="s">
        <v>1065</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1025</v>
      </c>
      <c r="E46" s="88">
        <f ca="1">COUNTIF(INDIRECT("D"&amp;$A$4):D3000,INDIRECT("D"&amp;ROW()))</f>
        <v>0</v>
      </c>
      <c r="F46" s="163" t="s">
        <v>956</v>
      </c>
      <c r="G46" s="95" t="s">
        <v>34</v>
      </c>
      <c r="H46" s="96" t="s">
        <v>1141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1026</v>
      </c>
      <c r="E47" s="88">
        <f ca="1">COUNTIF(INDIRECT("D"&amp;$A$4):D3000,INDIRECT("D"&amp;ROW()))</f>
        <v>0</v>
      </c>
      <c r="F47" s="163" t="s">
        <v>956</v>
      </c>
      <c r="G47" s="95" t="s">
        <v>34</v>
      </c>
      <c r="H47" s="96" t="s">
        <v>1066</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1027</v>
      </c>
      <c r="E48" s="88">
        <f ca="1">COUNTIF(INDIRECT("D"&amp;$A$4):D3000,INDIRECT("D"&amp;ROW()))</f>
        <v>0</v>
      </c>
      <c r="F48" s="163" t="s">
        <v>956</v>
      </c>
      <c r="G48" s="95" t="s">
        <v>34</v>
      </c>
      <c r="H48" s="96" t="s">
        <v>1067</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1028</v>
      </c>
      <c r="E49" s="88">
        <f ca="1">COUNTIF(INDIRECT("D"&amp;$A$4):D3000,INDIRECT("D"&amp;ROW()))</f>
        <v>0</v>
      </c>
      <c r="F49" s="163" t="s">
        <v>956</v>
      </c>
      <c r="G49" s="95" t="s">
        <v>34</v>
      </c>
      <c r="H49" s="96" t="s">
        <v>1068</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956</v>
      </c>
      <c r="G50" s="95" t="s">
        <v>34</v>
      </c>
      <c r="H50" s="96" t="s">
        <v>793</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1029</v>
      </c>
      <c r="E51" s="88">
        <f ca="1">COUNTIF(INDIRECT("D"&amp;$A$4):D3000,INDIRECT("D"&amp;ROW()))</f>
        <v>0</v>
      </c>
      <c r="F51" s="163" t="s">
        <v>956</v>
      </c>
      <c r="G51" s="95" t="s">
        <v>34</v>
      </c>
      <c r="H51" s="96" t="s">
        <v>1069</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1030</v>
      </c>
      <c r="E52" s="88">
        <f ca="1">COUNTIF(INDIRECT("D"&amp;$A$4):D3000,INDIRECT("D"&amp;ROW()))</f>
        <v>3</v>
      </c>
      <c r="F52" s="163" t="s">
        <v>956</v>
      </c>
      <c r="G52" s="95" t="s">
        <v>34</v>
      </c>
      <c r="H52" s="96" t="s">
        <v>1070</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1031</v>
      </c>
      <c r="E53" s="88">
        <f ca="1">COUNTIF(INDIRECT("D"&amp;$A$4):D3000,INDIRECT("D"&amp;ROW()))</f>
        <v>9</v>
      </c>
      <c r="F53" s="163" t="s">
        <v>956</v>
      </c>
      <c r="G53" s="95" t="s">
        <v>34</v>
      </c>
      <c r="H53" s="96" t="s">
        <v>1142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1032</v>
      </c>
      <c r="E54" s="88">
        <f ca="1">COUNTIF(INDIRECT("D"&amp;$A$4):D3000,INDIRECT("D"&amp;ROW()))</f>
        <v>2</v>
      </c>
      <c r="F54" s="163" t="s">
        <v>956</v>
      </c>
      <c r="G54" s="95" t="s">
        <v>34</v>
      </c>
      <c r="H54" s="96" t="s">
        <v>1071</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1033</v>
      </c>
      <c r="E55" s="88">
        <f ca="1">COUNTIF(INDIRECT("D"&amp;$A$4):D3000,INDIRECT("D"&amp;ROW()))</f>
        <v>16</v>
      </c>
      <c r="F55" s="163" t="s">
        <v>956</v>
      </c>
      <c r="G55" s="95" t="s">
        <v>34</v>
      </c>
      <c r="H55" s="96" t="s">
        <v>1072</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1034</v>
      </c>
      <c r="E56" s="88">
        <f ca="1">COUNTIF(INDIRECT("D"&amp;$A$4):D3000,INDIRECT("D"&amp;ROW()))</f>
        <v>0</v>
      </c>
      <c r="F56" s="163" t="s">
        <v>956</v>
      </c>
      <c r="G56" s="95" t="s">
        <v>34</v>
      </c>
      <c r="H56" s="96" t="s">
        <v>1073</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956</v>
      </c>
      <c r="G57" s="95" t="s">
        <v>34</v>
      </c>
      <c r="H57" s="96" t="s">
        <v>794</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1035</v>
      </c>
      <c r="E58" s="88">
        <f ca="1">COUNTIF(INDIRECT("D"&amp;$A$4):D3000,INDIRECT("D"&amp;ROW()))</f>
        <v>0</v>
      </c>
      <c r="F58" s="163" t="s">
        <v>956</v>
      </c>
      <c r="G58" s="95" t="s">
        <v>34</v>
      </c>
      <c r="H58" s="96" t="s">
        <v>1074</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1036</v>
      </c>
      <c r="E59" s="88">
        <f ca="1">COUNTIF(INDIRECT("D"&amp;$A$4):D3000,INDIRECT("D"&amp;ROW()))</f>
        <v>1</v>
      </c>
      <c r="F59" s="163" t="s">
        <v>956</v>
      </c>
      <c r="G59" s="95" t="s">
        <v>34</v>
      </c>
      <c r="H59" s="96" t="s">
        <v>1075</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1037</v>
      </c>
      <c r="E60" s="88">
        <f ca="1">COUNTIF(INDIRECT("D"&amp;$A$4):D3000,INDIRECT("D"&amp;ROW()))</f>
        <v>17</v>
      </c>
      <c r="F60" s="163" t="s">
        <v>956</v>
      </c>
      <c r="G60" s="95" t="s">
        <v>34</v>
      </c>
      <c r="H60" s="96" t="s">
        <v>1143</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1038</v>
      </c>
      <c r="E61" s="88">
        <f ca="1">COUNTIF(INDIRECT("D"&amp;$A$4):D3000,INDIRECT("D"&amp;ROW()))</f>
        <v>1</v>
      </c>
      <c r="F61" s="163" t="s">
        <v>956</v>
      </c>
      <c r="G61" s="95" t="s">
        <v>34</v>
      </c>
      <c r="H61" s="96" t="s">
        <v>1076</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1039</v>
      </c>
      <c r="E62" s="88">
        <f ca="1">COUNTIF(INDIRECT("D"&amp;$A$4):D3000,INDIRECT("D"&amp;ROW()))</f>
        <v>5</v>
      </c>
      <c r="F62" s="163" t="s">
        <v>956</v>
      </c>
      <c r="G62" s="95" t="s">
        <v>34</v>
      </c>
      <c r="H62" s="96" t="s">
        <v>1077</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1040</v>
      </c>
      <c r="E63" s="88">
        <f ca="1">COUNTIF(INDIRECT("D"&amp;$A$4):D3000,INDIRECT("D"&amp;ROW()))</f>
        <v>2</v>
      </c>
      <c r="F63" s="163" t="s">
        <v>956</v>
      </c>
      <c r="G63" s="95" t="s">
        <v>34</v>
      </c>
      <c r="H63" s="96" t="s">
        <v>1078</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956</v>
      </c>
      <c r="G64" s="95" t="s">
        <v>34</v>
      </c>
      <c r="H64" s="96" t="s">
        <v>1218</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1041</v>
      </c>
      <c r="E65" s="88">
        <f ca="1">COUNTIF(INDIRECT("D"&amp;$A$4):D3000,INDIRECT("D"&amp;ROW()))</f>
        <v>0</v>
      </c>
      <c r="F65" s="163" t="s">
        <v>956</v>
      </c>
      <c r="G65" s="95" t="s">
        <v>34</v>
      </c>
      <c r="H65" s="96" t="s">
        <v>1219</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1042</v>
      </c>
      <c r="E66" s="88">
        <f ca="1">COUNTIF(INDIRECT("D"&amp;$A$4):D3000,INDIRECT("D"&amp;ROW()))</f>
        <v>28</v>
      </c>
      <c r="F66" s="163" t="s">
        <v>956</v>
      </c>
      <c r="G66" s="95" t="s">
        <v>34</v>
      </c>
      <c r="H66" s="96" t="s">
        <v>4131</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4127</v>
      </c>
      <c r="E67" s="88">
        <f ca="1">COUNTIF(INDIRECT("D"&amp;$A$4):D3000,INDIRECT("D"&amp;ROW()))</f>
        <v>0</v>
      </c>
      <c r="F67" s="163" t="s">
        <v>956</v>
      </c>
      <c r="G67" s="95" t="s">
        <v>34</v>
      </c>
      <c r="H67" s="96" t="s">
        <v>4226</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4128</v>
      </c>
      <c r="E68" s="88">
        <f ca="1">COUNTIF(INDIRECT("D"&amp;$A$4):D3000,INDIRECT("D"&amp;ROW()))</f>
        <v>2</v>
      </c>
      <c r="F68" s="163" t="s">
        <v>956</v>
      </c>
      <c r="G68" s="95" t="s">
        <v>34</v>
      </c>
      <c r="H68" s="96" t="s">
        <v>4132</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4129</v>
      </c>
      <c r="E69" s="88">
        <f ca="1">COUNTIF(INDIRECT("D"&amp;$A$4):D3000,INDIRECT("D"&amp;ROW()))</f>
        <v>0</v>
      </c>
      <c r="F69" s="163" t="s">
        <v>956</v>
      </c>
      <c r="G69" s="95" t="s">
        <v>34</v>
      </c>
      <c r="H69" s="96" t="s">
        <v>4133</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4130</v>
      </c>
      <c r="E70" s="88">
        <f ca="1">COUNTIF(INDIRECT("D"&amp;$A$4):D3000,INDIRECT("D"&amp;ROW()))</f>
        <v>12</v>
      </c>
      <c r="F70" s="163" t="s">
        <v>956</v>
      </c>
      <c r="G70" s="95" t="s">
        <v>34</v>
      </c>
      <c r="H70" s="96" t="s">
        <v>4134</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956</v>
      </c>
      <c r="G71" s="95" t="s">
        <v>34</v>
      </c>
      <c r="H71" s="96" t="s">
        <v>1237</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1043</v>
      </c>
      <c r="E72" s="88">
        <f ca="1">COUNTIF(INDIRECT("D"&amp;$A$4):D3000,INDIRECT("D"&amp;ROW()))</f>
        <v>15</v>
      </c>
      <c r="F72" s="163" t="s">
        <v>956</v>
      </c>
      <c r="G72" s="95" t="s">
        <v>34</v>
      </c>
      <c r="H72" s="96" t="s">
        <v>1220</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1044</v>
      </c>
      <c r="E73" s="88">
        <f ca="1">COUNTIF(INDIRECT("D"&amp;$A$4):D3000,INDIRECT("D"&amp;ROW()))</f>
        <v>0</v>
      </c>
      <c r="F73" s="163" t="s">
        <v>956</v>
      </c>
      <c r="G73" s="95" t="s">
        <v>34</v>
      </c>
      <c r="H73" s="96" t="s">
        <v>4135</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4218</v>
      </c>
      <c r="E74" s="88">
        <f ca="1">COUNTIF(INDIRECT("D"&amp;$A$4):D3000,INDIRECT("D"&amp;ROW()))</f>
        <v>3</v>
      </c>
      <c r="F74" s="163" t="s">
        <v>956</v>
      </c>
      <c r="G74" s="95" t="s">
        <v>34</v>
      </c>
      <c r="H74" s="96" t="s">
        <v>4227</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4219</v>
      </c>
      <c r="E75" s="88">
        <f ca="1">COUNTIF(INDIRECT("D"&amp;$A$4):D3000,INDIRECT("D"&amp;ROW()))</f>
        <v>0</v>
      </c>
      <c r="F75" s="163" t="s">
        <v>956</v>
      </c>
      <c r="G75" s="95" t="s">
        <v>34</v>
      </c>
      <c r="H75" s="96" t="s">
        <v>4136</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4220</v>
      </c>
      <c r="E76" s="88">
        <f ca="1">COUNTIF(INDIRECT("D"&amp;$A$4):D3000,INDIRECT("D"&amp;ROW()))</f>
        <v>0</v>
      </c>
      <c r="F76" s="163" t="s">
        <v>956</v>
      </c>
      <c r="G76" s="95" t="s">
        <v>34</v>
      </c>
      <c r="H76" s="96" t="s">
        <v>4137</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4221</v>
      </c>
      <c r="E77" s="88">
        <f ca="1">COUNTIF(INDIRECT("D"&amp;$A$4):D3000,INDIRECT("D"&amp;ROW()))</f>
        <v>8</v>
      </c>
      <c r="F77" s="163" t="s">
        <v>956</v>
      </c>
      <c r="G77" s="95" t="s">
        <v>34</v>
      </c>
      <c r="H77" s="96" t="s">
        <v>4138</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956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1045</v>
      </c>
      <c r="E79" s="88">
        <f ca="1">COUNTIF(INDIRECT("D"&amp;$A$4):D3000,INDIRECT("D"&amp;ROW()))</f>
        <v>0</v>
      </c>
      <c r="F79" s="163" t="s">
        <v>956</v>
      </c>
      <c r="G79" s="95" t="s">
        <v>34</v>
      </c>
      <c r="H79" s="96" t="s">
        <v>1079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1046</v>
      </c>
      <c r="E80" s="88">
        <f ca="1">COUNTIF(INDIRECT("D"&amp;$A$4):D3000,INDIRECT("D"&amp;ROW()))</f>
        <v>0</v>
      </c>
      <c r="F80" s="163" t="s">
        <v>956</v>
      </c>
      <c r="G80" s="95" t="s">
        <v>34</v>
      </c>
      <c r="H80" s="96" t="s">
        <v>1080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1047</v>
      </c>
      <c r="E81" s="88">
        <f ca="1">COUNTIF(INDIRECT("D"&amp;$A$4):D3000,INDIRECT("D"&amp;ROW()))</f>
        <v>1</v>
      </c>
      <c r="F81" s="163" t="s">
        <v>956</v>
      </c>
      <c r="G81" s="95" t="s">
        <v>34</v>
      </c>
      <c r="H81" s="96" t="s">
        <v>1144</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1048</v>
      </c>
      <c r="E82" s="88">
        <f ca="1">COUNTIF(INDIRECT("D"&amp;$A$4):D3000,INDIRECT("D"&amp;ROW()))</f>
        <v>4</v>
      </c>
      <c r="F82" s="163" t="s">
        <v>956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1049</v>
      </c>
      <c r="E83" s="88">
        <f ca="1">COUNTIF(INDIRECT("D"&amp;$A$4):D3000,INDIRECT("D"&amp;ROW()))</f>
        <v>0</v>
      </c>
      <c r="F83" s="163" t="s">
        <v>956</v>
      </c>
      <c r="G83" s="95" t="s">
        <v>34</v>
      </c>
      <c r="H83" s="96" t="s">
        <v>1082</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1050</v>
      </c>
      <c r="E84" s="88">
        <f ca="1">COUNTIF(INDIRECT("D"&amp;$A$4):D3000,INDIRECT("D"&amp;ROW()))</f>
        <v>0</v>
      </c>
      <c r="F84" s="163" t="s">
        <v>956</v>
      </c>
      <c r="G84" s="95" t="s">
        <v>34</v>
      </c>
      <c r="H84" s="96" t="s">
        <v>1093</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956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1051</v>
      </c>
      <c r="E86" s="88">
        <f ca="1">COUNTIF(INDIRECT("D"&amp;$A$4):D3000,INDIRECT("D"&amp;ROW()))</f>
        <v>1</v>
      </c>
      <c r="F86" s="163" t="s">
        <v>956</v>
      </c>
      <c r="G86" s="95" t="s">
        <v>34</v>
      </c>
      <c r="H86" s="96" t="s">
        <v>1083</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1052</v>
      </c>
      <c r="E87" s="88">
        <f ca="1">COUNTIF(INDIRECT("D"&amp;$A$4):D3000,INDIRECT("D"&amp;ROW()))</f>
        <v>1</v>
      </c>
      <c r="F87" s="163" t="s">
        <v>956</v>
      </c>
      <c r="G87" s="95" t="s">
        <v>34</v>
      </c>
      <c r="H87" s="96" t="s">
        <v>1088</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1053</v>
      </c>
      <c r="E88" s="88">
        <f ca="1">COUNTIF(INDIRECT("D"&amp;$A$4):D3000,INDIRECT("D"&amp;ROW()))</f>
        <v>7</v>
      </c>
      <c r="F88" s="163" t="s">
        <v>956</v>
      </c>
      <c r="G88" s="95" t="s">
        <v>34</v>
      </c>
      <c r="H88" s="96" t="s">
        <v>1089</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1054</v>
      </c>
      <c r="E89" s="88">
        <f ca="1">COUNTIF(INDIRECT("D"&amp;$A$4):D3000,INDIRECT("D"&amp;ROW()))</f>
        <v>3</v>
      </c>
      <c r="F89" s="163" t="s">
        <v>956</v>
      </c>
      <c r="G89" s="95" t="s">
        <v>34</v>
      </c>
      <c r="H89" s="96" t="s">
        <v>1090</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1055</v>
      </c>
      <c r="E90" s="88">
        <f ca="1">COUNTIF(INDIRECT("D"&amp;$A$4):D3000,INDIRECT("D"&amp;ROW()))</f>
        <v>4</v>
      </c>
      <c r="F90" s="163" t="s">
        <v>956</v>
      </c>
      <c r="G90" s="95" t="s">
        <v>34</v>
      </c>
      <c r="H90" s="96" t="s">
        <v>1091</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1056</v>
      </c>
      <c r="E91" s="88">
        <f ca="1">COUNTIF(INDIRECT("D"&amp;$A$4):D3000,INDIRECT("D"&amp;ROW()))</f>
        <v>2</v>
      </c>
      <c r="F91" s="163" t="s">
        <v>956</v>
      </c>
      <c r="G91" s="95" t="s">
        <v>34</v>
      </c>
      <c r="H91" s="96" t="s">
        <v>1092</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956</v>
      </c>
      <c r="G92" s="95" t="s">
        <v>34</v>
      </c>
      <c r="H92" s="96" t="s">
        <v>1690</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956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956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956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956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956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956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956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956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956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956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956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956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956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956</v>
      </c>
      <c r="G106" s="95" t="s">
        <v>34</v>
      </c>
      <c r="H106" s="96" t="s">
        <v>1145</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956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956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956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956</v>
      </c>
      <c r="G110" s="95" t="s">
        <v>34</v>
      </c>
      <c r="H110" s="96" t="s">
        <v>795</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1057</v>
      </c>
      <c r="E111" s="88">
        <f ca="1">COUNTIF(INDIRECT("D"&amp;$A$4):D3000,INDIRECT("D"&amp;ROW()))</f>
        <v>3</v>
      </c>
      <c r="F111" s="163" t="s">
        <v>956</v>
      </c>
      <c r="G111" s="95" t="s">
        <v>34</v>
      </c>
      <c r="H111" s="96" t="s">
        <v>1094</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1058</v>
      </c>
      <c r="E112" s="88">
        <f ca="1">COUNTIF(INDIRECT("D"&amp;$A$4):D3000,INDIRECT("D"&amp;ROW()))</f>
        <v>25</v>
      </c>
      <c r="F112" s="163" t="s">
        <v>956</v>
      </c>
      <c r="G112" s="95" t="s">
        <v>34</v>
      </c>
      <c r="H112" s="96" t="s">
        <v>1095</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1059</v>
      </c>
      <c r="E113" s="88">
        <f ca="1">COUNTIF(INDIRECT("D"&amp;$A$4):D3000,INDIRECT("D"&amp;ROW()))</f>
        <v>10</v>
      </c>
      <c r="F113" s="163" t="s">
        <v>956</v>
      </c>
      <c r="G113" s="95" t="s">
        <v>34</v>
      </c>
      <c r="H113" s="96" t="s">
        <v>1146</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1060</v>
      </c>
      <c r="E114" s="88">
        <f ca="1">COUNTIF(INDIRECT("D"&amp;$A$4):D3000,INDIRECT("D"&amp;ROW()))</f>
        <v>7</v>
      </c>
      <c r="F114" s="163" t="s">
        <v>956</v>
      </c>
      <c r="G114" s="95" t="s">
        <v>34</v>
      </c>
      <c r="H114" s="96" t="s">
        <v>1096</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1061</v>
      </c>
      <c r="E115" s="88">
        <f ca="1">COUNTIF(INDIRECT("D"&amp;$A$4):D3000,INDIRECT("D"&amp;ROW()))</f>
        <v>20</v>
      </c>
      <c r="F115" s="163" t="s">
        <v>956</v>
      </c>
      <c r="G115" s="95" t="s">
        <v>34</v>
      </c>
      <c r="H115" s="96" t="s">
        <v>1097</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1062</v>
      </c>
      <c r="E116" s="88">
        <f ca="1">COUNTIF(INDIRECT("D"&amp;$A$4):D3000,INDIRECT("D"&amp;ROW()))</f>
        <v>14</v>
      </c>
      <c r="F116" s="163" t="s">
        <v>956</v>
      </c>
      <c r="G116" s="95" t="s">
        <v>34</v>
      </c>
      <c r="H116" s="96" t="s">
        <v>1098</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956</v>
      </c>
      <c r="G117" s="220" t="s">
        <v>34</v>
      </c>
      <c r="H117" s="96" t="s">
        <v>4228</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956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784</v>
      </c>
      <c r="E119" s="218">
        <f ca="1">COUNTIF(INDIRECT("D"&amp;$A$4):D3000,INDIRECT("D"&amp;ROW()))</f>
        <v>2</v>
      </c>
      <c r="F119" s="163" t="s">
        <v>956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785</v>
      </c>
      <c r="E120" s="218">
        <f ca="1">COUNTIF(INDIRECT("D"&amp;$A$4):D3000,INDIRECT("D"&amp;ROW()))</f>
        <v>3</v>
      </c>
      <c r="F120" s="163" t="s">
        <v>956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786</v>
      </c>
      <c r="E121" s="218">
        <f ca="1">COUNTIF(INDIRECT("D"&amp;$A$4):D3000,INDIRECT("D"&amp;ROW()))</f>
        <v>0</v>
      </c>
      <c r="F121" s="163" t="s">
        <v>956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787</v>
      </c>
      <c r="E122" s="218">
        <f ca="1">COUNTIF(INDIRECT("D"&amp;$A$4):D3000,INDIRECT("D"&amp;ROW()))</f>
        <v>7</v>
      </c>
      <c r="F122" s="163" t="s">
        <v>956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788</v>
      </c>
      <c r="E123" s="218">
        <f ca="1">COUNTIF(INDIRECT("D"&amp;$A$4):D3000,INDIRECT("D"&amp;ROW()))</f>
        <v>27</v>
      </c>
      <c r="F123" s="163" t="s">
        <v>956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789</v>
      </c>
      <c r="E124" s="218">
        <f ca="1">COUNTIF(INDIRECT("D"&amp;$A$4):D3000,INDIRECT("D"&amp;ROW()))</f>
        <v>1</v>
      </c>
      <c r="F124" s="163" t="s">
        <v>956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790</v>
      </c>
      <c r="E125" s="218">
        <f ca="1">COUNTIF(INDIRECT("D"&amp;$A$4):D3000,INDIRECT("D"&amp;ROW()))</f>
        <v>0</v>
      </c>
      <c r="F125" s="163" t="s">
        <v>956</v>
      </c>
      <c r="G125" s="220" t="s">
        <v>34</v>
      </c>
      <c r="H125" s="96" t="s">
        <v>1147</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956</v>
      </c>
      <c r="G126" s="220" t="s">
        <v>34</v>
      </c>
      <c r="H126" s="96" t="s">
        <v>4139</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791</v>
      </c>
      <c r="E127" s="218">
        <f ca="1">COUNTIF(INDIRECT("D"&amp;$A$4):D3000,INDIRECT("D"&amp;ROW()))</f>
        <v>0</v>
      </c>
      <c r="F127" s="163" t="s">
        <v>956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2262</v>
      </c>
      <c r="E128" s="218">
        <f ca="1">COUNTIF(INDIRECT("D"&amp;$A$4):D3000,INDIRECT("D"&amp;ROW()))</f>
        <v>0</v>
      </c>
      <c r="F128" s="163" t="s">
        <v>956</v>
      </c>
      <c r="G128" s="220" t="s">
        <v>34</v>
      </c>
      <c r="H128" s="96" t="s">
        <v>133</v>
      </c>
      <c r="I128" s="141" t="s">
        <v>4141</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3412</v>
      </c>
      <c r="F144" s="161" t="s">
        <v>173</v>
      </c>
      <c r="G144" s="32" t="s">
        <v>50</v>
      </c>
      <c r="H144" s="32" t="s">
        <v>3415</v>
      </c>
      <c r="I144" s="33" t="s">
        <v>282</v>
      </c>
      <c r="J144" s="43"/>
      <c r="K144" s="34"/>
      <c r="L144" s="43"/>
      <c r="M144" s="34"/>
      <c r="N144" s="153"/>
      <c r="O144" s="136"/>
      <c r="P144" s="43"/>
      <c r="Q144" s="210" t="s">
        <v>1221</v>
      </c>
      <c r="R144" s="37" t="s">
        <v>4916</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3413</v>
      </c>
      <c r="F145" s="161" t="s">
        <v>32</v>
      </c>
      <c r="G145" s="32" t="s">
        <v>50</v>
      </c>
      <c r="H145" s="32" t="s">
        <v>3414</v>
      </c>
      <c r="I145" s="33" t="s">
        <v>123</v>
      </c>
      <c r="J145" s="43"/>
      <c r="K145" s="34"/>
      <c r="L145" s="43"/>
      <c r="M145" s="34"/>
      <c r="N145" s="153"/>
      <c r="O145" s="136"/>
      <c r="P145" s="43"/>
      <c r="Q145" s="210" t="s">
        <v>3416</v>
      </c>
      <c r="R145" s="37" t="s">
        <v>1265</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3238</v>
      </c>
      <c r="C146" s="31" t="s">
        <v>10</v>
      </c>
      <c r="D146" s="64" t="s">
        <v>196</v>
      </c>
      <c r="E146" s="61" t="s">
        <v>3417</v>
      </c>
      <c r="F146" s="161" t="s">
        <v>20</v>
      </c>
      <c r="G146" s="32" t="s">
        <v>21</v>
      </c>
      <c r="H146" s="32" t="s">
        <v>3239</v>
      </c>
      <c r="I146" s="33" t="s">
        <v>3240</v>
      </c>
      <c r="J146" s="43"/>
      <c r="K146" s="34"/>
      <c r="L146" s="43"/>
      <c r="M146" s="34"/>
      <c r="N146" s="153"/>
      <c r="O146" s="136"/>
      <c r="P146" s="43"/>
      <c r="Q146" s="210" t="s">
        <v>3288</v>
      </c>
      <c r="R146" s="37" t="s">
        <v>5098</v>
      </c>
      <c r="S146" s="35" t="s">
        <v>65</v>
      </c>
      <c r="T146" s="8" t="s">
        <v>1818</v>
      </c>
      <c r="U146" s="67"/>
      <c r="V146" s="67"/>
      <c r="W146" s="82" t="str">
        <f>VLOOKUP(TRIM(X146),X10:Y142,2,FALSE)</f>
        <v>Puneet</v>
      </c>
      <c r="X146" s="73" t="str">
        <f t="shared" si="6"/>
        <v>2.2</v>
      </c>
      <c r="Y146" s="63"/>
    </row>
    <row r="147" spans="1:25" ht="23.25" customHeight="1" x14ac:dyDescent="0.2">
      <c r="A147" s="197" t="s">
        <v>161</v>
      </c>
      <c r="B147" s="166" t="s">
        <v>4247</v>
      </c>
      <c r="C147" s="31" t="s">
        <v>10</v>
      </c>
      <c r="D147" s="64" t="s">
        <v>195</v>
      </c>
      <c r="E147" s="61" t="s">
        <v>3418</v>
      </c>
      <c r="F147" s="161" t="s">
        <v>20</v>
      </c>
      <c r="G147" s="32" t="s">
        <v>23</v>
      </c>
      <c r="H147" s="32" t="s">
        <v>4182</v>
      </c>
      <c r="I147" s="33" t="s">
        <v>4183</v>
      </c>
      <c r="J147" s="43"/>
      <c r="K147" s="34"/>
      <c r="L147" s="43"/>
      <c r="M147" s="34"/>
      <c r="N147" s="153"/>
      <c r="O147" s="136"/>
      <c r="P147" s="43"/>
      <c r="Q147" s="210" t="s">
        <v>4184</v>
      </c>
      <c r="R147" s="37" t="s">
        <v>27</v>
      </c>
      <c r="S147" s="35" t="s">
        <v>27</v>
      </c>
      <c r="T147" s="8" t="s">
        <v>4185</v>
      </c>
      <c r="U147" s="67"/>
      <c r="V147" s="67"/>
      <c r="W147" s="82" t="str">
        <f>VLOOKUP(TRIM(X147),X10:Y142,2,FALSE)</f>
        <v>Puneet</v>
      </c>
      <c r="X147" s="73" t="str">
        <f t="shared" si="6"/>
        <v>2.1</v>
      </c>
      <c r="Y147" s="63"/>
    </row>
    <row r="148" spans="1:25" ht="23.25" customHeight="1" x14ac:dyDescent="0.2">
      <c r="A148" s="197" t="s">
        <v>161</v>
      </c>
      <c r="B148" s="166" t="s">
        <v>4248</v>
      </c>
      <c r="C148" s="31" t="s">
        <v>10</v>
      </c>
      <c r="D148" s="64" t="s">
        <v>195</v>
      </c>
      <c r="E148" s="61" t="s">
        <v>3419</v>
      </c>
      <c r="F148" s="161" t="s">
        <v>20</v>
      </c>
      <c r="G148" s="32" t="s">
        <v>23</v>
      </c>
      <c r="H148" s="32" t="s">
        <v>4190</v>
      </c>
      <c r="I148" s="33" t="s">
        <v>4191</v>
      </c>
      <c r="J148" s="43"/>
      <c r="K148" s="34"/>
      <c r="L148" s="43"/>
      <c r="M148" s="34"/>
      <c r="N148" s="153"/>
      <c r="O148" s="136"/>
      <c r="P148" s="43"/>
      <c r="Q148" s="210" t="s">
        <v>4186</v>
      </c>
      <c r="R148" s="37" t="s">
        <v>27</v>
      </c>
      <c r="S148" s="35" t="s">
        <v>27</v>
      </c>
      <c r="T148" s="8" t="s">
        <v>4192</v>
      </c>
      <c r="U148" s="67"/>
      <c r="V148" s="67"/>
      <c r="W148" s="82" t="str">
        <f>VLOOKUP(TRIM(X148),X10:Y142,2,FALSE)</f>
        <v>Puneet</v>
      </c>
      <c r="X148" s="73" t="str">
        <f t="shared" si="6"/>
        <v>2.1</v>
      </c>
      <c r="Y148" s="63"/>
    </row>
    <row r="149" spans="1:25" ht="23.25" customHeight="1" x14ac:dyDescent="0.2">
      <c r="A149" s="197" t="s">
        <v>161</v>
      </c>
      <c r="B149" s="166" t="s">
        <v>4249</v>
      </c>
      <c r="C149" s="31" t="s">
        <v>10</v>
      </c>
      <c r="D149" s="64" t="s">
        <v>195</v>
      </c>
      <c r="E149" s="61" t="s">
        <v>3420</v>
      </c>
      <c r="F149" s="161" t="s">
        <v>20</v>
      </c>
      <c r="G149" s="32" t="s">
        <v>23</v>
      </c>
      <c r="H149" s="32" t="s">
        <v>4193</v>
      </c>
      <c r="I149" s="33" t="s">
        <v>4194</v>
      </c>
      <c r="J149" s="43"/>
      <c r="K149" s="34"/>
      <c r="L149" s="43"/>
      <c r="M149" s="34"/>
      <c r="N149" s="153"/>
      <c r="O149" s="136"/>
      <c r="P149" s="43"/>
      <c r="Q149" s="210" t="s">
        <v>4187</v>
      </c>
      <c r="R149" s="37" t="s">
        <v>27</v>
      </c>
      <c r="S149" s="35" t="s">
        <v>27</v>
      </c>
      <c r="T149" s="8" t="s">
        <v>4195</v>
      </c>
      <c r="U149" s="67"/>
      <c r="V149" s="67"/>
      <c r="W149" s="82" t="str">
        <f>VLOOKUP(TRIM(X149),X10:Y142,2,FALSE)</f>
        <v>Puneet</v>
      </c>
      <c r="X149" s="73" t="str">
        <f t="shared" si="6"/>
        <v>2.1</v>
      </c>
      <c r="Y149" s="63"/>
    </row>
    <row r="150" spans="1:25" ht="23.25" customHeight="1" x14ac:dyDescent="0.2">
      <c r="A150" s="197" t="s">
        <v>161</v>
      </c>
      <c r="B150" s="166" t="s">
        <v>4205</v>
      </c>
      <c r="C150" s="31" t="s">
        <v>10</v>
      </c>
      <c r="D150" s="64" t="s">
        <v>195</v>
      </c>
      <c r="E150" s="61" t="s">
        <v>3421</v>
      </c>
      <c r="F150" s="161" t="s">
        <v>20</v>
      </c>
      <c r="G150" s="32" t="s">
        <v>23</v>
      </c>
      <c r="H150" s="32" t="s">
        <v>4196</v>
      </c>
      <c r="I150" s="33" t="s">
        <v>4197</v>
      </c>
      <c r="J150" s="43"/>
      <c r="K150" s="34"/>
      <c r="L150" s="43"/>
      <c r="M150" s="34"/>
      <c r="N150" s="153"/>
      <c r="O150" s="136"/>
      <c r="P150" s="43"/>
      <c r="Q150" s="210" t="s">
        <v>4188</v>
      </c>
      <c r="R150" s="37" t="s">
        <v>27</v>
      </c>
      <c r="S150" s="35" t="s">
        <v>27</v>
      </c>
      <c r="T150" s="8" t="s">
        <v>4198</v>
      </c>
      <c r="U150" s="67"/>
      <c r="V150" s="67"/>
      <c r="W150" s="82" t="str">
        <f>VLOOKUP(TRIM(X150),X10:Y142,2,FALSE)</f>
        <v>Puneet</v>
      </c>
      <c r="X150" s="73" t="str">
        <f t="shared" si="6"/>
        <v>2.1</v>
      </c>
      <c r="Y150" s="63"/>
    </row>
    <row r="151" spans="1:25" ht="23.25" customHeight="1" x14ac:dyDescent="0.2">
      <c r="A151" s="197" t="s">
        <v>161</v>
      </c>
      <c r="B151" s="166" t="s">
        <v>4250</v>
      </c>
      <c r="C151" s="31" t="s">
        <v>10</v>
      </c>
      <c r="D151" s="64" t="s">
        <v>195</v>
      </c>
      <c r="E151" s="61" t="s">
        <v>3422</v>
      </c>
      <c r="F151" s="161" t="s">
        <v>20</v>
      </c>
      <c r="G151" s="32" t="s">
        <v>23</v>
      </c>
      <c r="H151" s="32" t="s">
        <v>4199</v>
      </c>
      <c r="I151" s="33" t="s">
        <v>4200</v>
      </c>
      <c r="J151" s="43"/>
      <c r="K151" s="34"/>
      <c r="L151" s="43"/>
      <c r="M151" s="34"/>
      <c r="N151" s="153"/>
      <c r="O151" s="136"/>
      <c r="P151" s="43"/>
      <c r="Q151" s="210" t="s">
        <v>4189</v>
      </c>
      <c r="R151" s="37" t="s">
        <v>27</v>
      </c>
      <c r="S151" s="35" t="s">
        <v>27</v>
      </c>
      <c r="T151" s="8" t="s">
        <v>4201</v>
      </c>
      <c r="U151" s="67"/>
      <c r="V151" s="67"/>
      <c r="W151" s="82" t="str">
        <f>VLOOKUP(TRIM(X151),X10:Y142,2,FALSE)</f>
        <v>Puneet</v>
      </c>
      <c r="X151" s="73" t="str">
        <f t="shared" si="6"/>
        <v>2.1</v>
      </c>
      <c r="Y151" s="63"/>
    </row>
    <row r="152" spans="1:25" ht="23.25" customHeight="1" x14ac:dyDescent="0.2">
      <c r="A152" s="197" t="s">
        <v>161</v>
      </c>
      <c r="B152" s="166" t="s">
        <v>4206</v>
      </c>
      <c r="C152" s="31" t="s">
        <v>10</v>
      </c>
      <c r="D152" s="64" t="s">
        <v>196</v>
      </c>
      <c r="E152" s="61" t="s">
        <v>3423</v>
      </c>
      <c r="F152" s="161" t="s">
        <v>20</v>
      </c>
      <c r="G152" s="32" t="s">
        <v>21</v>
      </c>
      <c r="H152" s="32" t="s">
        <v>4202</v>
      </c>
      <c r="I152" s="33" t="s">
        <v>4203</v>
      </c>
      <c r="J152" s="43"/>
      <c r="K152" s="34"/>
      <c r="L152" s="43"/>
      <c r="M152" s="34"/>
      <c r="N152" s="153"/>
      <c r="O152" s="136" t="s">
        <v>1264</v>
      </c>
      <c r="P152" s="43"/>
      <c r="Q152" s="210" t="s">
        <v>4204</v>
      </c>
      <c r="R152" s="37" t="s">
        <v>4917</v>
      </c>
      <c r="S152" s="35" t="s">
        <v>27</v>
      </c>
      <c r="T152" s="8" t="s">
        <v>2457</v>
      </c>
      <c r="U152" s="67"/>
      <c r="V152" s="67"/>
      <c r="W152" s="82" t="str">
        <f>VLOOKUP(TRIM(X152),X10:Y142,2,FALSE)</f>
        <v>Puneet</v>
      </c>
      <c r="X152" s="73" t="str">
        <f t="shared" si="6"/>
        <v>2.2</v>
      </c>
      <c r="Y152" s="63"/>
    </row>
    <row r="153" spans="1:25" ht="23.25" customHeight="1" x14ac:dyDescent="0.2">
      <c r="A153" s="197" t="s">
        <v>161</v>
      </c>
      <c r="B153" s="166" t="s">
        <v>4251</v>
      </c>
      <c r="C153" s="31" t="s">
        <v>10</v>
      </c>
      <c r="D153" s="64" t="s">
        <v>196</v>
      </c>
      <c r="E153" s="61" t="s">
        <v>3424</v>
      </c>
      <c r="F153" s="161" t="s">
        <v>20</v>
      </c>
      <c r="G153" s="161" t="s">
        <v>21</v>
      </c>
      <c r="H153" s="161" t="s">
        <v>4210</v>
      </c>
      <c r="I153" s="223" t="s">
        <v>4211</v>
      </c>
      <c r="J153" s="136"/>
      <c r="K153" s="224"/>
      <c r="L153" s="136"/>
      <c r="M153" s="224"/>
      <c r="N153" s="136"/>
      <c r="O153" s="136"/>
      <c r="P153" s="136"/>
      <c r="Q153" s="225" t="s">
        <v>4212</v>
      </c>
      <c r="R153" s="225" t="s">
        <v>27</v>
      </c>
      <c r="S153" s="226" t="s">
        <v>27</v>
      </c>
      <c r="T153" s="8" t="s">
        <v>4213</v>
      </c>
      <c r="U153" s="67"/>
      <c r="V153" s="67"/>
      <c r="W153" s="82" t="str">
        <f>VLOOKUP(TRIM(X153),X10:Y142,2,FALSE)</f>
        <v>Puneet</v>
      </c>
      <c r="X153" s="73" t="str">
        <f t="shared" si="6"/>
        <v>2.2</v>
      </c>
      <c r="Y153" s="63"/>
    </row>
    <row r="154" spans="1:25" ht="23.25" customHeight="1" x14ac:dyDescent="0.2">
      <c r="A154" s="197" t="s">
        <v>161</v>
      </c>
      <c r="B154" s="166" t="s">
        <v>4252</v>
      </c>
      <c r="C154" s="31" t="s">
        <v>10</v>
      </c>
      <c r="D154" s="64" t="s">
        <v>195</v>
      </c>
      <c r="E154" s="61" t="s">
        <v>3425</v>
      </c>
      <c r="F154" s="161" t="s">
        <v>20</v>
      </c>
      <c r="G154" s="32" t="s">
        <v>23</v>
      </c>
      <c r="H154" s="32" t="s">
        <v>4215</v>
      </c>
      <c r="I154" s="33" t="s">
        <v>4216</v>
      </c>
      <c r="J154" s="43"/>
      <c r="K154" s="34"/>
      <c r="L154" s="43"/>
      <c r="M154" s="34"/>
      <c r="N154" s="153"/>
      <c r="O154" s="136"/>
      <c r="P154" s="43"/>
      <c r="Q154" s="210" t="s">
        <v>4214</v>
      </c>
      <c r="R154" s="37" t="s">
        <v>27</v>
      </c>
      <c r="S154" s="35" t="s">
        <v>27</v>
      </c>
      <c r="T154" s="8" t="s">
        <v>4217</v>
      </c>
      <c r="U154" s="67"/>
      <c r="V154" s="67"/>
      <c r="W154" s="82" t="str">
        <f>VLOOKUP(TRIM(X154),X10:Y142,2,FALSE)</f>
        <v>Puneet</v>
      </c>
      <c r="X154" s="73" t="str">
        <f t="shared" si="6"/>
        <v>2.1</v>
      </c>
      <c r="Y154" s="63"/>
    </row>
    <row r="155" spans="1:25" ht="23.25" customHeight="1" x14ac:dyDescent="0.2">
      <c r="A155" s="197" t="s">
        <v>161</v>
      </c>
      <c r="B155" s="166" t="s">
        <v>4253</v>
      </c>
      <c r="C155" s="31" t="s">
        <v>10</v>
      </c>
      <c r="D155" s="64" t="s">
        <v>195</v>
      </c>
      <c r="E155" s="61" t="s">
        <v>3426</v>
      </c>
      <c r="F155" s="161" t="s">
        <v>20</v>
      </c>
      <c r="G155" s="32" t="s">
        <v>23</v>
      </c>
      <c r="H155" s="32" t="s">
        <v>4233</v>
      </c>
      <c r="I155" s="33" t="s">
        <v>4234</v>
      </c>
      <c r="J155" s="43"/>
      <c r="K155" s="34"/>
      <c r="L155" s="43"/>
      <c r="M155" s="34"/>
      <c r="N155" s="153"/>
      <c r="O155" s="136"/>
      <c r="P155" s="43"/>
      <c r="Q155" s="210" t="s">
        <v>4235</v>
      </c>
      <c r="R155" s="37" t="s">
        <v>27</v>
      </c>
      <c r="S155" s="35" t="s">
        <v>27</v>
      </c>
      <c r="T155" s="8" t="s">
        <v>2520</v>
      </c>
      <c r="U155" s="67"/>
      <c r="V155" s="67"/>
      <c r="W155" s="82" t="str">
        <f>VLOOKUP(TRIM(X155),X10:Y142,2,FALSE)</f>
        <v>Puneet</v>
      </c>
      <c r="X155" s="73" t="str">
        <f t="shared" si="6"/>
        <v>2.1</v>
      </c>
      <c r="Y155" s="63"/>
    </row>
    <row r="156" spans="1:25" ht="23.25" customHeight="1" x14ac:dyDescent="0.2">
      <c r="A156" s="197" t="s">
        <v>161</v>
      </c>
      <c r="B156" s="166" t="s">
        <v>4254</v>
      </c>
      <c r="C156" s="31" t="s">
        <v>10</v>
      </c>
      <c r="D156" s="64" t="s">
        <v>195</v>
      </c>
      <c r="E156" s="61" t="s">
        <v>3427</v>
      </c>
      <c r="F156" s="161" t="s">
        <v>20</v>
      </c>
      <c r="G156" s="32" t="s">
        <v>23</v>
      </c>
      <c r="H156" s="32" t="s">
        <v>4236</v>
      </c>
      <c r="I156" s="33" t="s">
        <v>4237</v>
      </c>
      <c r="J156" s="43"/>
      <c r="K156" s="34"/>
      <c r="L156" s="43"/>
      <c r="M156" s="34"/>
      <c r="N156" s="153"/>
      <c r="O156" s="136"/>
      <c r="P156" s="43"/>
      <c r="Q156" s="210" t="s">
        <v>4229</v>
      </c>
      <c r="R156" s="37" t="s">
        <v>27</v>
      </c>
      <c r="S156" s="35" t="s">
        <v>27</v>
      </c>
      <c r="T156" s="8" t="s">
        <v>4238</v>
      </c>
      <c r="U156" s="67"/>
      <c r="V156" s="67"/>
      <c r="W156" s="82" t="str">
        <f>VLOOKUP(TRIM(X156),X10:Y142,2,FALSE)</f>
        <v>Puneet</v>
      </c>
      <c r="X156" s="73" t="str">
        <f t="shared" si="6"/>
        <v>2.1</v>
      </c>
      <c r="Y156" s="63"/>
    </row>
    <row r="157" spans="1:25" ht="23.25" customHeight="1" x14ac:dyDescent="0.2">
      <c r="A157" s="197" t="s">
        <v>161</v>
      </c>
      <c r="B157" s="166" t="s">
        <v>4255</v>
      </c>
      <c r="C157" s="31" t="s">
        <v>10</v>
      </c>
      <c r="D157" s="64" t="s">
        <v>195</v>
      </c>
      <c r="E157" s="61" t="s">
        <v>3428</v>
      </c>
      <c r="F157" s="161" t="s">
        <v>20</v>
      </c>
      <c r="G157" s="32" t="s">
        <v>23</v>
      </c>
      <c r="H157" s="32" t="s">
        <v>4239</v>
      </c>
      <c r="I157" s="33" t="s">
        <v>4240</v>
      </c>
      <c r="J157" s="43"/>
      <c r="K157" s="34"/>
      <c r="L157" s="43"/>
      <c r="M157" s="34"/>
      <c r="N157" s="153"/>
      <c r="O157" s="136"/>
      <c r="P157" s="43"/>
      <c r="Q157" s="210" t="s">
        <v>4230</v>
      </c>
      <c r="R157" s="37" t="s">
        <v>27</v>
      </c>
      <c r="S157" s="35" t="s">
        <v>27</v>
      </c>
      <c r="T157" s="8" t="s">
        <v>4241</v>
      </c>
      <c r="U157" s="67"/>
      <c r="V157" s="67"/>
      <c r="W157" s="82" t="str">
        <f>VLOOKUP(TRIM(X157),X10:Y142,2,FALSE)</f>
        <v>Puneet</v>
      </c>
      <c r="X157" s="73" t="str">
        <f t="shared" si="6"/>
        <v>2.1</v>
      </c>
      <c r="Y157" s="63"/>
    </row>
    <row r="158" spans="1:25" ht="23.25" customHeight="1" x14ac:dyDescent="0.2">
      <c r="A158" s="197" t="s">
        <v>161</v>
      </c>
      <c r="B158" s="166" t="s">
        <v>4256</v>
      </c>
      <c r="C158" s="31" t="s">
        <v>10</v>
      </c>
      <c r="D158" s="64" t="s">
        <v>196</v>
      </c>
      <c r="E158" s="61" t="s">
        <v>3429</v>
      </c>
      <c r="F158" s="161" t="s">
        <v>20</v>
      </c>
      <c r="G158" s="32" t="s">
        <v>21</v>
      </c>
      <c r="H158" s="32" t="s">
        <v>4242</v>
      </c>
      <c r="I158" s="33" t="s">
        <v>4243</v>
      </c>
      <c r="J158" s="43"/>
      <c r="K158" s="34"/>
      <c r="L158" s="43"/>
      <c r="M158" s="34"/>
      <c r="N158" s="153"/>
      <c r="O158" s="136" t="s">
        <v>783</v>
      </c>
      <c r="P158" s="43" t="s">
        <v>3219</v>
      </c>
      <c r="Q158" s="210" t="s">
        <v>4231</v>
      </c>
      <c r="R158" s="37" t="s">
        <v>4918</v>
      </c>
      <c r="S158" s="35" t="s">
        <v>27</v>
      </c>
      <c r="T158" s="8" t="s">
        <v>1354</v>
      </c>
      <c r="U158" s="67"/>
      <c r="V158" s="67"/>
      <c r="W158" s="82" t="str">
        <f>VLOOKUP(TRIM(X158),X10:Y142,2,FALSE)</f>
        <v>Puneet</v>
      </c>
      <c r="X158" s="73" t="str">
        <f t="shared" si="6"/>
        <v>2.2</v>
      </c>
      <c r="Y158" s="63"/>
    </row>
    <row r="159" spans="1:25" ht="23.25" customHeight="1" x14ac:dyDescent="0.2">
      <c r="A159" s="197" t="s">
        <v>161</v>
      </c>
      <c r="B159" s="166" t="s">
        <v>4257</v>
      </c>
      <c r="C159" s="31" t="s">
        <v>10</v>
      </c>
      <c r="D159" s="64" t="s">
        <v>195</v>
      </c>
      <c r="E159" s="61" t="s">
        <v>3430</v>
      </c>
      <c r="F159" s="161" t="s">
        <v>20</v>
      </c>
      <c r="G159" s="32" t="s">
        <v>21</v>
      </c>
      <c r="H159" s="32" t="s">
        <v>4244</v>
      </c>
      <c r="I159" s="33" t="s">
        <v>4245</v>
      </c>
      <c r="J159" s="43"/>
      <c r="K159" s="34"/>
      <c r="L159" s="43"/>
      <c r="M159" s="34"/>
      <c r="N159" s="153"/>
      <c r="O159" s="136" t="s">
        <v>783</v>
      </c>
      <c r="P159" s="43" t="s">
        <v>4246</v>
      </c>
      <c r="Q159" s="210" t="s">
        <v>4232</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4311</v>
      </c>
      <c r="C160" s="31" t="s">
        <v>10</v>
      </c>
      <c r="D160" s="64" t="s">
        <v>205</v>
      </c>
      <c r="E160" s="61" t="s">
        <v>3431</v>
      </c>
      <c r="F160" s="161" t="s">
        <v>20</v>
      </c>
      <c r="G160" s="32" t="s">
        <v>23</v>
      </c>
      <c r="H160" s="32" t="s">
        <v>4679</v>
      </c>
      <c r="I160" s="33" t="s">
        <v>4680</v>
      </c>
      <c r="J160" s="43"/>
      <c r="K160" s="34"/>
      <c r="L160" s="43"/>
      <c r="M160" s="34"/>
      <c r="N160" s="153"/>
      <c r="O160" s="136"/>
      <c r="P160" s="43"/>
      <c r="Q160" s="210" t="s">
        <v>4258</v>
      </c>
      <c r="R160" s="37" t="s">
        <v>4975</v>
      </c>
      <c r="S160" s="35" t="s">
        <v>27</v>
      </c>
      <c r="T160" s="8" t="s">
        <v>2312</v>
      </c>
      <c r="U160" s="67"/>
      <c r="V160" s="67"/>
      <c r="W160" s="82" t="str">
        <f>VLOOKUP(TRIM(X160),X10:Y142,2,FALSE)</f>
        <v>Puneet</v>
      </c>
      <c r="X160" s="73" t="str">
        <f t="shared" si="6"/>
        <v>4.7</v>
      </c>
      <c r="Y160" s="63"/>
    </row>
    <row r="161" spans="1:25" ht="23.25" customHeight="1" x14ac:dyDescent="0.2">
      <c r="A161" s="197" t="s">
        <v>161</v>
      </c>
      <c r="B161" s="166" t="s">
        <v>4312</v>
      </c>
      <c r="C161" s="31" t="s">
        <v>10</v>
      </c>
      <c r="D161" s="64" t="s">
        <v>205</v>
      </c>
      <c r="E161" s="61" t="s">
        <v>3432</v>
      </c>
      <c r="F161" s="161" t="s">
        <v>20</v>
      </c>
      <c r="G161" s="32" t="s">
        <v>23</v>
      </c>
      <c r="H161" s="32" t="s">
        <v>4681</v>
      </c>
      <c r="I161" s="33" t="s">
        <v>4682</v>
      </c>
      <c r="J161" s="43"/>
      <c r="K161" s="34"/>
      <c r="L161" s="43"/>
      <c r="M161" s="34"/>
      <c r="N161" s="153"/>
      <c r="O161" s="136"/>
      <c r="P161" s="43"/>
      <c r="Q161" s="210" t="s">
        <v>4259</v>
      </c>
      <c r="R161" s="37" t="s">
        <v>4975</v>
      </c>
      <c r="S161" s="35" t="s">
        <v>27</v>
      </c>
      <c r="T161" s="8" t="s">
        <v>2312</v>
      </c>
      <c r="U161" s="67"/>
      <c r="V161" s="67"/>
      <c r="W161" s="82" t="str">
        <f>VLOOKUP(TRIM(X161),X10:Y142,2,FALSE)</f>
        <v>Puneet</v>
      </c>
      <c r="X161" s="73" t="str">
        <f t="shared" si="6"/>
        <v>4.7</v>
      </c>
      <c r="Y161" s="63"/>
    </row>
    <row r="162" spans="1:25" ht="23.25" customHeight="1" x14ac:dyDescent="0.2">
      <c r="A162" s="197" t="s">
        <v>161</v>
      </c>
      <c r="B162" s="166" t="s">
        <v>4310</v>
      </c>
      <c r="C162" s="31" t="s">
        <v>10</v>
      </c>
      <c r="D162" s="64" t="s">
        <v>205</v>
      </c>
      <c r="E162" s="61" t="s">
        <v>3433</v>
      </c>
      <c r="F162" s="161" t="s">
        <v>20</v>
      </c>
      <c r="G162" s="32" t="s">
        <v>23</v>
      </c>
      <c r="H162" s="32" t="s">
        <v>4261</v>
      </c>
      <c r="I162" s="33" t="s">
        <v>4262</v>
      </c>
      <c r="J162" s="43"/>
      <c r="K162" s="34"/>
      <c r="L162" s="43"/>
      <c r="M162" s="34"/>
      <c r="N162" s="153"/>
      <c r="O162" s="136"/>
      <c r="P162" s="43"/>
      <c r="Q162" s="210" t="s">
        <v>4260</v>
      </c>
      <c r="R162" s="37" t="s">
        <v>4976</v>
      </c>
      <c r="S162" s="35" t="s">
        <v>27</v>
      </c>
      <c r="T162" s="8" t="s">
        <v>2312</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4222</v>
      </c>
      <c r="E163" s="61" t="s">
        <v>3434</v>
      </c>
      <c r="F163" s="161" t="s">
        <v>160</v>
      </c>
      <c r="G163" s="161" t="s">
        <v>23</v>
      </c>
      <c r="H163" s="161" t="s">
        <v>4207</v>
      </c>
      <c r="I163" s="223" t="s">
        <v>4208</v>
      </c>
      <c r="J163" s="136"/>
      <c r="K163" s="224"/>
      <c r="L163" s="136"/>
      <c r="M163" s="224"/>
      <c r="N163" s="136"/>
      <c r="O163" s="136"/>
      <c r="P163" s="136"/>
      <c r="Q163" s="225" t="s">
        <v>4209</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3435</v>
      </c>
      <c r="F164" s="161" t="s">
        <v>154</v>
      </c>
      <c r="G164" s="32" t="s">
        <v>50</v>
      </c>
      <c r="H164" s="32" t="s">
        <v>251</v>
      </c>
      <c r="I164" s="33" t="s">
        <v>174</v>
      </c>
      <c r="J164" s="43"/>
      <c r="K164" s="34"/>
      <c r="L164" s="43"/>
      <c r="M164" s="34"/>
      <c r="N164" s="153"/>
      <c r="O164" s="136" t="s">
        <v>172</v>
      </c>
      <c r="P164" s="43" t="s">
        <v>993</v>
      </c>
      <c r="Q164" s="210" t="s">
        <v>4317</v>
      </c>
      <c r="R164" s="37" t="s">
        <v>977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3436</v>
      </c>
      <c r="F165" s="161" t="s">
        <v>154</v>
      </c>
      <c r="G165" s="32" t="s">
        <v>50</v>
      </c>
      <c r="H165" s="32" t="s">
        <v>293</v>
      </c>
      <c r="I165" s="33" t="s">
        <v>174</v>
      </c>
      <c r="J165" s="43"/>
      <c r="K165" s="34"/>
      <c r="L165" s="43"/>
      <c r="M165" s="34"/>
      <c r="N165" s="153"/>
      <c r="O165" s="136" t="s">
        <v>186</v>
      </c>
      <c r="P165" s="43" t="s">
        <v>994</v>
      </c>
      <c r="Q165" s="210" t="s">
        <v>4318</v>
      </c>
      <c r="R165" s="37" t="s">
        <v>977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3437</v>
      </c>
      <c r="F166" s="161" t="s">
        <v>154</v>
      </c>
      <c r="G166" s="32" t="s">
        <v>50</v>
      </c>
      <c r="H166" s="32" t="s">
        <v>891</v>
      </c>
      <c r="I166" s="33" t="s">
        <v>174</v>
      </c>
      <c r="J166" s="43"/>
      <c r="K166" s="34"/>
      <c r="L166" s="43"/>
      <c r="M166" s="34"/>
      <c r="N166" s="153"/>
      <c r="O166" s="136" t="s">
        <v>252</v>
      </c>
      <c r="P166" s="43" t="s">
        <v>892</v>
      </c>
      <c r="Q166" s="210" t="s">
        <v>4319</v>
      </c>
      <c r="R166" s="37" t="s">
        <v>977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1059</v>
      </c>
      <c r="E167" s="61" t="s">
        <v>3438</v>
      </c>
      <c r="F167" s="161" t="s">
        <v>154</v>
      </c>
      <c r="G167" s="32" t="s">
        <v>50</v>
      </c>
      <c r="H167" s="32" t="s">
        <v>1226</v>
      </c>
      <c r="I167" s="33" t="s">
        <v>174</v>
      </c>
      <c r="J167" s="43"/>
      <c r="K167" s="34"/>
      <c r="L167" s="43"/>
      <c r="M167" s="34"/>
      <c r="N167" s="153"/>
      <c r="O167" s="136" t="s">
        <v>783</v>
      </c>
      <c r="P167" s="43" t="s">
        <v>1227</v>
      </c>
      <c r="Q167" s="210" t="s">
        <v>4320</v>
      </c>
      <c r="R167" s="37" t="s">
        <v>977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4508</v>
      </c>
      <c r="C168" s="31" t="s">
        <v>10</v>
      </c>
      <c r="D168" s="64" t="s">
        <v>1037</v>
      </c>
      <c r="E168" s="61" t="s">
        <v>3439</v>
      </c>
      <c r="F168" s="161" t="s">
        <v>156</v>
      </c>
      <c r="G168" s="32" t="s">
        <v>50</v>
      </c>
      <c r="H168" s="32" t="s">
        <v>4263</v>
      </c>
      <c r="I168" s="33" t="s">
        <v>174</v>
      </c>
      <c r="J168" s="43"/>
      <c r="K168" s="34"/>
      <c r="L168" s="43"/>
      <c r="M168" s="34"/>
      <c r="N168" s="153"/>
      <c r="O168" s="136" t="s">
        <v>783</v>
      </c>
      <c r="P168" s="43" t="s">
        <v>1227</v>
      </c>
      <c r="Q168" s="210" t="s">
        <v>4507</v>
      </c>
      <c r="R168" s="37" t="s">
        <v>4676</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1294</v>
      </c>
      <c r="E169" s="61" t="s">
        <v>3440</v>
      </c>
      <c r="F169" s="161" t="s">
        <v>22</v>
      </c>
      <c r="G169" s="32" t="s">
        <v>170</v>
      </c>
      <c r="H169" s="32" t="s">
        <v>4264</v>
      </c>
      <c r="I169" s="33" t="s">
        <v>4675</v>
      </c>
      <c r="J169" s="43"/>
      <c r="K169" s="34"/>
      <c r="L169" s="43"/>
      <c r="M169" s="34"/>
      <c r="N169" s="153"/>
      <c r="O169" s="136"/>
      <c r="P169" s="43"/>
      <c r="Q169" s="210" t="s">
        <v>4265</v>
      </c>
      <c r="R169" s="37" t="s">
        <v>4919</v>
      </c>
      <c r="S169" s="35" t="s">
        <v>181</v>
      </c>
      <c r="T169" s="8" t="s">
        <v>4266</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3441</v>
      </c>
      <c r="F170" s="161" t="s">
        <v>32</v>
      </c>
      <c r="G170" s="32" t="s">
        <v>111</v>
      </c>
      <c r="H170" s="32" t="s">
        <v>4267</v>
      </c>
      <c r="I170" s="33" t="s">
        <v>773</v>
      </c>
      <c r="J170" s="43"/>
      <c r="K170" s="34"/>
      <c r="L170" s="43"/>
      <c r="M170" s="34"/>
      <c r="N170" s="153"/>
      <c r="O170" s="136"/>
      <c r="P170" s="43"/>
      <c r="Q170" s="210" t="s">
        <v>4267</v>
      </c>
      <c r="R170" s="37" t="s">
        <v>27</v>
      </c>
      <c r="S170" s="35" t="s">
        <v>27</v>
      </c>
      <c r="T170" s="8" t="s">
        <v>1193</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3442</v>
      </c>
      <c r="F171" s="161" t="s">
        <v>154</v>
      </c>
      <c r="G171" s="32" t="s">
        <v>50</v>
      </c>
      <c r="H171" s="32" t="s">
        <v>4268</v>
      </c>
      <c r="I171" s="33" t="s">
        <v>26</v>
      </c>
      <c r="J171" s="43"/>
      <c r="K171" s="34"/>
      <c r="L171" s="43"/>
      <c r="M171" s="34"/>
      <c r="N171" s="153"/>
      <c r="O171" s="136"/>
      <c r="P171" s="43"/>
      <c r="Q171" s="210" t="s">
        <v>4313</v>
      </c>
      <c r="R171" s="37" t="s">
        <v>977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3443</v>
      </c>
      <c r="F172" s="161" t="s">
        <v>154</v>
      </c>
      <c r="G172" s="32" t="s">
        <v>50</v>
      </c>
      <c r="H172" s="32" t="s">
        <v>4269</v>
      </c>
      <c r="I172" s="33" t="s">
        <v>26</v>
      </c>
      <c r="J172" s="43"/>
      <c r="K172" s="34"/>
      <c r="L172" s="43"/>
      <c r="M172" s="34"/>
      <c r="N172" s="153"/>
      <c r="O172" s="136"/>
      <c r="P172" s="43"/>
      <c r="Q172" s="210" t="s">
        <v>4321</v>
      </c>
      <c r="R172" s="37" t="s">
        <v>977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3444</v>
      </c>
      <c r="F173" s="161" t="s">
        <v>154</v>
      </c>
      <c r="G173" s="32" t="s">
        <v>50</v>
      </c>
      <c r="H173" s="32" t="s">
        <v>4270</v>
      </c>
      <c r="I173" s="33" t="s">
        <v>26</v>
      </c>
      <c r="J173" s="43"/>
      <c r="K173" s="34"/>
      <c r="L173" s="43"/>
      <c r="M173" s="34"/>
      <c r="N173" s="153"/>
      <c r="O173" s="136"/>
      <c r="P173" s="43"/>
      <c r="Q173" s="210" t="s">
        <v>4322</v>
      </c>
      <c r="R173" s="37" t="s">
        <v>977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3445</v>
      </c>
      <c r="F174" s="161" t="s">
        <v>154</v>
      </c>
      <c r="G174" s="32" t="s">
        <v>50</v>
      </c>
      <c r="H174" s="32" t="s">
        <v>4271</v>
      </c>
      <c r="I174" s="33" t="s">
        <v>26</v>
      </c>
      <c r="J174" s="43"/>
      <c r="K174" s="34"/>
      <c r="L174" s="43"/>
      <c r="M174" s="34"/>
      <c r="N174" s="153"/>
      <c r="O174" s="136"/>
      <c r="P174" s="43"/>
      <c r="Q174" s="210" t="s">
        <v>4323</v>
      </c>
      <c r="R174" s="37" t="s">
        <v>977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3446</v>
      </c>
      <c r="F175" s="161" t="s">
        <v>154</v>
      </c>
      <c r="G175" s="32" t="s">
        <v>50</v>
      </c>
      <c r="H175" s="32" t="s">
        <v>4272</v>
      </c>
      <c r="I175" s="33" t="s">
        <v>26</v>
      </c>
      <c r="J175" s="43"/>
      <c r="K175" s="34"/>
      <c r="L175" s="43"/>
      <c r="M175" s="34"/>
      <c r="N175" s="153"/>
      <c r="O175" s="136"/>
      <c r="P175" s="43"/>
      <c r="Q175" s="210" t="s">
        <v>4324</v>
      </c>
      <c r="R175" s="37" t="s">
        <v>977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3447</v>
      </c>
      <c r="F176" s="161" t="s">
        <v>154</v>
      </c>
      <c r="G176" s="32" t="s">
        <v>50</v>
      </c>
      <c r="H176" s="32" t="s">
        <v>4273</v>
      </c>
      <c r="I176" s="33" t="s">
        <v>26</v>
      </c>
      <c r="J176" s="43"/>
      <c r="K176" s="34"/>
      <c r="L176" s="43"/>
      <c r="M176" s="34"/>
      <c r="N176" s="153"/>
      <c r="O176" s="136"/>
      <c r="P176" s="43"/>
      <c r="Q176" s="210" t="s">
        <v>4325</v>
      </c>
      <c r="R176" s="37" t="s">
        <v>977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3448</v>
      </c>
      <c r="F177" s="161" t="s">
        <v>154</v>
      </c>
      <c r="G177" s="32" t="s">
        <v>50</v>
      </c>
      <c r="H177" s="32" t="s">
        <v>4274</v>
      </c>
      <c r="I177" s="33" t="s">
        <v>26</v>
      </c>
      <c r="J177" s="43"/>
      <c r="K177" s="34"/>
      <c r="L177" s="43"/>
      <c r="M177" s="34"/>
      <c r="N177" s="153"/>
      <c r="O177" s="136"/>
      <c r="P177" s="43"/>
      <c r="Q177" s="210" t="s">
        <v>4326</v>
      </c>
      <c r="R177" s="37" t="s">
        <v>977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3449</v>
      </c>
      <c r="F178" s="161" t="s">
        <v>154</v>
      </c>
      <c r="G178" s="32" t="s">
        <v>50</v>
      </c>
      <c r="H178" s="32" t="s">
        <v>4275</v>
      </c>
      <c r="I178" s="33" t="s">
        <v>26</v>
      </c>
      <c r="J178" s="43"/>
      <c r="K178" s="34"/>
      <c r="L178" s="43"/>
      <c r="M178" s="34"/>
      <c r="N178" s="153"/>
      <c r="O178" s="136"/>
      <c r="P178" s="43"/>
      <c r="Q178" s="210" t="s">
        <v>4327</v>
      </c>
      <c r="R178" s="37" t="s">
        <v>977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3450</v>
      </c>
      <c r="F179" s="161" t="s">
        <v>154</v>
      </c>
      <c r="G179" s="32" t="s">
        <v>50</v>
      </c>
      <c r="H179" s="32" t="s">
        <v>4276</v>
      </c>
      <c r="I179" s="33" t="s">
        <v>26</v>
      </c>
      <c r="J179" s="43"/>
      <c r="K179" s="34"/>
      <c r="L179" s="43"/>
      <c r="M179" s="34"/>
      <c r="N179" s="153"/>
      <c r="O179" s="136"/>
      <c r="P179" s="43"/>
      <c r="Q179" s="210" t="s">
        <v>4328</v>
      </c>
      <c r="R179" s="37" t="s">
        <v>977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1058</v>
      </c>
      <c r="E180" s="61" t="s">
        <v>3451</v>
      </c>
      <c r="F180" s="161" t="s">
        <v>154</v>
      </c>
      <c r="G180" s="32" t="s">
        <v>50</v>
      </c>
      <c r="H180" s="32" t="s">
        <v>4277</v>
      </c>
      <c r="I180" s="33" t="s">
        <v>26</v>
      </c>
      <c r="J180" s="43"/>
      <c r="K180" s="34"/>
      <c r="L180" s="43"/>
      <c r="M180" s="34"/>
      <c r="N180" s="153"/>
      <c r="O180" s="136"/>
      <c r="P180" s="43"/>
      <c r="Q180" s="210" t="s">
        <v>4329</v>
      </c>
      <c r="R180" s="37" t="s">
        <v>977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1058</v>
      </c>
      <c r="E181" s="61" t="s">
        <v>3452</v>
      </c>
      <c r="F181" s="161" t="s">
        <v>154</v>
      </c>
      <c r="G181" s="32" t="s">
        <v>50</v>
      </c>
      <c r="H181" s="32" t="s">
        <v>4278</v>
      </c>
      <c r="I181" s="33" t="s">
        <v>26</v>
      </c>
      <c r="J181" s="43"/>
      <c r="K181" s="34"/>
      <c r="L181" s="43"/>
      <c r="M181" s="34"/>
      <c r="N181" s="153"/>
      <c r="O181" s="136"/>
      <c r="P181" s="43"/>
      <c r="Q181" s="210" t="s">
        <v>4330</v>
      </c>
      <c r="R181" s="37" t="s">
        <v>977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1058</v>
      </c>
      <c r="E182" s="61" t="s">
        <v>3453</v>
      </c>
      <c r="F182" s="161" t="s">
        <v>154</v>
      </c>
      <c r="G182" s="32" t="s">
        <v>50</v>
      </c>
      <c r="H182" s="32" t="s">
        <v>4279</v>
      </c>
      <c r="I182" s="33" t="s">
        <v>26</v>
      </c>
      <c r="J182" s="43"/>
      <c r="K182" s="34"/>
      <c r="L182" s="43"/>
      <c r="M182" s="34"/>
      <c r="N182" s="153"/>
      <c r="O182" s="136"/>
      <c r="P182" s="43"/>
      <c r="Q182" s="210" t="s">
        <v>4331</v>
      </c>
      <c r="R182" s="37" t="s">
        <v>977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1058</v>
      </c>
      <c r="E183" s="61" t="s">
        <v>3454</v>
      </c>
      <c r="F183" s="161" t="s">
        <v>154</v>
      </c>
      <c r="G183" s="32" t="s">
        <v>50</v>
      </c>
      <c r="H183" s="32" t="s">
        <v>4280</v>
      </c>
      <c r="I183" s="33" t="s">
        <v>26</v>
      </c>
      <c r="J183" s="43"/>
      <c r="K183" s="34"/>
      <c r="L183" s="43"/>
      <c r="M183" s="34"/>
      <c r="N183" s="153"/>
      <c r="O183" s="136"/>
      <c r="P183" s="43"/>
      <c r="Q183" s="210" t="s">
        <v>4332</v>
      </c>
      <c r="R183" s="37" t="s">
        <v>977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1058</v>
      </c>
      <c r="E184" s="61" t="s">
        <v>3455</v>
      </c>
      <c r="F184" s="161" t="s">
        <v>154</v>
      </c>
      <c r="G184" s="32" t="s">
        <v>50</v>
      </c>
      <c r="H184" s="32" t="s">
        <v>4281</v>
      </c>
      <c r="I184" s="33" t="s">
        <v>26</v>
      </c>
      <c r="J184" s="43"/>
      <c r="K184" s="34"/>
      <c r="L184" s="43"/>
      <c r="M184" s="34"/>
      <c r="N184" s="153"/>
      <c r="O184" s="136"/>
      <c r="P184" s="43"/>
      <c r="Q184" s="210" t="s">
        <v>4333</v>
      </c>
      <c r="R184" s="37" t="s">
        <v>977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1058</v>
      </c>
      <c r="E185" s="61" t="s">
        <v>3456</v>
      </c>
      <c r="F185" s="161" t="s">
        <v>154</v>
      </c>
      <c r="G185" s="32" t="s">
        <v>50</v>
      </c>
      <c r="H185" s="32" t="s">
        <v>4282</v>
      </c>
      <c r="I185" s="33" t="s">
        <v>26</v>
      </c>
      <c r="J185" s="43"/>
      <c r="K185" s="34"/>
      <c r="L185" s="43"/>
      <c r="M185" s="34"/>
      <c r="N185" s="153"/>
      <c r="O185" s="136"/>
      <c r="P185" s="43"/>
      <c r="Q185" s="210" t="s">
        <v>4334</v>
      </c>
      <c r="R185" s="37" t="s">
        <v>977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1058</v>
      </c>
      <c r="E186" s="61" t="s">
        <v>3457</v>
      </c>
      <c r="F186" s="161" t="s">
        <v>154</v>
      </c>
      <c r="G186" s="32" t="s">
        <v>50</v>
      </c>
      <c r="H186" s="32" t="s">
        <v>4283</v>
      </c>
      <c r="I186" s="33" t="s">
        <v>26</v>
      </c>
      <c r="J186" s="43"/>
      <c r="K186" s="34"/>
      <c r="L186" s="43"/>
      <c r="M186" s="34"/>
      <c r="N186" s="153"/>
      <c r="O186" s="136"/>
      <c r="P186" s="43"/>
      <c r="Q186" s="210" t="s">
        <v>4335</v>
      </c>
      <c r="R186" s="37" t="s">
        <v>977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1058</v>
      </c>
      <c r="E187" s="61" t="s">
        <v>3458</v>
      </c>
      <c r="F187" s="161" t="s">
        <v>154</v>
      </c>
      <c r="G187" s="32" t="s">
        <v>50</v>
      </c>
      <c r="H187" s="32" t="s">
        <v>4284</v>
      </c>
      <c r="I187" s="33" t="s">
        <v>26</v>
      </c>
      <c r="J187" s="43"/>
      <c r="K187" s="34"/>
      <c r="L187" s="43"/>
      <c r="M187" s="34"/>
      <c r="N187" s="153"/>
      <c r="O187" s="136"/>
      <c r="P187" s="43"/>
      <c r="Q187" s="210" t="s">
        <v>4336</v>
      </c>
      <c r="R187" s="37" t="s">
        <v>977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1058</v>
      </c>
      <c r="E188" s="61" t="s">
        <v>3459</v>
      </c>
      <c r="F188" s="161" t="s">
        <v>154</v>
      </c>
      <c r="G188" s="32" t="s">
        <v>50</v>
      </c>
      <c r="H188" s="32" t="s">
        <v>4285</v>
      </c>
      <c r="I188" s="33" t="s">
        <v>26</v>
      </c>
      <c r="J188" s="43"/>
      <c r="K188" s="34"/>
      <c r="L188" s="43"/>
      <c r="M188" s="34"/>
      <c r="N188" s="153"/>
      <c r="O188" s="136"/>
      <c r="P188" s="43"/>
      <c r="Q188" s="210" t="s">
        <v>4337</v>
      </c>
      <c r="R188" s="37" t="s">
        <v>977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1058</v>
      </c>
      <c r="E189" s="61" t="s">
        <v>3460</v>
      </c>
      <c r="F189" s="161" t="s">
        <v>154</v>
      </c>
      <c r="G189" s="32" t="s">
        <v>50</v>
      </c>
      <c r="H189" s="32" t="s">
        <v>4286</v>
      </c>
      <c r="I189" s="33" t="s">
        <v>26</v>
      </c>
      <c r="J189" s="43"/>
      <c r="K189" s="34"/>
      <c r="L189" s="43"/>
      <c r="M189" s="34"/>
      <c r="N189" s="153"/>
      <c r="O189" s="136"/>
      <c r="P189" s="43"/>
      <c r="Q189" s="210" t="s">
        <v>4338</v>
      </c>
      <c r="R189" s="37" t="s">
        <v>977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1058</v>
      </c>
      <c r="E190" s="61" t="s">
        <v>3461</v>
      </c>
      <c r="F190" s="161" t="s">
        <v>154</v>
      </c>
      <c r="G190" s="32" t="s">
        <v>50</v>
      </c>
      <c r="H190" s="32" t="s">
        <v>4287</v>
      </c>
      <c r="I190" s="33" t="s">
        <v>26</v>
      </c>
      <c r="J190" s="43"/>
      <c r="K190" s="34"/>
      <c r="L190" s="43"/>
      <c r="M190" s="34"/>
      <c r="N190" s="153"/>
      <c r="O190" s="136"/>
      <c r="P190" s="43"/>
      <c r="Q190" s="210" t="s">
        <v>4339</v>
      </c>
      <c r="R190" s="37" t="s">
        <v>977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1058</v>
      </c>
      <c r="E191" s="61" t="s">
        <v>3462</v>
      </c>
      <c r="F191" s="161" t="s">
        <v>154</v>
      </c>
      <c r="G191" s="32" t="s">
        <v>50</v>
      </c>
      <c r="H191" s="32" t="s">
        <v>4288</v>
      </c>
      <c r="I191" s="33" t="s">
        <v>26</v>
      </c>
      <c r="J191" s="43"/>
      <c r="K191" s="34"/>
      <c r="L191" s="43"/>
      <c r="M191" s="34"/>
      <c r="N191" s="153"/>
      <c r="O191" s="136"/>
      <c r="P191" s="43"/>
      <c r="Q191" s="210" t="s">
        <v>4340</v>
      </c>
      <c r="R191" s="37" t="s">
        <v>977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1058</v>
      </c>
      <c r="E192" s="61" t="s">
        <v>3463</v>
      </c>
      <c r="F192" s="161" t="s">
        <v>154</v>
      </c>
      <c r="G192" s="32" t="s">
        <v>50</v>
      </c>
      <c r="H192" s="32" t="s">
        <v>4289</v>
      </c>
      <c r="I192" s="33" t="s">
        <v>26</v>
      </c>
      <c r="J192" s="43"/>
      <c r="K192" s="34"/>
      <c r="L192" s="43"/>
      <c r="M192" s="34"/>
      <c r="N192" s="153"/>
      <c r="O192" s="136"/>
      <c r="P192" s="43"/>
      <c r="Q192" s="210" t="s">
        <v>4341</v>
      </c>
      <c r="R192" s="37" t="s">
        <v>977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1058</v>
      </c>
      <c r="E193" s="61" t="s">
        <v>3464</v>
      </c>
      <c r="F193" s="161" t="s">
        <v>154</v>
      </c>
      <c r="G193" s="32" t="s">
        <v>50</v>
      </c>
      <c r="H193" s="32" t="s">
        <v>4290</v>
      </c>
      <c r="I193" s="33" t="s">
        <v>26</v>
      </c>
      <c r="J193" s="43"/>
      <c r="K193" s="34"/>
      <c r="L193" s="43"/>
      <c r="M193" s="34"/>
      <c r="N193" s="153"/>
      <c r="O193" s="136"/>
      <c r="P193" s="43"/>
      <c r="Q193" s="210" t="s">
        <v>4342</v>
      </c>
      <c r="R193" s="37" t="s">
        <v>977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3465</v>
      </c>
      <c r="F194" s="161" t="s">
        <v>154</v>
      </c>
      <c r="G194" s="32" t="s">
        <v>50</v>
      </c>
      <c r="H194" s="32" t="s">
        <v>4314</v>
      </c>
      <c r="I194" s="33" t="s">
        <v>26</v>
      </c>
      <c r="J194" s="43"/>
      <c r="K194" s="34"/>
      <c r="L194" s="43"/>
      <c r="M194" s="34"/>
      <c r="N194" s="153"/>
      <c r="O194" s="136"/>
      <c r="P194" s="43"/>
      <c r="Q194" s="210" t="s">
        <v>4343</v>
      </c>
      <c r="R194" s="37" t="s">
        <v>977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3466</v>
      </c>
      <c r="F195" s="161" t="s">
        <v>154</v>
      </c>
      <c r="G195" s="32" t="s">
        <v>50</v>
      </c>
      <c r="H195" s="32" t="s">
        <v>4315</v>
      </c>
      <c r="I195" s="33" t="s">
        <v>26</v>
      </c>
      <c r="J195" s="43"/>
      <c r="K195" s="34"/>
      <c r="L195" s="43"/>
      <c r="M195" s="34"/>
      <c r="N195" s="153"/>
      <c r="O195" s="136"/>
      <c r="P195" s="43"/>
      <c r="Q195" s="210" t="s">
        <v>4344</v>
      </c>
      <c r="R195" s="37" t="s">
        <v>977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3467</v>
      </c>
      <c r="F196" s="161" t="s">
        <v>154</v>
      </c>
      <c r="G196" s="32" t="s">
        <v>50</v>
      </c>
      <c r="H196" s="32" t="s">
        <v>4316</v>
      </c>
      <c r="I196" s="33" t="s">
        <v>26</v>
      </c>
      <c r="J196" s="43"/>
      <c r="K196" s="34"/>
      <c r="L196" s="43"/>
      <c r="M196" s="34"/>
      <c r="N196" s="153"/>
      <c r="O196" s="136"/>
      <c r="P196" s="43"/>
      <c r="Q196" s="210" t="s">
        <v>4345</v>
      </c>
      <c r="R196" s="37" t="s">
        <v>977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1058</v>
      </c>
      <c r="E197" s="61" t="s">
        <v>3468</v>
      </c>
      <c r="F197" s="161" t="s">
        <v>154</v>
      </c>
      <c r="G197" s="32" t="s">
        <v>50</v>
      </c>
      <c r="H197" s="32" t="s">
        <v>4291</v>
      </c>
      <c r="I197" s="33" t="s">
        <v>26</v>
      </c>
      <c r="J197" s="43"/>
      <c r="K197" s="34"/>
      <c r="L197" s="43"/>
      <c r="M197" s="34"/>
      <c r="N197" s="153"/>
      <c r="O197" s="136"/>
      <c r="P197" s="43"/>
      <c r="Q197" s="210" t="s">
        <v>4346</v>
      </c>
      <c r="R197" s="37" t="s">
        <v>977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1058</v>
      </c>
      <c r="E198" s="61" t="s">
        <v>3469</v>
      </c>
      <c r="F198" s="161" t="s">
        <v>154</v>
      </c>
      <c r="G198" s="32" t="s">
        <v>50</v>
      </c>
      <c r="H198" s="32" t="s">
        <v>4292</v>
      </c>
      <c r="I198" s="33" t="s">
        <v>26</v>
      </c>
      <c r="J198" s="43"/>
      <c r="K198" s="34"/>
      <c r="L198" s="43"/>
      <c r="M198" s="34"/>
      <c r="N198" s="153"/>
      <c r="O198" s="136"/>
      <c r="P198" s="43"/>
      <c r="Q198" s="210" t="s">
        <v>4347</v>
      </c>
      <c r="R198" s="37" t="s">
        <v>977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1058</v>
      </c>
      <c r="E199" s="61" t="s">
        <v>3470</v>
      </c>
      <c r="F199" s="161" t="s">
        <v>154</v>
      </c>
      <c r="G199" s="32" t="s">
        <v>50</v>
      </c>
      <c r="H199" s="32" t="s">
        <v>4293</v>
      </c>
      <c r="I199" s="33" t="s">
        <v>26</v>
      </c>
      <c r="J199" s="43"/>
      <c r="K199" s="34"/>
      <c r="L199" s="43"/>
      <c r="M199" s="34"/>
      <c r="N199" s="153"/>
      <c r="O199" s="136"/>
      <c r="P199" s="43"/>
      <c r="Q199" s="210" t="s">
        <v>4348</v>
      </c>
      <c r="R199" s="37" t="s">
        <v>977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1058</v>
      </c>
      <c r="E200" s="61" t="s">
        <v>3471</v>
      </c>
      <c r="F200" s="161" t="s">
        <v>154</v>
      </c>
      <c r="G200" s="32" t="s">
        <v>50</v>
      </c>
      <c r="H200" s="32" t="s">
        <v>4294</v>
      </c>
      <c r="I200" s="33" t="s">
        <v>26</v>
      </c>
      <c r="J200" s="43"/>
      <c r="K200" s="34"/>
      <c r="L200" s="43"/>
      <c r="M200" s="34"/>
      <c r="N200" s="153"/>
      <c r="O200" s="136"/>
      <c r="P200" s="43"/>
      <c r="Q200" s="210" t="s">
        <v>4349</v>
      </c>
      <c r="R200" s="37" t="s">
        <v>977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1058</v>
      </c>
      <c r="E201" s="61" t="s">
        <v>3472</v>
      </c>
      <c r="F201" s="161" t="s">
        <v>154</v>
      </c>
      <c r="G201" s="32" t="s">
        <v>50</v>
      </c>
      <c r="H201" s="32" t="s">
        <v>4295</v>
      </c>
      <c r="I201" s="33" t="s">
        <v>26</v>
      </c>
      <c r="J201" s="43"/>
      <c r="K201" s="34"/>
      <c r="L201" s="43"/>
      <c r="M201" s="34"/>
      <c r="N201" s="153"/>
      <c r="O201" s="136"/>
      <c r="P201" s="43"/>
      <c r="Q201" s="210" t="s">
        <v>4350</v>
      </c>
      <c r="R201" s="37" t="s">
        <v>977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1058</v>
      </c>
      <c r="E202" s="61" t="s">
        <v>3473</v>
      </c>
      <c r="F202" s="161" t="s">
        <v>154</v>
      </c>
      <c r="G202" s="32" t="s">
        <v>50</v>
      </c>
      <c r="H202" s="32" t="s">
        <v>4296</v>
      </c>
      <c r="I202" s="33" t="s">
        <v>26</v>
      </c>
      <c r="J202" s="43"/>
      <c r="K202" s="34"/>
      <c r="L202" s="43"/>
      <c r="M202" s="34"/>
      <c r="N202" s="153"/>
      <c r="O202" s="136"/>
      <c r="P202" s="43"/>
      <c r="Q202" s="210" t="s">
        <v>4351</v>
      </c>
      <c r="R202" s="37" t="s">
        <v>977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1058</v>
      </c>
      <c r="E203" s="61" t="s">
        <v>3474</v>
      </c>
      <c r="F203" s="161" t="s">
        <v>154</v>
      </c>
      <c r="G203" s="32" t="s">
        <v>50</v>
      </c>
      <c r="H203" s="32" t="s">
        <v>4297</v>
      </c>
      <c r="I203" s="33" t="s">
        <v>26</v>
      </c>
      <c r="J203" s="43"/>
      <c r="K203" s="34"/>
      <c r="L203" s="43"/>
      <c r="M203" s="34"/>
      <c r="N203" s="153"/>
      <c r="O203" s="136"/>
      <c r="P203" s="43"/>
      <c r="Q203" s="210" t="s">
        <v>4352</v>
      </c>
      <c r="R203" s="37" t="s">
        <v>977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1058</v>
      </c>
      <c r="E204" s="61" t="s">
        <v>3475</v>
      </c>
      <c r="F204" s="161" t="s">
        <v>154</v>
      </c>
      <c r="G204" s="32" t="s">
        <v>50</v>
      </c>
      <c r="H204" s="32" t="s">
        <v>4298</v>
      </c>
      <c r="I204" s="33" t="s">
        <v>26</v>
      </c>
      <c r="J204" s="43"/>
      <c r="K204" s="34"/>
      <c r="L204" s="43"/>
      <c r="M204" s="34"/>
      <c r="N204" s="153"/>
      <c r="O204" s="136"/>
      <c r="P204" s="43"/>
      <c r="Q204" s="210" t="s">
        <v>4353</v>
      </c>
      <c r="R204" s="37" t="s">
        <v>977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1058</v>
      </c>
      <c r="E205" s="61" t="s">
        <v>3476</v>
      </c>
      <c r="F205" s="161" t="s">
        <v>154</v>
      </c>
      <c r="G205" s="32" t="s">
        <v>50</v>
      </c>
      <c r="H205" s="32" t="s">
        <v>4299</v>
      </c>
      <c r="I205" s="33" t="s">
        <v>26</v>
      </c>
      <c r="J205" s="43"/>
      <c r="K205" s="34"/>
      <c r="L205" s="43"/>
      <c r="M205" s="34"/>
      <c r="N205" s="153"/>
      <c r="O205" s="136"/>
      <c r="P205" s="43"/>
      <c r="Q205" s="210" t="s">
        <v>4354</v>
      </c>
      <c r="R205" s="37" t="s">
        <v>977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1058</v>
      </c>
      <c r="E206" s="61" t="s">
        <v>3477</v>
      </c>
      <c r="F206" s="161" t="s">
        <v>154</v>
      </c>
      <c r="G206" s="32" t="s">
        <v>50</v>
      </c>
      <c r="H206" s="32" t="s">
        <v>4300</v>
      </c>
      <c r="I206" s="33" t="s">
        <v>26</v>
      </c>
      <c r="J206" s="43"/>
      <c r="K206" s="34"/>
      <c r="L206" s="43"/>
      <c r="M206" s="34"/>
      <c r="N206" s="153"/>
      <c r="O206" s="136"/>
      <c r="P206" s="43"/>
      <c r="Q206" s="210" t="s">
        <v>4355</v>
      </c>
      <c r="R206" s="37" t="s">
        <v>977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1058</v>
      </c>
      <c r="E207" s="61" t="s">
        <v>3478</v>
      </c>
      <c r="F207" s="161" t="s">
        <v>154</v>
      </c>
      <c r="G207" s="32" t="s">
        <v>50</v>
      </c>
      <c r="H207" s="32" t="s">
        <v>4301</v>
      </c>
      <c r="I207" s="33" t="s">
        <v>26</v>
      </c>
      <c r="J207" s="43"/>
      <c r="K207" s="34"/>
      <c r="L207" s="43"/>
      <c r="M207" s="34"/>
      <c r="N207" s="153"/>
      <c r="O207" s="136"/>
      <c r="P207" s="43"/>
      <c r="Q207" s="210" t="s">
        <v>4356</v>
      </c>
      <c r="R207" s="37" t="s">
        <v>977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4654</v>
      </c>
      <c r="C208" s="31" t="s">
        <v>10</v>
      </c>
      <c r="D208" s="64" t="s">
        <v>1030</v>
      </c>
      <c r="E208" s="61" t="s">
        <v>3479</v>
      </c>
      <c r="F208" s="161" t="s">
        <v>152</v>
      </c>
      <c r="G208" s="32" t="s">
        <v>50</v>
      </c>
      <c r="H208" s="32" t="s">
        <v>3003</v>
      </c>
      <c r="I208" s="33" t="s">
        <v>26</v>
      </c>
      <c r="J208" s="43"/>
      <c r="K208" s="34"/>
      <c r="L208" s="43"/>
      <c r="M208" s="34"/>
      <c r="N208" s="153"/>
      <c r="O208" s="136"/>
      <c r="P208" s="43"/>
      <c r="Q208" s="210" t="s">
        <v>3003</v>
      </c>
      <c r="R208" s="37" t="s">
        <v>4977</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4655</v>
      </c>
      <c r="C209" s="31" t="s">
        <v>10</v>
      </c>
      <c r="D209" s="64" t="s">
        <v>1042</v>
      </c>
      <c r="E209" s="61" t="s">
        <v>3480</v>
      </c>
      <c r="F209" s="161" t="s">
        <v>153</v>
      </c>
      <c r="G209" s="32" t="s">
        <v>50</v>
      </c>
      <c r="H209" s="32" t="s">
        <v>4302</v>
      </c>
      <c r="I209" s="33" t="s">
        <v>26</v>
      </c>
      <c r="J209" s="43"/>
      <c r="K209" s="34"/>
      <c r="L209" s="43"/>
      <c r="M209" s="34"/>
      <c r="N209" s="153"/>
      <c r="O209" s="136"/>
      <c r="P209" s="43"/>
      <c r="Q209" s="210" t="s">
        <v>4302</v>
      </c>
      <c r="R209" s="37" t="s">
        <v>4920</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4656</v>
      </c>
      <c r="C210" s="31" t="s">
        <v>10</v>
      </c>
      <c r="D210" s="64" t="s">
        <v>1042</v>
      </c>
      <c r="E210" s="61" t="s">
        <v>3481</v>
      </c>
      <c r="F210" s="161" t="s">
        <v>153</v>
      </c>
      <c r="G210" s="32" t="s">
        <v>50</v>
      </c>
      <c r="H210" s="32" t="s">
        <v>4303</v>
      </c>
      <c r="I210" s="33" t="s">
        <v>26</v>
      </c>
      <c r="J210" s="43"/>
      <c r="K210" s="34"/>
      <c r="L210" s="43"/>
      <c r="M210" s="34"/>
      <c r="N210" s="153"/>
      <c r="O210" s="136"/>
      <c r="P210" s="43"/>
      <c r="Q210" s="210" t="s">
        <v>4303</v>
      </c>
      <c r="R210" s="37" t="s">
        <v>4921</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4657</v>
      </c>
      <c r="C211" s="31" t="s">
        <v>10</v>
      </c>
      <c r="D211" s="64" t="s">
        <v>1042</v>
      </c>
      <c r="E211" s="61" t="s">
        <v>3482</v>
      </c>
      <c r="F211" s="161" t="s">
        <v>153</v>
      </c>
      <c r="G211" s="32" t="s">
        <v>50</v>
      </c>
      <c r="H211" s="32" t="s">
        <v>4922</v>
      </c>
      <c r="I211" s="33" t="s">
        <v>26</v>
      </c>
      <c r="J211" s="43"/>
      <c r="K211" s="34"/>
      <c r="L211" s="43"/>
      <c r="M211" s="34"/>
      <c r="N211" s="153"/>
      <c r="O211" s="136"/>
      <c r="P211" s="43"/>
      <c r="Q211" s="210" t="s">
        <v>4304</v>
      </c>
      <c r="R211" s="37" t="s">
        <v>4923</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4658</v>
      </c>
      <c r="C212" s="31" t="s">
        <v>10</v>
      </c>
      <c r="D212" s="64" t="s">
        <v>1036</v>
      </c>
      <c r="E212" s="61" t="s">
        <v>3483</v>
      </c>
      <c r="F212" s="161" t="s">
        <v>156</v>
      </c>
      <c r="G212" s="32" t="s">
        <v>50</v>
      </c>
      <c r="H212" s="32" t="s">
        <v>4305</v>
      </c>
      <c r="I212" s="33" t="s">
        <v>26</v>
      </c>
      <c r="J212" s="43"/>
      <c r="K212" s="34"/>
      <c r="L212" s="43"/>
      <c r="M212" s="34"/>
      <c r="N212" s="153"/>
      <c r="O212" s="136" t="s">
        <v>783</v>
      </c>
      <c r="P212" s="43" t="s">
        <v>2976</v>
      </c>
      <c r="Q212" s="210" t="s">
        <v>4305</v>
      </c>
      <c r="R212" s="37" t="s">
        <v>1020</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1052</v>
      </c>
      <c r="E213" s="61" t="s">
        <v>3484</v>
      </c>
      <c r="F213" s="161" t="s">
        <v>155</v>
      </c>
      <c r="G213" s="32" t="s">
        <v>50</v>
      </c>
      <c r="H213" s="32" t="s">
        <v>4509</v>
      </c>
      <c r="I213" s="33" t="s">
        <v>26</v>
      </c>
      <c r="J213" s="43" t="s">
        <v>1779</v>
      </c>
      <c r="K213" s="34"/>
      <c r="L213" s="43"/>
      <c r="M213" s="34"/>
      <c r="N213" s="153" t="s">
        <v>151</v>
      </c>
      <c r="O213" s="136" t="s">
        <v>783</v>
      </c>
      <c r="P213" s="43" t="s">
        <v>1126</v>
      </c>
      <c r="Q213" s="210" t="s">
        <v>4659</v>
      </c>
      <c r="R213" s="37" t="s">
        <v>1136</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3485</v>
      </c>
      <c r="F214" s="161" t="s">
        <v>32</v>
      </c>
      <c r="G214" s="32" t="s">
        <v>111</v>
      </c>
      <c r="H214" s="32" t="s">
        <v>4306</v>
      </c>
      <c r="I214" s="33" t="s">
        <v>286</v>
      </c>
      <c r="J214" s="43"/>
      <c r="K214" s="34"/>
      <c r="L214" s="43"/>
      <c r="M214" s="34"/>
      <c r="N214" s="153"/>
      <c r="O214" s="136"/>
      <c r="P214" s="43"/>
      <c r="Q214" s="210" t="s">
        <v>4306</v>
      </c>
      <c r="R214" s="37" t="s">
        <v>4924</v>
      </c>
      <c r="S214" s="35" t="s">
        <v>181</v>
      </c>
      <c r="T214" s="8" t="s">
        <v>4307</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4218</v>
      </c>
      <c r="E215" s="61" t="s">
        <v>3486</v>
      </c>
      <c r="F215" s="161" t="s">
        <v>156</v>
      </c>
      <c r="G215" s="32" t="s">
        <v>50</v>
      </c>
      <c r="H215" s="32" t="s">
        <v>4308</v>
      </c>
      <c r="I215" s="33" t="s">
        <v>174</v>
      </c>
      <c r="J215" s="43"/>
      <c r="K215" s="34"/>
      <c r="L215" s="43"/>
      <c r="M215" s="34"/>
      <c r="N215" s="153"/>
      <c r="O215" s="136" t="s">
        <v>1264</v>
      </c>
      <c r="P215" s="43" t="s">
        <v>4309</v>
      </c>
      <c r="Q215" s="210" t="s">
        <v>4308</v>
      </c>
      <c r="R215" s="37" t="s">
        <v>4660</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789</v>
      </c>
      <c r="E216" s="61" t="s">
        <v>3487</v>
      </c>
      <c r="F216" s="161" t="s">
        <v>32</v>
      </c>
      <c r="G216" s="32" t="s">
        <v>111</v>
      </c>
      <c r="H216" s="32" t="s">
        <v>4357</v>
      </c>
      <c r="I216" s="33" t="s">
        <v>959</v>
      </c>
      <c r="J216" s="43"/>
      <c r="K216" s="34"/>
      <c r="L216" s="43"/>
      <c r="M216" s="34"/>
      <c r="N216" s="153"/>
      <c r="O216" s="136"/>
      <c r="P216" s="43"/>
      <c r="Q216" s="210" t="s">
        <v>4700</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4661</v>
      </c>
      <c r="C217" s="31" t="s">
        <v>10</v>
      </c>
      <c r="D217" s="64" t="s">
        <v>1031</v>
      </c>
      <c r="E217" s="61" t="s">
        <v>3488</v>
      </c>
      <c r="F217" s="161" t="s">
        <v>152</v>
      </c>
      <c r="G217" s="32" t="s">
        <v>50</v>
      </c>
      <c r="H217" s="32" t="s">
        <v>4358</v>
      </c>
      <c r="I217" s="33" t="s">
        <v>113</v>
      </c>
      <c r="J217" s="43"/>
      <c r="K217" s="34"/>
      <c r="L217" s="43"/>
      <c r="M217" s="34"/>
      <c r="N217" s="153"/>
      <c r="O217" s="136"/>
      <c r="P217" s="43"/>
      <c r="Q217" s="210" t="s">
        <v>4358</v>
      </c>
      <c r="R217" s="37" t="s">
        <v>4978</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4662</v>
      </c>
      <c r="C218" s="31" t="s">
        <v>10</v>
      </c>
      <c r="D218" s="64" t="s">
        <v>1037</v>
      </c>
      <c r="E218" s="61" t="s">
        <v>3489</v>
      </c>
      <c r="F218" s="161" t="s">
        <v>156</v>
      </c>
      <c r="G218" s="32" t="s">
        <v>50</v>
      </c>
      <c r="H218" s="32" t="s">
        <v>4359</v>
      </c>
      <c r="I218" s="33" t="s">
        <v>113</v>
      </c>
      <c r="J218" s="43"/>
      <c r="K218" s="34"/>
      <c r="L218" s="43"/>
      <c r="M218" s="34"/>
      <c r="N218" s="153"/>
      <c r="O218" s="136" t="s">
        <v>783</v>
      </c>
      <c r="P218" s="43" t="s">
        <v>4360</v>
      </c>
      <c r="Q218" s="210" t="s">
        <v>4359</v>
      </c>
      <c r="R218" s="37" t="s">
        <v>1020</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3132</v>
      </c>
      <c r="C219" s="31" t="s">
        <v>10</v>
      </c>
      <c r="D219" s="64" t="s">
        <v>1037</v>
      </c>
      <c r="E219" s="61" t="s">
        <v>3490</v>
      </c>
      <c r="F219" s="161" t="s">
        <v>156</v>
      </c>
      <c r="G219" s="32" t="s">
        <v>50</v>
      </c>
      <c r="H219" s="32" t="s">
        <v>4361</v>
      </c>
      <c r="I219" s="33" t="s">
        <v>113</v>
      </c>
      <c r="J219" s="43"/>
      <c r="K219" s="34"/>
      <c r="L219" s="43"/>
      <c r="M219" s="34"/>
      <c r="N219" s="153"/>
      <c r="O219" s="136" t="s">
        <v>783</v>
      </c>
      <c r="P219" s="43" t="s">
        <v>4362</v>
      </c>
      <c r="Q219" s="210" t="s">
        <v>4361</v>
      </c>
      <c r="R219" s="37" t="s">
        <v>1020</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4663</v>
      </c>
      <c r="C220" s="31" t="s">
        <v>10</v>
      </c>
      <c r="D220" s="64" t="s">
        <v>1031</v>
      </c>
      <c r="E220" s="61" t="s">
        <v>3491</v>
      </c>
      <c r="F220" s="161" t="s">
        <v>152</v>
      </c>
      <c r="G220" s="32" t="s">
        <v>50</v>
      </c>
      <c r="H220" s="32" t="s">
        <v>4363</v>
      </c>
      <c r="I220" s="33" t="s">
        <v>113</v>
      </c>
      <c r="J220" s="43"/>
      <c r="K220" s="34"/>
      <c r="L220" s="43"/>
      <c r="M220" s="34"/>
      <c r="N220" s="153"/>
      <c r="O220" s="136"/>
      <c r="P220" s="43"/>
      <c r="Q220" s="210" t="s">
        <v>4363</v>
      </c>
      <c r="R220" s="37" t="s">
        <v>4979</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3134</v>
      </c>
      <c r="C221" s="31" t="s">
        <v>10</v>
      </c>
      <c r="D221" s="64" t="s">
        <v>1037</v>
      </c>
      <c r="E221" s="61" t="s">
        <v>3492</v>
      </c>
      <c r="F221" s="161" t="s">
        <v>156</v>
      </c>
      <c r="G221" s="32" t="s">
        <v>50</v>
      </c>
      <c r="H221" s="32" t="s">
        <v>4364</v>
      </c>
      <c r="I221" s="33" t="s">
        <v>113</v>
      </c>
      <c r="J221" s="43"/>
      <c r="K221" s="34"/>
      <c r="L221" s="43"/>
      <c r="M221" s="34"/>
      <c r="N221" s="153"/>
      <c r="O221" s="136" t="s">
        <v>783</v>
      </c>
      <c r="P221" s="43" t="s">
        <v>4365</v>
      </c>
      <c r="Q221" s="210" t="s">
        <v>4364</v>
      </c>
      <c r="R221" s="37" t="s">
        <v>1020</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4664</v>
      </c>
      <c r="C222" s="31" t="s">
        <v>10</v>
      </c>
      <c r="D222" s="64" t="s">
        <v>1031</v>
      </c>
      <c r="E222" s="61" t="s">
        <v>3493</v>
      </c>
      <c r="F222" s="161" t="s">
        <v>152</v>
      </c>
      <c r="G222" s="32" t="s">
        <v>50</v>
      </c>
      <c r="H222" s="32" t="s">
        <v>4366</v>
      </c>
      <c r="I222" s="33" t="s">
        <v>113</v>
      </c>
      <c r="J222" s="43"/>
      <c r="K222" s="34"/>
      <c r="L222" s="43"/>
      <c r="M222" s="34"/>
      <c r="N222" s="153"/>
      <c r="O222" s="136"/>
      <c r="P222" s="43"/>
      <c r="Q222" s="210" t="s">
        <v>4366</v>
      </c>
      <c r="R222" s="37" t="s">
        <v>4980</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1053</v>
      </c>
      <c r="E223" s="61" t="s">
        <v>3494</v>
      </c>
      <c r="F223" s="161" t="s">
        <v>155</v>
      </c>
      <c r="G223" s="32" t="s">
        <v>50</v>
      </c>
      <c r="H223" s="32" t="s">
        <v>4367</v>
      </c>
      <c r="I223" s="33" t="s">
        <v>113</v>
      </c>
      <c r="J223" s="43" t="s">
        <v>4368</v>
      </c>
      <c r="K223" s="34"/>
      <c r="L223" s="43"/>
      <c r="M223" s="34"/>
      <c r="N223" s="153" t="s">
        <v>150</v>
      </c>
      <c r="O223" s="136" t="s">
        <v>783</v>
      </c>
      <c r="P223" s="43" t="s">
        <v>4369</v>
      </c>
      <c r="Q223" s="210" t="s">
        <v>4665</v>
      </c>
      <c r="R223" s="37" t="s">
        <v>1136</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1053</v>
      </c>
      <c r="E224" s="61" t="s">
        <v>3495</v>
      </c>
      <c r="F224" s="161" t="s">
        <v>155</v>
      </c>
      <c r="G224" s="32" t="s">
        <v>50</v>
      </c>
      <c r="H224" s="32" t="s">
        <v>4370</v>
      </c>
      <c r="I224" s="33" t="s">
        <v>113</v>
      </c>
      <c r="J224" s="43" t="s">
        <v>4371</v>
      </c>
      <c r="K224" s="34"/>
      <c r="L224" s="43"/>
      <c r="M224" s="34"/>
      <c r="N224" s="153" t="s">
        <v>150</v>
      </c>
      <c r="O224" s="136" t="s">
        <v>783</v>
      </c>
      <c r="P224" s="43" t="s">
        <v>4372</v>
      </c>
      <c r="Q224" s="210" t="s">
        <v>4666</v>
      </c>
      <c r="R224" s="37" t="s">
        <v>1136</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1047</v>
      </c>
      <c r="E225" s="61" t="s">
        <v>3496</v>
      </c>
      <c r="F225" s="161" t="s">
        <v>155</v>
      </c>
      <c r="G225" s="32" t="s">
        <v>23</v>
      </c>
      <c r="H225" s="32" t="s">
        <v>4373</v>
      </c>
      <c r="I225" s="33" t="s">
        <v>113</v>
      </c>
      <c r="J225" s="43" t="s">
        <v>4374</v>
      </c>
      <c r="K225" s="34"/>
      <c r="L225" s="43"/>
      <c r="M225" s="34"/>
      <c r="N225" s="153" t="s">
        <v>150</v>
      </c>
      <c r="O225" s="136" t="s">
        <v>783</v>
      </c>
      <c r="P225" s="43" t="s">
        <v>4375</v>
      </c>
      <c r="Q225" s="210" t="s">
        <v>4667</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1053</v>
      </c>
      <c r="E226" s="61" t="s">
        <v>3497</v>
      </c>
      <c r="F226" s="161" t="s">
        <v>155</v>
      </c>
      <c r="G226" s="32" t="s">
        <v>50</v>
      </c>
      <c r="H226" s="32" t="s">
        <v>4376</v>
      </c>
      <c r="I226" s="33" t="s">
        <v>113</v>
      </c>
      <c r="J226" s="43" t="s">
        <v>4377</v>
      </c>
      <c r="K226" s="34"/>
      <c r="L226" s="43"/>
      <c r="M226" s="34"/>
      <c r="N226" s="153" t="s">
        <v>150</v>
      </c>
      <c r="O226" s="136" t="s">
        <v>783</v>
      </c>
      <c r="P226" s="43" t="s">
        <v>4378</v>
      </c>
      <c r="Q226" s="210" t="s">
        <v>4668</v>
      </c>
      <c r="R226" s="37" t="s">
        <v>1136</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1053</v>
      </c>
      <c r="E227" s="61" t="s">
        <v>3498</v>
      </c>
      <c r="F227" s="161" t="s">
        <v>155</v>
      </c>
      <c r="G227" s="32" t="s">
        <v>50</v>
      </c>
      <c r="H227" s="32" t="s">
        <v>4379</v>
      </c>
      <c r="I227" s="33" t="s">
        <v>113</v>
      </c>
      <c r="J227" s="43" t="s">
        <v>4380</v>
      </c>
      <c r="K227" s="34"/>
      <c r="L227" s="43"/>
      <c r="M227" s="34"/>
      <c r="N227" s="153" t="s">
        <v>150</v>
      </c>
      <c r="O227" s="136" t="s">
        <v>783</v>
      </c>
      <c r="P227" s="43" t="s">
        <v>4381</v>
      </c>
      <c r="Q227" s="210" t="s">
        <v>4669</v>
      </c>
      <c r="R227" s="37" t="s">
        <v>1136</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1053</v>
      </c>
      <c r="E228" s="61" t="s">
        <v>3499</v>
      </c>
      <c r="F228" s="161" t="s">
        <v>155</v>
      </c>
      <c r="G228" s="32" t="s">
        <v>50</v>
      </c>
      <c r="H228" s="32" t="s">
        <v>4382</v>
      </c>
      <c r="I228" s="33" t="s">
        <v>113</v>
      </c>
      <c r="J228" s="43" t="s">
        <v>4383</v>
      </c>
      <c r="K228" s="34"/>
      <c r="L228" s="43"/>
      <c r="M228" s="34"/>
      <c r="N228" s="153" t="s">
        <v>150</v>
      </c>
      <c r="O228" s="136" t="s">
        <v>783</v>
      </c>
      <c r="P228" s="43" t="s">
        <v>4384</v>
      </c>
      <c r="Q228" s="210" t="s">
        <v>4670</v>
      </c>
      <c r="R228" s="37" t="s">
        <v>1136</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1053</v>
      </c>
      <c r="E229" s="61" t="s">
        <v>3500</v>
      </c>
      <c r="F229" s="161" t="s">
        <v>155</v>
      </c>
      <c r="G229" s="32" t="s">
        <v>50</v>
      </c>
      <c r="H229" s="32" t="s">
        <v>2907</v>
      </c>
      <c r="I229" s="33" t="s">
        <v>113</v>
      </c>
      <c r="J229" s="43" t="s">
        <v>2908</v>
      </c>
      <c r="K229" s="34"/>
      <c r="L229" s="43"/>
      <c r="M229" s="34"/>
      <c r="N229" s="153" t="s">
        <v>151</v>
      </c>
      <c r="O229" s="136" t="s">
        <v>783</v>
      </c>
      <c r="P229" s="43" t="s">
        <v>2909</v>
      </c>
      <c r="Q229" s="210" t="s">
        <v>4671</v>
      </c>
      <c r="R229" s="37" t="s">
        <v>1136</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4673</v>
      </c>
      <c r="C230" s="31" t="s">
        <v>10</v>
      </c>
      <c r="D230" s="64" t="s">
        <v>1031</v>
      </c>
      <c r="E230" s="61" t="s">
        <v>3501</v>
      </c>
      <c r="F230" s="161" t="s">
        <v>160</v>
      </c>
      <c r="G230" s="32" t="s">
        <v>50</v>
      </c>
      <c r="H230" s="32" t="s">
        <v>4385</v>
      </c>
      <c r="I230" s="33" t="s">
        <v>113</v>
      </c>
      <c r="J230" s="43"/>
      <c r="K230" s="34"/>
      <c r="L230" s="43"/>
      <c r="M230" s="34"/>
      <c r="N230" s="153"/>
      <c r="O230" s="136"/>
      <c r="P230" s="43"/>
      <c r="Q230" s="210" t="s">
        <v>4672</v>
      </c>
      <c r="R230" s="37" t="s">
        <v>4981</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1053</v>
      </c>
      <c r="E231" s="61" t="s">
        <v>3502</v>
      </c>
      <c r="F231" s="161" t="s">
        <v>778</v>
      </c>
      <c r="G231" s="32" t="s">
        <v>50</v>
      </c>
      <c r="H231" s="32" t="s">
        <v>4386</v>
      </c>
      <c r="I231" s="33" t="s">
        <v>113</v>
      </c>
      <c r="J231" s="43" t="s">
        <v>4387</v>
      </c>
      <c r="K231" s="34"/>
      <c r="L231" s="43"/>
      <c r="M231" s="34"/>
      <c r="N231" s="153" t="s">
        <v>150</v>
      </c>
      <c r="O231" s="136" t="s">
        <v>783</v>
      </c>
      <c r="P231" s="43" t="s">
        <v>4388</v>
      </c>
      <c r="Q231" s="210" t="s">
        <v>4674</v>
      </c>
      <c r="R231" s="37" t="s">
        <v>1135</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1037</v>
      </c>
      <c r="E232" s="61" t="s">
        <v>3503</v>
      </c>
      <c r="F232" s="161" t="s">
        <v>1003</v>
      </c>
      <c r="G232" s="32" t="s">
        <v>50</v>
      </c>
      <c r="H232" s="32" t="s">
        <v>4389</v>
      </c>
      <c r="I232" s="33" t="s">
        <v>113</v>
      </c>
      <c r="J232" s="43"/>
      <c r="K232" s="34"/>
      <c r="L232" s="43"/>
      <c r="M232" s="34"/>
      <c r="N232" s="153"/>
      <c r="O232" s="136"/>
      <c r="P232" s="43" t="s">
        <v>4362</v>
      </c>
      <c r="Q232" s="210" t="s">
        <v>4646</v>
      </c>
      <c r="R232" s="37" t="s">
        <v>1266</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1037</v>
      </c>
      <c r="E233" s="61" t="s">
        <v>3504</v>
      </c>
      <c r="F233" s="161" t="s">
        <v>1003</v>
      </c>
      <c r="G233" s="32" t="s">
        <v>50</v>
      </c>
      <c r="H233" s="32" t="s">
        <v>4390</v>
      </c>
      <c r="I233" s="33" t="s">
        <v>113</v>
      </c>
      <c r="J233" s="43"/>
      <c r="K233" s="34"/>
      <c r="L233" s="43"/>
      <c r="M233" s="34"/>
      <c r="N233" s="153"/>
      <c r="O233" s="136"/>
      <c r="P233" s="43" t="s">
        <v>4360</v>
      </c>
      <c r="Q233" s="210" t="s">
        <v>4647</v>
      </c>
      <c r="R233" s="37" t="s">
        <v>1266</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1037</v>
      </c>
      <c r="E234" s="61" t="s">
        <v>3505</v>
      </c>
      <c r="F234" s="161" t="s">
        <v>1003</v>
      </c>
      <c r="G234" s="32" t="s">
        <v>50</v>
      </c>
      <c r="H234" s="32" t="s">
        <v>4391</v>
      </c>
      <c r="I234" s="33" t="s">
        <v>113</v>
      </c>
      <c r="J234" s="43"/>
      <c r="K234" s="34"/>
      <c r="L234" s="43"/>
      <c r="M234" s="34"/>
      <c r="N234" s="153"/>
      <c r="O234" s="136"/>
      <c r="P234" s="43" t="s">
        <v>4365</v>
      </c>
      <c r="Q234" s="210" t="s">
        <v>4648</v>
      </c>
      <c r="R234" s="37" t="s">
        <v>1266</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1037</v>
      </c>
      <c r="E235" s="61" t="s">
        <v>3506</v>
      </c>
      <c r="F235" s="161" t="s">
        <v>1003</v>
      </c>
      <c r="G235" s="32" t="s">
        <v>50</v>
      </c>
      <c r="H235" s="32" t="s">
        <v>4392</v>
      </c>
      <c r="I235" s="33" t="s">
        <v>113</v>
      </c>
      <c r="J235" s="43"/>
      <c r="K235" s="34"/>
      <c r="L235" s="43"/>
      <c r="M235" s="34"/>
      <c r="N235" s="153"/>
      <c r="O235" s="136"/>
      <c r="P235" s="43" t="s">
        <v>4393</v>
      </c>
      <c r="Q235" s="210" t="s">
        <v>4649</v>
      </c>
      <c r="R235" s="37" t="s">
        <v>4982</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1037</v>
      </c>
      <c r="E236" s="61" t="s">
        <v>3507</v>
      </c>
      <c r="F236" s="161" t="s">
        <v>1003</v>
      </c>
      <c r="G236" s="32" t="s">
        <v>50</v>
      </c>
      <c r="H236" s="32" t="s">
        <v>4394</v>
      </c>
      <c r="I236" s="33" t="s">
        <v>113</v>
      </c>
      <c r="J236" s="43"/>
      <c r="K236" s="34"/>
      <c r="L236" s="43"/>
      <c r="M236" s="34"/>
      <c r="N236" s="153"/>
      <c r="O236" s="136"/>
      <c r="P236" s="43" t="s">
        <v>4395</v>
      </c>
      <c r="Q236" s="210" t="s">
        <v>4650</v>
      </c>
      <c r="R236" s="37" t="s">
        <v>1266</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1037</v>
      </c>
      <c r="E237" s="61" t="s">
        <v>3508</v>
      </c>
      <c r="F237" s="161" t="s">
        <v>1003</v>
      </c>
      <c r="G237" s="32" t="s">
        <v>50</v>
      </c>
      <c r="H237" s="32" t="s">
        <v>4396</v>
      </c>
      <c r="I237" s="33" t="s">
        <v>113</v>
      </c>
      <c r="J237" s="43"/>
      <c r="K237" s="34"/>
      <c r="L237" s="43"/>
      <c r="M237" s="34"/>
      <c r="N237" s="153"/>
      <c r="O237" s="136"/>
      <c r="P237" s="43" t="s">
        <v>4397</v>
      </c>
      <c r="Q237" s="210" t="s">
        <v>4651</v>
      </c>
      <c r="R237" s="37" t="s">
        <v>1266</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1037</v>
      </c>
      <c r="E238" s="61" t="s">
        <v>3509</v>
      </c>
      <c r="F238" s="161" t="s">
        <v>1003</v>
      </c>
      <c r="G238" s="32" t="s">
        <v>50</v>
      </c>
      <c r="H238" s="32" t="s">
        <v>4398</v>
      </c>
      <c r="I238" s="33" t="s">
        <v>113</v>
      </c>
      <c r="J238" s="43"/>
      <c r="K238" s="34"/>
      <c r="L238" s="43"/>
      <c r="M238" s="34"/>
      <c r="N238" s="153"/>
      <c r="O238" s="136"/>
      <c r="P238" s="43" t="s">
        <v>4399</v>
      </c>
      <c r="Q238" s="210" t="s">
        <v>4652</v>
      </c>
      <c r="R238" s="37" t="s">
        <v>1266</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1037</v>
      </c>
      <c r="E239" s="61" t="s">
        <v>3510</v>
      </c>
      <c r="F239" s="161" t="s">
        <v>1003</v>
      </c>
      <c r="G239" s="32" t="s">
        <v>50</v>
      </c>
      <c r="H239" s="32" t="s">
        <v>4400</v>
      </c>
      <c r="I239" s="33" t="s">
        <v>113</v>
      </c>
      <c r="J239" s="43"/>
      <c r="K239" s="34"/>
      <c r="L239" s="43"/>
      <c r="M239" s="34"/>
      <c r="N239" s="153"/>
      <c r="O239" s="136"/>
      <c r="P239" s="43" t="s">
        <v>4401</v>
      </c>
      <c r="Q239" s="210" t="s">
        <v>4653</v>
      </c>
      <c r="R239" s="37" t="s">
        <v>1266</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1031</v>
      </c>
      <c r="E240" s="61" t="s">
        <v>3511</v>
      </c>
      <c r="F240" s="161" t="s">
        <v>154</v>
      </c>
      <c r="G240" s="32" t="s">
        <v>50</v>
      </c>
      <c r="H240" s="32" t="s">
        <v>4402</v>
      </c>
      <c r="I240" s="33" t="s">
        <v>113</v>
      </c>
      <c r="J240" s="43"/>
      <c r="K240" s="34"/>
      <c r="L240" s="43"/>
      <c r="M240" s="34"/>
      <c r="N240" s="153"/>
      <c r="O240" s="136"/>
      <c r="P240" s="43" t="s">
        <v>253</v>
      </c>
      <c r="Q240" s="210" t="s">
        <v>4488</v>
      </c>
      <c r="R240" s="37" t="s">
        <v>977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1059</v>
      </c>
      <c r="E241" s="61" t="s">
        <v>3512</v>
      </c>
      <c r="F241" s="161" t="s">
        <v>154</v>
      </c>
      <c r="G241" s="32" t="s">
        <v>50</v>
      </c>
      <c r="H241" s="32" t="s">
        <v>4403</v>
      </c>
      <c r="I241" s="33" t="s">
        <v>113</v>
      </c>
      <c r="J241" s="43"/>
      <c r="K241" s="34"/>
      <c r="L241" s="43"/>
      <c r="M241" s="34"/>
      <c r="N241" s="153"/>
      <c r="O241" s="136"/>
      <c r="P241" s="43" t="s">
        <v>1742</v>
      </c>
      <c r="Q241" s="210" t="s">
        <v>4489</v>
      </c>
      <c r="R241" s="37" t="s">
        <v>977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3513</v>
      </c>
      <c r="F242" s="161" t="s">
        <v>154</v>
      </c>
      <c r="G242" s="32" t="s">
        <v>50</v>
      </c>
      <c r="H242" s="32" t="s">
        <v>4404</v>
      </c>
      <c r="I242" s="33" t="s">
        <v>113</v>
      </c>
      <c r="J242" s="43"/>
      <c r="K242" s="34"/>
      <c r="L242" s="43"/>
      <c r="M242" s="34"/>
      <c r="N242" s="153"/>
      <c r="O242" s="136"/>
      <c r="P242" s="43" t="s">
        <v>4405</v>
      </c>
      <c r="Q242" s="210" t="s">
        <v>4490</v>
      </c>
      <c r="R242" s="37" t="s">
        <v>977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1059</v>
      </c>
      <c r="E243" s="61" t="s">
        <v>3514</v>
      </c>
      <c r="F243" s="161" t="s">
        <v>154</v>
      </c>
      <c r="G243" s="32" t="s">
        <v>50</v>
      </c>
      <c r="H243" s="32" t="s">
        <v>4406</v>
      </c>
      <c r="I243" s="33" t="s">
        <v>113</v>
      </c>
      <c r="J243" s="43"/>
      <c r="K243" s="34"/>
      <c r="L243" s="43"/>
      <c r="M243" s="34"/>
      <c r="N243" s="153"/>
      <c r="O243" s="136"/>
      <c r="P243" s="43" t="s">
        <v>4362</v>
      </c>
      <c r="Q243" s="210" t="s">
        <v>4491</v>
      </c>
      <c r="R243" s="37" t="s">
        <v>977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1059</v>
      </c>
      <c r="E244" s="61" t="s">
        <v>3515</v>
      </c>
      <c r="F244" s="161" t="s">
        <v>154</v>
      </c>
      <c r="G244" s="32" t="s">
        <v>50</v>
      </c>
      <c r="H244" s="32" t="s">
        <v>1257</v>
      </c>
      <c r="I244" s="33" t="s">
        <v>113</v>
      </c>
      <c r="J244" s="43"/>
      <c r="K244" s="34"/>
      <c r="L244" s="43"/>
      <c r="M244" s="34"/>
      <c r="N244" s="153"/>
      <c r="O244" s="136"/>
      <c r="P244" s="43" t="s">
        <v>1258</v>
      </c>
      <c r="Q244" s="210" t="s">
        <v>4492</v>
      </c>
      <c r="R244" s="37" t="s">
        <v>977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3516</v>
      </c>
      <c r="F245" s="161" t="s">
        <v>154</v>
      </c>
      <c r="G245" s="32" t="s">
        <v>50</v>
      </c>
      <c r="H245" s="32" t="s">
        <v>4407</v>
      </c>
      <c r="I245" s="33" t="s">
        <v>113</v>
      </c>
      <c r="J245" s="43"/>
      <c r="K245" s="34"/>
      <c r="L245" s="43"/>
      <c r="M245" s="34"/>
      <c r="N245" s="153"/>
      <c r="O245" s="136"/>
      <c r="P245" s="43" t="s">
        <v>262</v>
      </c>
      <c r="Q245" s="210" t="s">
        <v>4493</v>
      </c>
      <c r="R245" s="37" t="s">
        <v>977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3517</v>
      </c>
      <c r="F246" s="161" t="s">
        <v>154</v>
      </c>
      <c r="G246" s="32" t="s">
        <v>50</v>
      </c>
      <c r="H246" s="32" t="s">
        <v>4408</v>
      </c>
      <c r="I246" s="33" t="s">
        <v>113</v>
      </c>
      <c r="J246" s="43"/>
      <c r="K246" s="34"/>
      <c r="L246" s="43"/>
      <c r="M246" s="34"/>
      <c r="N246" s="153"/>
      <c r="O246" s="136"/>
      <c r="P246" s="43" t="s">
        <v>799</v>
      </c>
      <c r="Q246" s="210" t="s">
        <v>4494</v>
      </c>
      <c r="R246" s="37" t="s">
        <v>977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3518</v>
      </c>
      <c r="F247" s="161" t="s">
        <v>154</v>
      </c>
      <c r="G247" s="32" t="s">
        <v>50</v>
      </c>
      <c r="H247" s="32" t="s">
        <v>4409</v>
      </c>
      <c r="I247" s="33" t="s">
        <v>113</v>
      </c>
      <c r="J247" s="43"/>
      <c r="K247" s="34"/>
      <c r="L247" s="43"/>
      <c r="M247" s="34"/>
      <c r="N247" s="153"/>
      <c r="O247" s="136"/>
      <c r="P247" s="43" t="s">
        <v>4410</v>
      </c>
      <c r="Q247" s="210" t="s">
        <v>4495</v>
      </c>
      <c r="R247" s="37" t="s">
        <v>4983</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1059</v>
      </c>
      <c r="E248" s="61" t="s">
        <v>3519</v>
      </c>
      <c r="F248" s="161" t="s">
        <v>154</v>
      </c>
      <c r="G248" s="32" t="s">
        <v>50</v>
      </c>
      <c r="H248" s="32" t="s">
        <v>4411</v>
      </c>
      <c r="I248" s="33" t="s">
        <v>113</v>
      </c>
      <c r="J248" s="43"/>
      <c r="K248" s="34"/>
      <c r="L248" s="43"/>
      <c r="M248" s="34"/>
      <c r="N248" s="153"/>
      <c r="O248" s="136"/>
      <c r="P248" s="43" t="s">
        <v>4399</v>
      </c>
      <c r="Q248" s="210" t="s">
        <v>4496</v>
      </c>
      <c r="R248" s="37" t="s">
        <v>977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1059</v>
      </c>
      <c r="E249" s="61" t="s">
        <v>3520</v>
      </c>
      <c r="F249" s="161" t="s">
        <v>154</v>
      </c>
      <c r="G249" s="32" t="s">
        <v>50</v>
      </c>
      <c r="H249" s="32" t="s">
        <v>4412</v>
      </c>
      <c r="I249" s="33" t="s">
        <v>113</v>
      </c>
      <c r="J249" s="43"/>
      <c r="K249" s="34"/>
      <c r="L249" s="43"/>
      <c r="M249" s="34"/>
      <c r="N249" s="153"/>
      <c r="O249" s="136"/>
      <c r="P249" s="43" t="s">
        <v>4413</v>
      </c>
      <c r="Q249" s="210" t="s">
        <v>4497</v>
      </c>
      <c r="R249" s="37" t="s">
        <v>977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1031</v>
      </c>
      <c r="E250" s="61" t="s">
        <v>3521</v>
      </c>
      <c r="F250" s="161" t="s">
        <v>154</v>
      </c>
      <c r="G250" s="32" t="s">
        <v>50</v>
      </c>
      <c r="H250" s="32" t="s">
        <v>4414</v>
      </c>
      <c r="I250" s="33" t="s">
        <v>113</v>
      </c>
      <c r="J250" s="43"/>
      <c r="K250" s="34"/>
      <c r="L250" s="43"/>
      <c r="M250" s="34"/>
      <c r="N250" s="153"/>
      <c r="O250" s="136"/>
      <c r="P250" s="43" t="s">
        <v>253</v>
      </c>
      <c r="Q250" s="210" t="s">
        <v>4498</v>
      </c>
      <c r="R250" s="37" t="s">
        <v>977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3522</v>
      </c>
      <c r="F251" s="161" t="s">
        <v>154</v>
      </c>
      <c r="G251" s="32" t="s">
        <v>50</v>
      </c>
      <c r="H251" s="32" t="s">
        <v>1744</v>
      </c>
      <c r="I251" s="33" t="s">
        <v>113</v>
      </c>
      <c r="J251" s="43"/>
      <c r="K251" s="34"/>
      <c r="L251" s="43"/>
      <c r="M251" s="34"/>
      <c r="N251" s="153"/>
      <c r="O251" s="136"/>
      <c r="P251" s="43" t="s">
        <v>1340</v>
      </c>
      <c r="Q251" s="210" t="s">
        <v>4499</v>
      </c>
      <c r="R251" s="37" t="s">
        <v>977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1059</v>
      </c>
      <c r="E252" s="61" t="s">
        <v>3523</v>
      </c>
      <c r="F252" s="161" t="s">
        <v>154</v>
      </c>
      <c r="G252" s="32" t="s">
        <v>50</v>
      </c>
      <c r="H252" s="32" t="s">
        <v>4415</v>
      </c>
      <c r="I252" s="33" t="s">
        <v>113</v>
      </c>
      <c r="J252" s="43"/>
      <c r="K252" s="34"/>
      <c r="L252" s="43"/>
      <c r="M252" s="34"/>
      <c r="N252" s="153"/>
      <c r="O252" s="136"/>
      <c r="P252" s="43" t="s">
        <v>2883</v>
      </c>
      <c r="Q252" s="210" t="s">
        <v>4595</v>
      </c>
      <c r="R252" s="37" t="s">
        <v>977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1059</v>
      </c>
      <c r="E253" s="61" t="s">
        <v>3524</v>
      </c>
      <c r="F253" s="161" t="s">
        <v>154</v>
      </c>
      <c r="G253" s="32" t="s">
        <v>50</v>
      </c>
      <c r="H253" s="32" t="s">
        <v>4416</v>
      </c>
      <c r="I253" s="33" t="s">
        <v>113</v>
      </c>
      <c r="J253" s="43"/>
      <c r="K253" s="34"/>
      <c r="L253" s="43"/>
      <c r="M253" s="34"/>
      <c r="N253" s="153"/>
      <c r="O253" s="136"/>
      <c r="P253" s="43" t="s">
        <v>2912</v>
      </c>
      <c r="Q253" s="210" t="s">
        <v>4500</v>
      </c>
      <c r="R253" s="37" t="s">
        <v>977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1059</v>
      </c>
      <c r="E254" s="61" t="s">
        <v>3525</v>
      </c>
      <c r="F254" s="161" t="s">
        <v>154</v>
      </c>
      <c r="G254" s="32" t="s">
        <v>50</v>
      </c>
      <c r="H254" s="32" t="s">
        <v>4417</v>
      </c>
      <c r="I254" s="33" t="s">
        <v>113</v>
      </c>
      <c r="J254" s="43"/>
      <c r="K254" s="34"/>
      <c r="L254" s="43"/>
      <c r="M254" s="34"/>
      <c r="N254" s="153"/>
      <c r="O254" s="136"/>
      <c r="P254" s="43" t="s">
        <v>2901</v>
      </c>
      <c r="Q254" s="210" t="s">
        <v>4501</v>
      </c>
      <c r="R254" s="37" t="s">
        <v>977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1059</v>
      </c>
      <c r="E255" s="61" t="s">
        <v>3526</v>
      </c>
      <c r="F255" s="161" t="s">
        <v>154</v>
      </c>
      <c r="G255" s="32" t="s">
        <v>50</v>
      </c>
      <c r="H255" s="32" t="s">
        <v>4418</v>
      </c>
      <c r="I255" s="33" t="s">
        <v>113</v>
      </c>
      <c r="J255" s="43"/>
      <c r="K255" s="34"/>
      <c r="L255" s="43"/>
      <c r="M255" s="34"/>
      <c r="N255" s="153"/>
      <c r="O255" s="136"/>
      <c r="P255" s="43" t="s">
        <v>4419</v>
      </c>
      <c r="Q255" s="210" t="s">
        <v>4502</v>
      </c>
      <c r="R255" s="37" t="s">
        <v>977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4701</v>
      </c>
      <c r="C256" s="31" t="s">
        <v>10</v>
      </c>
      <c r="D256" s="64" t="s">
        <v>1042</v>
      </c>
      <c r="E256" s="61" t="s">
        <v>3527</v>
      </c>
      <c r="F256" s="161" t="s">
        <v>153</v>
      </c>
      <c r="G256" s="32" t="s">
        <v>50</v>
      </c>
      <c r="H256" s="32" t="s">
        <v>4420</v>
      </c>
      <c r="I256" s="33" t="s">
        <v>4421</v>
      </c>
      <c r="J256" s="43"/>
      <c r="K256" s="34"/>
      <c r="L256" s="43"/>
      <c r="M256" s="34"/>
      <c r="N256" s="153"/>
      <c r="O256" s="136" t="s">
        <v>1264</v>
      </c>
      <c r="P256" s="43"/>
      <c r="Q256" s="210" t="s">
        <v>4420</v>
      </c>
      <c r="R256" s="37" t="s">
        <v>4925</v>
      </c>
      <c r="S256" s="35" t="s">
        <v>181</v>
      </c>
      <c r="T256" s="8" t="s">
        <v>1157</v>
      </c>
      <c r="U256" s="67"/>
      <c r="V256" s="67"/>
      <c r="W256" s="82" t="str">
        <f>VLOOKUP(TRIM(X256),X10:Y142,2,FALSE)</f>
        <v>Puneet</v>
      </c>
      <c r="X256" s="73" t="str">
        <f t="shared" si="9"/>
        <v>6.4.2</v>
      </c>
      <c r="Y256" s="63"/>
    </row>
    <row r="257" spans="1:25" ht="23.25" customHeight="1" x14ac:dyDescent="0.2">
      <c r="A257" s="197" t="s">
        <v>161</v>
      </c>
      <c r="B257" s="166" t="s">
        <v>4714</v>
      </c>
      <c r="C257" s="31" t="s">
        <v>10</v>
      </c>
      <c r="D257" s="64" t="s">
        <v>196</v>
      </c>
      <c r="E257" s="61" t="s">
        <v>3528</v>
      </c>
      <c r="F257" s="161" t="s">
        <v>19</v>
      </c>
      <c r="G257" s="32" t="s">
        <v>50</v>
      </c>
      <c r="H257" s="32" t="s">
        <v>4422</v>
      </c>
      <c r="I257" s="33" t="s">
        <v>1118</v>
      </c>
      <c r="J257" s="43"/>
      <c r="K257" s="34"/>
      <c r="L257" s="43"/>
      <c r="M257" s="34"/>
      <c r="N257" s="153"/>
      <c r="O257" s="136"/>
      <c r="P257" s="43"/>
      <c r="Q257" s="210" t="s">
        <v>4715</v>
      </c>
      <c r="R257" s="37" t="s">
        <v>4926</v>
      </c>
      <c r="S257" s="35" t="s">
        <v>181</v>
      </c>
      <c r="T257" s="8" t="s">
        <v>1157</v>
      </c>
      <c r="U257" s="67"/>
      <c r="V257" s="67"/>
      <c r="W257" s="82" t="str">
        <f>VLOOKUP(TRIM(X257),X10:Y142,2,FALSE)</f>
        <v>Puneet</v>
      </c>
      <c r="X257" s="73" t="str">
        <f t="shared" si="9"/>
        <v>2.2</v>
      </c>
      <c r="Y257" s="63"/>
    </row>
    <row r="258" spans="1:25" ht="23.25" customHeight="1" x14ac:dyDescent="0.2">
      <c r="A258" s="197" t="s">
        <v>161</v>
      </c>
      <c r="B258" s="166" t="s">
        <v>4702</v>
      </c>
      <c r="C258" s="31" t="s">
        <v>10</v>
      </c>
      <c r="D258" s="64" t="s">
        <v>1039</v>
      </c>
      <c r="E258" s="61" t="s">
        <v>3529</v>
      </c>
      <c r="F258" s="161" t="s">
        <v>156</v>
      </c>
      <c r="G258" s="32" t="s">
        <v>50</v>
      </c>
      <c r="H258" s="32" t="s">
        <v>4423</v>
      </c>
      <c r="I258" s="33" t="s">
        <v>127</v>
      </c>
      <c r="J258" s="43"/>
      <c r="K258" s="34"/>
      <c r="L258" s="43"/>
      <c r="M258" s="34"/>
      <c r="N258" s="153"/>
      <c r="O258" s="136" t="s">
        <v>783</v>
      </c>
      <c r="P258" s="43" t="s">
        <v>1367</v>
      </c>
      <c r="Q258" s="210" t="s">
        <v>4423</v>
      </c>
      <c r="R258" s="37" t="s">
        <v>1020</v>
      </c>
      <c r="S258" s="35" t="s">
        <v>7</v>
      </c>
      <c r="T258" s="8" t="s">
        <v>1165</v>
      </c>
      <c r="U258" s="67"/>
      <c r="V258" s="67"/>
      <c r="W258" s="82" t="str">
        <f>VLOOKUP(TRIM(X258),X10:Y142,2,FALSE)</f>
        <v>Puneet</v>
      </c>
      <c r="X258" s="73" t="str">
        <f t="shared" si="9"/>
        <v>6.3.5</v>
      </c>
      <c r="Y258" s="63"/>
    </row>
    <row r="259" spans="1:25" ht="23.25" customHeight="1" x14ac:dyDescent="0.2">
      <c r="A259" s="197" t="s">
        <v>161</v>
      </c>
      <c r="B259" s="166" t="s">
        <v>4703</v>
      </c>
      <c r="C259" s="31" t="s">
        <v>10</v>
      </c>
      <c r="D259" s="64" t="s">
        <v>1039</v>
      </c>
      <c r="E259" s="61" t="s">
        <v>3530</v>
      </c>
      <c r="F259" s="161" t="s">
        <v>156</v>
      </c>
      <c r="G259" s="32" t="s">
        <v>50</v>
      </c>
      <c r="H259" s="32" t="s">
        <v>4424</v>
      </c>
      <c r="I259" s="33" t="s">
        <v>127</v>
      </c>
      <c r="J259" s="43"/>
      <c r="K259" s="34"/>
      <c r="L259" s="43"/>
      <c r="M259" s="34"/>
      <c r="N259" s="153"/>
      <c r="O259" s="136" t="s">
        <v>783</v>
      </c>
      <c r="P259" s="43" t="s">
        <v>4425</v>
      </c>
      <c r="Q259" s="210" t="s">
        <v>4424</v>
      </c>
      <c r="R259" s="37" t="s">
        <v>1020</v>
      </c>
      <c r="S259" s="35" t="s">
        <v>7</v>
      </c>
      <c r="T259" s="8" t="s">
        <v>1165</v>
      </c>
      <c r="U259" s="67"/>
      <c r="V259" s="67"/>
      <c r="W259" s="82" t="str">
        <f>VLOOKUP(TRIM(X259),X10:Y142,2,FALSE)</f>
        <v>Puneet</v>
      </c>
      <c r="X259" s="73" t="str">
        <f t="shared" si="9"/>
        <v>6.3.5</v>
      </c>
      <c r="Y259" s="63"/>
    </row>
    <row r="260" spans="1:25" ht="23.25" customHeight="1" x14ac:dyDescent="0.2">
      <c r="A260" s="197" t="s">
        <v>161</v>
      </c>
      <c r="B260" s="166" t="s">
        <v>4704</v>
      </c>
      <c r="C260" s="31" t="s">
        <v>10</v>
      </c>
      <c r="D260" s="64" t="s">
        <v>1033</v>
      </c>
      <c r="E260" s="61" t="s">
        <v>3531</v>
      </c>
      <c r="F260" s="161" t="s">
        <v>152</v>
      </c>
      <c r="G260" s="32" t="s">
        <v>50</v>
      </c>
      <c r="H260" s="32" t="s">
        <v>4426</v>
      </c>
      <c r="I260" s="33" t="s">
        <v>127</v>
      </c>
      <c r="J260" s="43"/>
      <c r="K260" s="34"/>
      <c r="L260" s="43"/>
      <c r="M260" s="34"/>
      <c r="N260" s="153"/>
      <c r="O260" s="136" t="s">
        <v>783</v>
      </c>
      <c r="P260" s="43"/>
      <c r="Q260" s="210" t="s">
        <v>4426</v>
      </c>
      <c r="R260" s="37" t="s">
        <v>4984</v>
      </c>
      <c r="S260" s="35" t="s">
        <v>181</v>
      </c>
      <c r="T260" s="8" t="s">
        <v>1165</v>
      </c>
      <c r="U260" s="67"/>
      <c r="V260" s="67"/>
      <c r="W260" s="82" t="str">
        <f>VLOOKUP(TRIM(X260),X10:Y142,2,FALSE)</f>
        <v>Puneet</v>
      </c>
      <c r="X260" s="73" t="str">
        <f t="shared" si="9"/>
        <v>6.2.5</v>
      </c>
      <c r="Y260" s="63"/>
    </row>
    <row r="261" spans="1:25" ht="23.25" customHeight="1" x14ac:dyDescent="0.2">
      <c r="A261" s="197" t="s">
        <v>161</v>
      </c>
      <c r="B261" s="166" t="s">
        <v>4705</v>
      </c>
      <c r="C261" s="31" t="s">
        <v>10</v>
      </c>
      <c r="D261" s="64" t="s">
        <v>1033</v>
      </c>
      <c r="E261" s="61" t="s">
        <v>3532</v>
      </c>
      <c r="F261" s="161" t="s">
        <v>152</v>
      </c>
      <c r="G261" s="32" t="s">
        <v>50</v>
      </c>
      <c r="H261" s="32" t="s">
        <v>4427</v>
      </c>
      <c r="I261" s="33" t="s">
        <v>127</v>
      </c>
      <c r="J261" s="43"/>
      <c r="K261" s="34"/>
      <c r="L261" s="43"/>
      <c r="M261" s="34"/>
      <c r="N261" s="153"/>
      <c r="O261" s="136" t="s">
        <v>783</v>
      </c>
      <c r="P261" s="43"/>
      <c r="Q261" s="210" t="s">
        <v>4427</v>
      </c>
      <c r="R261" s="37" t="s">
        <v>4985</v>
      </c>
      <c r="S261" s="35" t="s">
        <v>181</v>
      </c>
      <c r="T261" s="8" t="s">
        <v>1165</v>
      </c>
      <c r="U261" s="67"/>
      <c r="V261" s="67"/>
      <c r="W261" s="82" t="str">
        <f>VLOOKUP(TRIM(X261),X10:Y142,2,FALSE)</f>
        <v>Puneet</v>
      </c>
      <c r="X261" s="73" t="str">
        <f t="shared" si="9"/>
        <v>6.2.5</v>
      </c>
      <c r="Y261" s="63"/>
    </row>
    <row r="262" spans="1:25" ht="23.25" customHeight="1" x14ac:dyDescent="0.2">
      <c r="A262" s="197" t="s">
        <v>161</v>
      </c>
      <c r="B262" s="166" t="s">
        <v>4706</v>
      </c>
      <c r="C262" s="31" t="s">
        <v>10</v>
      </c>
      <c r="D262" s="64" t="s">
        <v>1033</v>
      </c>
      <c r="E262" s="61" t="s">
        <v>3533</v>
      </c>
      <c r="F262" s="161" t="s">
        <v>152</v>
      </c>
      <c r="G262" s="32" t="s">
        <v>50</v>
      </c>
      <c r="H262" s="32" t="s">
        <v>4428</v>
      </c>
      <c r="I262" s="33" t="s">
        <v>127</v>
      </c>
      <c r="J262" s="43"/>
      <c r="K262" s="34"/>
      <c r="L262" s="43"/>
      <c r="M262" s="34"/>
      <c r="N262" s="153"/>
      <c r="O262" s="136" t="s">
        <v>783</v>
      </c>
      <c r="P262" s="43"/>
      <c r="Q262" s="210" t="s">
        <v>4428</v>
      </c>
      <c r="R262" s="37" t="s">
        <v>4986</v>
      </c>
      <c r="S262" s="35" t="s">
        <v>181</v>
      </c>
      <c r="T262" s="8" t="s">
        <v>1165</v>
      </c>
      <c r="U262" s="67"/>
      <c r="V262" s="67"/>
      <c r="W262" s="82" t="str">
        <f>VLOOKUP(TRIM(X262),X10:Y142,2,FALSE)</f>
        <v>Puneet</v>
      </c>
      <c r="X262" s="73" t="str">
        <f t="shared" si="9"/>
        <v>6.2.5</v>
      </c>
      <c r="Y262" s="63"/>
    </row>
    <row r="263" spans="1:25" ht="23.25" customHeight="1" x14ac:dyDescent="0.2">
      <c r="A263" s="197" t="s">
        <v>161</v>
      </c>
      <c r="B263" s="166" t="s">
        <v>4707</v>
      </c>
      <c r="C263" s="31" t="s">
        <v>10</v>
      </c>
      <c r="D263" s="64" t="s">
        <v>1033</v>
      </c>
      <c r="E263" s="61" t="s">
        <v>3534</v>
      </c>
      <c r="F263" s="161" t="s">
        <v>152</v>
      </c>
      <c r="G263" s="32" t="s">
        <v>50</v>
      </c>
      <c r="H263" s="32" t="s">
        <v>4429</v>
      </c>
      <c r="I263" s="33" t="s">
        <v>127</v>
      </c>
      <c r="J263" s="43"/>
      <c r="K263" s="34"/>
      <c r="L263" s="43"/>
      <c r="M263" s="34"/>
      <c r="N263" s="153"/>
      <c r="O263" s="136" t="s">
        <v>783</v>
      </c>
      <c r="P263" s="43"/>
      <c r="Q263" s="210" t="s">
        <v>4429</v>
      </c>
      <c r="R263" s="37" t="s">
        <v>4987</v>
      </c>
      <c r="S263" s="35" t="s">
        <v>181</v>
      </c>
      <c r="T263" s="8" t="s">
        <v>1165</v>
      </c>
      <c r="U263" s="67"/>
      <c r="V263" s="67"/>
      <c r="W263" s="82" t="str">
        <f>VLOOKUP(TRIM(X263),X10:Y142,2,FALSE)</f>
        <v>Puneet</v>
      </c>
      <c r="X263" s="73" t="str">
        <f t="shared" si="9"/>
        <v>6.2.5</v>
      </c>
      <c r="Y263" s="63"/>
    </row>
    <row r="264" spans="1:25" ht="23.25" customHeight="1" x14ac:dyDescent="0.2">
      <c r="A264" s="197" t="s">
        <v>161</v>
      </c>
      <c r="B264" s="166" t="s">
        <v>4708</v>
      </c>
      <c r="C264" s="31" t="s">
        <v>10</v>
      </c>
      <c r="D264" s="64" t="s">
        <v>1033</v>
      </c>
      <c r="E264" s="61" t="s">
        <v>3535</v>
      </c>
      <c r="F264" s="161" t="s">
        <v>152</v>
      </c>
      <c r="G264" s="32" t="s">
        <v>50</v>
      </c>
      <c r="H264" s="32" t="s">
        <v>4430</v>
      </c>
      <c r="I264" s="33" t="s">
        <v>127</v>
      </c>
      <c r="J264" s="43"/>
      <c r="K264" s="34"/>
      <c r="L264" s="43"/>
      <c r="M264" s="34"/>
      <c r="N264" s="153"/>
      <c r="O264" s="136" t="s">
        <v>783</v>
      </c>
      <c r="P264" s="43"/>
      <c r="Q264" s="210" t="s">
        <v>4430</v>
      </c>
      <c r="R264" s="37" t="s">
        <v>4988</v>
      </c>
      <c r="S264" s="35" t="s">
        <v>181</v>
      </c>
      <c r="T264" s="8" t="s">
        <v>1165</v>
      </c>
      <c r="U264" s="67"/>
      <c r="V264" s="67"/>
      <c r="W264" s="82" t="str">
        <f>VLOOKUP(TRIM(X264),X10:Y142,2,FALSE)</f>
        <v>Puneet</v>
      </c>
      <c r="X264" s="73" t="str">
        <f t="shared" si="9"/>
        <v>6.2.5</v>
      </c>
      <c r="Y264" s="63"/>
    </row>
    <row r="265" spans="1:25" ht="23.25" customHeight="1" x14ac:dyDescent="0.2">
      <c r="A265" s="197" t="s">
        <v>161</v>
      </c>
      <c r="B265" s="166" t="s">
        <v>4709</v>
      </c>
      <c r="C265" s="31" t="s">
        <v>10</v>
      </c>
      <c r="D265" s="64" t="s">
        <v>1039</v>
      </c>
      <c r="E265" s="61" t="s">
        <v>3536</v>
      </c>
      <c r="F265" s="161" t="s">
        <v>156</v>
      </c>
      <c r="G265" s="32" t="s">
        <v>50</v>
      </c>
      <c r="H265" s="32" t="s">
        <v>4431</v>
      </c>
      <c r="I265" s="33" t="s">
        <v>127</v>
      </c>
      <c r="J265" s="43"/>
      <c r="K265" s="34"/>
      <c r="L265" s="43"/>
      <c r="M265" s="34"/>
      <c r="N265" s="153"/>
      <c r="O265" s="136" t="s">
        <v>783</v>
      </c>
      <c r="P265" s="43" t="s">
        <v>1768</v>
      </c>
      <c r="Q265" s="210" t="s">
        <v>4431</v>
      </c>
      <c r="R265" s="37" t="s">
        <v>1020</v>
      </c>
      <c r="S265" s="35" t="s">
        <v>7</v>
      </c>
      <c r="T265" s="8" t="s">
        <v>1165</v>
      </c>
      <c r="U265" s="67"/>
      <c r="V265" s="67"/>
      <c r="W265" s="82" t="str">
        <f>VLOOKUP(TRIM(X265),X10:Y142,2,FALSE)</f>
        <v>Puneet</v>
      </c>
      <c r="X265" s="73" t="str">
        <f t="shared" si="9"/>
        <v>6.3.5</v>
      </c>
      <c r="Y265" s="63"/>
    </row>
    <row r="266" spans="1:25" ht="23.25" customHeight="1" x14ac:dyDescent="0.2">
      <c r="A266" s="197" t="s">
        <v>161</v>
      </c>
      <c r="B266" s="166" t="s">
        <v>4710</v>
      </c>
      <c r="C266" s="31" t="s">
        <v>10</v>
      </c>
      <c r="D266" s="64" t="s">
        <v>1039</v>
      </c>
      <c r="E266" s="61" t="s">
        <v>3537</v>
      </c>
      <c r="F266" s="161" t="s">
        <v>156</v>
      </c>
      <c r="G266" s="32" t="s">
        <v>50</v>
      </c>
      <c r="H266" s="32" t="s">
        <v>1345</v>
      </c>
      <c r="I266" s="33" t="s">
        <v>127</v>
      </c>
      <c r="J266" s="43"/>
      <c r="K266" s="34"/>
      <c r="L266" s="43"/>
      <c r="M266" s="34"/>
      <c r="N266" s="153"/>
      <c r="O266" s="136" t="s">
        <v>783</v>
      </c>
      <c r="P266" s="43" t="s">
        <v>1229</v>
      </c>
      <c r="Q266" s="210" t="s">
        <v>1345</v>
      </c>
      <c r="R266" s="37" t="s">
        <v>1020</v>
      </c>
      <c r="S266" s="35" t="s">
        <v>7</v>
      </c>
      <c r="T266" s="8" t="s">
        <v>1165</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4711</v>
      </c>
      <c r="C267" s="31" t="s">
        <v>10</v>
      </c>
      <c r="D267" s="64" t="s">
        <v>1039</v>
      </c>
      <c r="E267" s="61" t="s">
        <v>3538</v>
      </c>
      <c r="F267" s="161" t="s">
        <v>156</v>
      </c>
      <c r="G267" s="32" t="s">
        <v>50</v>
      </c>
      <c r="H267" s="32" t="s">
        <v>4432</v>
      </c>
      <c r="I267" s="33" t="s">
        <v>127</v>
      </c>
      <c r="J267" s="43"/>
      <c r="K267" s="34"/>
      <c r="L267" s="43"/>
      <c r="M267" s="34"/>
      <c r="N267" s="153"/>
      <c r="O267" s="136" t="s">
        <v>783</v>
      </c>
      <c r="P267" s="43" t="s">
        <v>4433</v>
      </c>
      <c r="Q267" s="210" t="s">
        <v>4432</v>
      </c>
      <c r="R267" s="37" t="s">
        <v>1020</v>
      </c>
      <c r="S267" s="35" t="s">
        <v>7</v>
      </c>
      <c r="T267" s="8" t="s">
        <v>1165</v>
      </c>
      <c r="U267" s="67"/>
      <c r="V267" s="67"/>
      <c r="W267" s="82" t="str">
        <f>VLOOKUP(TRIM(X267),X10:Y142,2,FALSE)</f>
        <v>Puneet</v>
      </c>
      <c r="X267" s="73" t="str">
        <f t="shared" si="10"/>
        <v>6.3.5</v>
      </c>
      <c r="Y267" s="63"/>
    </row>
    <row r="268" spans="1:25" ht="23.25" customHeight="1" x14ac:dyDescent="0.2">
      <c r="A268" s="197" t="s">
        <v>161</v>
      </c>
      <c r="B268" s="166" t="s">
        <v>4712</v>
      </c>
      <c r="C268" s="31" t="s">
        <v>10</v>
      </c>
      <c r="D268" s="64" t="s">
        <v>1033</v>
      </c>
      <c r="E268" s="61" t="s">
        <v>3539</v>
      </c>
      <c r="F268" s="161" t="s">
        <v>152</v>
      </c>
      <c r="G268" s="32" t="s">
        <v>50</v>
      </c>
      <c r="H268" s="32" t="s">
        <v>4434</v>
      </c>
      <c r="I268" s="33" t="s">
        <v>127</v>
      </c>
      <c r="J268" s="43"/>
      <c r="K268" s="34"/>
      <c r="L268" s="43"/>
      <c r="M268" s="34"/>
      <c r="N268" s="153"/>
      <c r="O268" s="136" t="s">
        <v>783</v>
      </c>
      <c r="P268" s="43"/>
      <c r="Q268" s="210" t="s">
        <v>4434</v>
      </c>
      <c r="R268" s="37" t="s">
        <v>4989</v>
      </c>
      <c r="S268" s="35" t="s">
        <v>181</v>
      </c>
      <c r="T268" s="8" t="s">
        <v>1165</v>
      </c>
      <c r="U268" s="67"/>
      <c r="V268" s="67"/>
      <c r="W268" s="82" t="str">
        <f>VLOOKUP(TRIM(X268),X10:Y142,2,FALSE)</f>
        <v>Puneet</v>
      </c>
      <c r="X268" s="73" t="str">
        <f t="shared" si="10"/>
        <v>6.2.5</v>
      </c>
      <c r="Y268" s="63"/>
    </row>
    <row r="269" spans="1:25" ht="23.25" customHeight="1" x14ac:dyDescent="0.2">
      <c r="A269" s="197" t="s">
        <v>161</v>
      </c>
      <c r="B269" s="166" t="s">
        <v>4713</v>
      </c>
      <c r="C269" s="31" t="s">
        <v>10</v>
      </c>
      <c r="D269" s="64" t="s">
        <v>1033</v>
      </c>
      <c r="E269" s="61" t="s">
        <v>3540</v>
      </c>
      <c r="F269" s="161" t="s">
        <v>152</v>
      </c>
      <c r="G269" s="32" t="s">
        <v>50</v>
      </c>
      <c r="H269" s="32" t="s">
        <v>4435</v>
      </c>
      <c r="I269" s="33" t="s">
        <v>127</v>
      </c>
      <c r="J269" s="43"/>
      <c r="K269" s="34"/>
      <c r="L269" s="43"/>
      <c r="M269" s="34"/>
      <c r="N269" s="153"/>
      <c r="O269" s="136" t="s">
        <v>783</v>
      </c>
      <c r="P269" s="43"/>
      <c r="Q269" s="210" t="s">
        <v>4435</v>
      </c>
      <c r="R269" s="37" t="s">
        <v>4990</v>
      </c>
      <c r="S269" s="35" t="s">
        <v>181</v>
      </c>
      <c r="T269" s="8" t="s">
        <v>1165</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1060</v>
      </c>
      <c r="E270" s="61" t="s">
        <v>3541</v>
      </c>
      <c r="F270" s="161" t="s">
        <v>154</v>
      </c>
      <c r="G270" s="32" t="s">
        <v>50</v>
      </c>
      <c r="H270" s="32" t="s">
        <v>4436</v>
      </c>
      <c r="I270" s="33" t="s">
        <v>125</v>
      </c>
      <c r="J270" s="43"/>
      <c r="K270" s="34"/>
      <c r="L270" s="43"/>
      <c r="M270" s="34"/>
      <c r="N270" s="153"/>
      <c r="O270" s="136" t="s">
        <v>783</v>
      </c>
      <c r="P270" s="43"/>
      <c r="Q270" s="210" t="s">
        <v>4747</v>
      </c>
      <c r="R270" s="37" t="s">
        <v>977</v>
      </c>
      <c r="S270" s="35" t="s">
        <v>7</v>
      </c>
      <c r="T270" s="8" t="s">
        <v>919</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1060</v>
      </c>
      <c r="E271" s="61" t="s">
        <v>3542</v>
      </c>
      <c r="F271" s="161" t="s">
        <v>154</v>
      </c>
      <c r="G271" s="32" t="s">
        <v>50</v>
      </c>
      <c r="H271" s="32" t="s">
        <v>4437</v>
      </c>
      <c r="I271" s="33" t="s">
        <v>125</v>
      </c>
      <c r="J271" s="43"/>
      <c r="K271" s="34"/>
      <c r="L271" s="43"/>
      <c r="M271" s="34"/>
      <c r="N271" s="153"/>
      <c r="O271" s="136" t="s">
        <v>783</v>
      </c>
      <c r="P271" s="43"/>
      <c r="Q271" s="210" t="s">
        <v>4748</v>
      </c>
      <c r="R271" s="37" t="s">
        <v>977</v>
      </c>
      <c r="S271" s="35" t="s">
        <v>7</v>
      </c>
      <c r="T271" s="8" t="s">
        <v>919</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3543</v>
      </c>
      <c r="F272" s="161" t="s">
        <v>154</v>
      </c>
      <c r="G272" s="32" t="s">
        <v>50</v>
      </c>
      <c r="H272" s="32" t="s">
        <v>4438</v>
      </c>
      <c r="I272" s="33" t="s">
        <v>125</v>
      </c>
      <c r="J272" s="43"/>
      <c r="K272" s="34"/>
      <c r="L272" s="43"/>
      <c r="M272" s="34"/>
      <c r="N272" s="153"/>
      <c r="O272" s="136" t="s">
        <v>252</v>
      </c>
      <c r="P272" s="43"/>
      <c r="Q272" s="210" t="s">
        <v>4749</v>
      </c>
      <c r="R272" s="37" t="s">
        <v>977</v>
      </c>
      <c r="S272" s="35" t="s">
        <v>7</v>
      </c>
      <c r="T272" s="8" t="s">
        <v>919</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3544</v>
      </c>
      <c r="F273" s="161" t="s">
        <v>154</v>
      </c>
      <c r="G273" s="32" t="s">
        <v>50</v>
      </c>
      <c r="H273" s="32" t="s">
        <v>1158</v>
      </c>
      <c r="I273" s="33" t="s">
        <v>125</v>
      </c>
      <c r="J273" s="43"/>
      <c r="K273" s="34"/>
      <c r="L273" s="43"/>
      <c r="M273" s="34"/>
      <c r="N273" s="153"/>
      <c r="O273" s="136" t="s">
        <v>252</v>
      </c>
      <c r="P273" s="43"/>
      <c r="Q273" s="210" t="s">
        <v>4750</v>
      </c>
      <c r="R273" s="37" t="s">
        <v>977</v>
      </c>
      <c r="S273" s="35" t="s">
        <v>7</v>
      </c>
      <c r="T273" s="8" t="s">
        <v>919</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3545</v>
      </c>
      <c r="F274" s="161" t="s">
        <v>154</v>
      </c>
      <c r="G274" s="32" t="s">
        <v>50</v>
      </c>
      <c r="H274" s="32" t="s">
        <v>4439</v>
      </c>
      <c r="I274" s="33" t="s">
        <v>125</v>
      </c>
      <c r="J274" s="43"/>
      <c r="K274" s="34"/>
      <c r="L274" s="43"/>
      <c r="M274" s="34"/>
      <c r="N274" s="153"/>
      <c r="O274" s="136" t="s">
        <v>252</v>
      </c>
      <c r="P274" s="43"/>
      <c r="Q274" s="210" t="s">
        <v>4751</v>
      </c>
      <c r="R274" s="37" t="s">
        <v>977</v>
      </c>
      <c r="S274" s="35" t="s">
        <v>7</v>
      </c>
      <c r="T274" s="8" t="s">
        <v>919</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1060</v>
      </c>
      <c r="E275" s="61" t="s">
        <v>3546</v>
      </c>
      <c r="F275" s="161" t="s">
        <v>154</v>
      </c>
      <c r="G275" s="32" t="s">
        <v>50</v>
      </c>
      <c r="H275" s="32" t="s">
        <v>4440</v>
      </c>
      <c r="I275" s="33" t="s">
        <v>125</v>
      </c>
      <c r="J275" s="43"/>
      <c r="K275" s="34"/>
      <c r="L275" s="43"/>
      <c r="M275" s="34"/>
      <c r="N275" s="153"/>
      <c r="O275" s="136" t="s">
        <v>783</v>
      </c>
      <c r="P275" s="43"/>
      <c r="Q275" s="210" t="s">
        <v>4752</v>
      </c>
      <c r="R275" s="37" t="s">
        <v>977</v>
      </c>
      <c r="S275" s="35" t="s">
        <v>7</v>
      </c>
      <c r="T275" s="8" t="s">
        <v>919</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1060</v>
      </c>
      <c r="E276" s="61" t="s">
        <v>3547</v>
      </c>
      <c r="F276" s="161" t="s">
        <v>154</v>
      </c>
      <c r="G276" s="32" t="s">
        <v>50</v>
      </c>
      <c r="H276" s="32" t="s">
        <v>4441</v>
      </c>
      <c r="I276" s="33" t="s">
        <v>125</v>
      </c>
      <c r="J276" s="43"/>
      <c r="K276" s="34"/>
      <c r="L276" s="43"/>
      <c r="M276" s="34"/>
      <c r="N276" s="153"/>
      <c r="O276" s="136" t="s">
        <v>783</v>
      </c>
      <c r="P276" s="43"/>
      <c r="Q276" s="210" t="s">
        <v>4753</v>
      </c>
      <c r="R276" s="37" t="s">
        <v>977</v>
      </c>
      <c r="S276" s="35" t="s">
        <v>7</v>
      </c>
      <c r="T276" s="8" t="s">
        <v>919</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3548</v>
      </c>
      <c r="F277" s="161" t="s">
        <v>154</v>
      </c>
      <c r="G277" s="32" t="s">
        <v>50</v>
      </c>
      <c r="H277" s="32" t="s">
        <v>4442</v>
      </c>
      <c r="I277" s="33" t="s">
        <v>125</v>
      </c>
      <c r="J277" s="43"/>
      <c r="K277" s="34"/>
      <c r="L277" s="43"/>
      <c r="M277" s="34"/>
      <c r="N277" s="153"/>
      <c r="O277" s="136" t="s">
        <v>2410</v>
      </c>
      <c r="P277" s="43"/>
      <c r="Q277" s="210" t="s">
        <v>4754</v>
      </c>
      <c r="R277" s="37" t="s">
        <v>4991</v>
      </c>
      <c r="S277" s="35" t="s">
        <v>7</v>
      </c>
      <c r="T277" s="8" t="s">
        <v>919</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1060</v>
      </c>
      <c r="E278" s="61" t="s">
        <v>3549</v>
      </c>
      <c r="F278" s="161" t="s">
        <v>154</v>
      </c>
      <c r="G278" s="32" t="s">
        <v>50</v>
      </c>
      <c r="H278" s="32" t="s">
        <v>4443</v>
      </c>
      <c r="I278" s="33" t="s">
        <v>125</v>
      </c>
      <c r="J278" s="43"/>
      <c r="K278" s="34"/>
      <c r="L278" s="43"/>
      <c r="M278" s="34"/>
      <c r="N278" s="153"/>
      <c r="O278" s="136" t="s">
        <v>783</v>
      </c>
      <c r="P278" s="43"/>
      <c r="Q278" s="210" t="s">
        <v>4755</v>
      </c>
      <c r="R278" s="37" t="s">
        <v>977</v>
      </c>
      <c r="S278" s="35" t="s">
        <v>7</v>
      </c>
      <c r="T278" s="8" t="s">
        <v>919</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1060</v>
      </c>
      <c r="E279" s="61" t="s">
        <v>3550</v>
      </c>
      <c r="F279" s="161" t="s">
        <v>154</v>
      </c>
      <c r="G279" s="32" t="s">
        <v>50</v>
      </c>
      <c r="H279" s="32" t="s">
        <v>2719</v>
      </c>
      <c r="I279" s="33" t="s">
        <v>125</v>
      </c>
      <c r="J279" s="43"/>
      <c r="K279" s="34"/>
      <c r="L279" s="43"/>
      <c r="M279" s="34"/>
      <c r="N279" s="153"/>
      <c r="O279" s="136" t="s">
        <v>783</v>
      </c>
      <c r="P279" s="43"/>
      <c r="Q279" s="210" t="s">
        <v>4756</v>
      </c>
      <c r="R279" s="37" t="s">
        <v>977</v>
      </c>
      <c r="S279" s="35" t="s">
        <v>7</v>
      </c>
      <c r="T279" s="8" t="s">
        <v>919</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1060</v>
      </c>
      <c r="E280" s="61" t="s">
        <v>3551</v>
      </c>
      <c r="F280" s="161" t="s">
        <v>154</v>
      </c>
      <c r="G280" s="32" t="s">
        <v>50</v>
      </c>
      <c r="H280" s="32" t="s">
        <v>4444</v>
      </c>
      <c r="I280" s="33" t="s">
        <v>125</v>
      </c>
      <c r="J280" s="43"/>
      <c r="K280" s="34"/>
      <c r="L280" s="43"/>
      <c r="M280" s="34"/>
      <c r="N280" s="153"/>
      <c r="O280" s="136" t="s">
        <v>783</v>
      </c>
      <c r="P280" s="43"/>
      <c r="Q280" s="210" t="s">
        <v>4757</v>
      </c>
      <c r="R280" s="37" t="s">
        <v>977</v>
      </c>
      <c r="S280" s="35" t="s">
        <v>7</v>
      </c>
      <c r="T280" s="8" t="s">
        <v>919</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3552</v>
      </c>
      <c r="F281" s="161" t="s">
        <v>154</v>
      </c>
      <c r="G281" s="32" t="s">
        <v>50</v>
      </c>
      <c r="H281" s="32" t="s">
        <v>4445</v>
      </c>
      <c r="I281" s="33" t="s">
        <v>125</v>
      </c>
      <c r="J281" s="43"/>
      <c r="K281" s="34"/>
      <c r="L281" s="43"/>
      <c r="M281" s="34"/>
      <c r="N281" s="153"/>
      <c r="O281" s="136" t="s">
        <v>252</v>
      </c>
      <c r="P281" s="43"/>
      <c r="Q281" s="210" t="s">
        <v>4758</v>
      </c>
      <c r="R281" s="37" t="s">
        <v>977</v>
      </c>
      <c r="S281" s="35" t="s">
        <v>7</v>
      </c>
      <c r="T281" s="8" t="s">
        <v>919</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3553</v>
      </c>
      <c r="F282" s="161" t="s">
        <v>154</v>
      </c>
      <c r="G282" s="32" t="s">
        <v>50</v>
      </c>
      <c r="H282" s="32" t="s">
        <v>1222</v>
      </c>
      <c r="I282" s="33" t="s">
        <v>125</v>
      </c>
      <c r="J282" s="43"/>
      <c r="K282" s="34"/>
      <c r="L282" s="43"/>
      <c r="M282" s="34"/>
      <c r="N282" s="153"/>
      <c r="O282" s="136" t="s">
        <v>252</v>
      </c>
      <c r="P282" s="43"/>
      <c r="Q282" s="210" t="s">
        <v>4759</v>
      </c>
      <c r="R282" s="37" t="s">
        <v>977</v>
      </c>
      <c r="S282" s="35" t="s">
        <v>7</v>
      </c>
      <c r="T282" s="8" t="s">
        <v>919</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3554</v>
      </c>
      <c r="F283" s="161" t="s">
        <v>154</v>
      </c>
      <c r="G283" s="32" t="s">
        <v>50</v>
      </c>
      <c r="H283" s="32" t="s">
        <v>4446</v>
      </c>
      <c r="I283" s="33" t="s">
        <v>125</v>
      </c>
      <c r="J283" s="43"/>
      <c r="K283" s="34"/>
      <c r="L283" s="43"/>
      <c r="M283" s="34"/>
      <c r="N283" s="153"/>
      <c r="O283" s="136" t="s">
        <v>186</v>
      </c>
      <c r="P283" s="43"/>
      <c r="Q283" s="210" t="s">
        <v>4760</v>
      </c>
      <c r="R283" s="37" t="s">
        <v>977</v>
      </c>
      <c r="S283" s="35" t="s">
        <v>7</v>
      </c>
      <c r="T283" s="8" t="s">
        <v>919</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3555</v>
      </c>
      <c r="F284" s="161" t="s">
        <v>154</v>
      </c>
      <c r="G284" s="32" t="s">
        <v>50</v>
      </c>
      <c r="H284" s="32" t="s">
        <v>4447</v>
      </c>
      <c r="I284" s="33" t="s">
        <v>125</v>
      </c>
      <c r="J284" s="43"/>
      <c r="K284" s="34"/>
      <c r="L284" s="43"/>
      <c r="M284" s="34"/>
      <c r="N284" s="153"/>
      <c r="O284" s="136" t="s">
        <v>252</v>
      </c>
      <c r="P284" s="43"/>
      <c r="Q284" s="210" t="s">
        <v>4761</v>
      </c>
      <c r="R284" s="37" t="s">
        <v>977</v>
      </c>
      <c r="S284" s="35" t="s">
        <v>7</v>
      </c>
      <c r="T284" s="8" t="s">
        <v>919</v>
      </c>
      <c r="U284" s="67"/>
      <c r="V284" s="67"/>
      <c r="W284" s="82" t="str">
        <f>VLOOKUP(TRIM(X284),X10:Y142,2,FALSE)</f>
        <v>Puneet</v>
      </c>
      <c r="X284" s="73" t="str">
        <f t="shared" si="10"/>
        <v>18.4</v>
      </c>
      <c r="Y284" s="63"/>
    </row>
    <row r="285" spans="1:25" ht="23.25" customHeight="1" x14ac:dyDescent="0.2">
      <c r="A285" s="197" t="s">
        <v>161</v>
      </c>
      <c r="B285" s="166" t="s">
        <v>4645</v>
      </c>
      <c r="C285" s="31" t="s">
        <v>10</v>
      </c>
      <c r="D285" s="64" t="s">
        <v>1042</v>
      </c>
      <c r="E285" s="61" t="s">
        <v>3556</v>
      </c>
      <c r="F285" s="161" t="s">
        <v>22</v>
      </c>
      <c r="G285" s="32" t="s">
        <v>23</v>
      </c>
      <c r="H285" s="32" t="s">
        <v>4448</v>
      </c>
      <c r="I285" s="33" t="s">
        <v>352</v>
      </c>
      <c r="J285" s="43"/>
      <c r="K285" s="34"/>
      <c r="L285" s="43"/>
      <c r="M285" s="34"/>
      <c r="N285" s="153"/>
      <c r="O285" s="136" t="s">
        <v>1264</v>
      </c>
      <c r="P285" s="43"/>
      <c r="Q285" s="210" t="s">
        <v>4448</v>
      </c>
      <c r="R285" s="37" t="s">
        <v>27</v>
      </c>
      <c r="S285" s="35" t="s">
        <v>27</v>
      </c>
      <c r="T285" s="8" t="s">
        <v>4449</v>
      </c>
      <c r="U285" s="67"/>
      <c r="V285" s="67"/>
      <c r="W285" s="82" t="str">
        <f>VLOOKUP(TRIM(X285),X10:Y142,2,FALSE)</f>
        <v>Puneet</v>
      </c>
      <c r="X285" s="73" t="str">
        <f t="shared" si="10"/>
        <v>6.4.2</v>
      </c>
      <c r="Y285" s="63"/>
    </row>
    <row r="286" spans="1:25" ht="23.25" customHeight="1" x14ac:dyDescent="0.2">
      <c r="A286" s="197" t="s">
        <v>161</v>
      </c>
      <c r="B286" s="166" t="s">
        <v>4643</v>
      </c>
      <c r="C286" s="31" t="s">
        <v>10</v>
      </c>
      <c r="D286" s="64" t="s">
        <v>1037</v>
      </c>
      <c r="E286" s="61" t="s">
        <v>3557</v>
      </c>
      <c r="F286" s="161" t="s">
        <v>1003</v>
      </c>
      <c r="G286" s="32" t="s">
        <v>50</v>
      </c>
      <c r="H286" s="32" t="s">
        <v>4450</v>
      </c>
      <c r="I286" s="33" t="s">
        <v>346</v>
      </c>
      <c r="J286" s="43"/>
      <c r="K286" s="34"/>
      <c r="L286" s="43"/>
      <c r="M286" s="34"/>
      <c r="N286" s="153"/>
      <c r="O286" s="136" t="s">
        <v>783</v>
      </c>
      <c r="P286" s="43" t="s">
        <v>4451</v>
      </c>
      <c r="Q286" s="210" t="s">
        <v>4644</v>
      </c>
      <c r="R286" s="37" t="s">
        <v>4992</v>
      </c>
      <c r="S286" s="35" t="s">
        <v>181</v>
      </c>
      <c r="T286" s="8" t="s">
        <v>1209</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1055</v>
      </c>
      <c r="E287" s="61" t="s">
        <v>3558</v>
      </c>
      <c r="F287" s="161" t="s">
        <v>155</v>
      </c>
      <c r="G287" s="32" t="s">
        <v>50</v>
      </c>
      <c r="H287" s="32" t="s">
        <v>4452</v>
      </c>
      <c r="I287" s="33" t="s">
        <v>127</v>
      </c>
      <c r="J287" s="43" t="s">
        <v>2558</v>
      </c>
      <c r="K287" s="34"/>
      <c r="L287" s="43"/>
      <c r="M287" s="34"/>
      <c r="N287" s="153" t="s">
        <v>151</v>
      </c>
      <c r="O287" s="136" t="s">
        <v>783</v>
      </c>
      <c r="P287" s="43" t="s">
        <v>3409</v>
      </c>
      <c r="Q287" s="210" t="s">
        <v>4716</v>
      </c>
      <c r="R287" s="37" t="s">
        <v>1136</v>
      </c>
      <c r="S287" s="35" t="s">
        <v>7</v>
      </c>
      <c r="T287" s="8" t="s">
        <v>1165</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1055</v>
      </c>
      <c r="E288" s="61" t="s">
        <v>3559</v>
      </c>
      <c r="F288" s="161" t="s">
        <v>155</v>
      </c>
      <c r="G288" s="32" t="s">
        <v>50</v>
      </c>
      <c r="H288" s="32" t="s">
        <v>4453</v>
      </c>
      <c r="I288" s="33" t="s">
        <v>127</v>
      </c>
      <c r="J288" s="43" t="s">
        <v>2561</v>
      </c>
      <c r="K288" s="34"/>
      <c r="L288" s="43"/>
      <c r="M288" s="34"/>
      <c r="N288" s="153" t="s">
        <v>151</v>
      </c>
      <c r="O288" s="136" t="s">
        <v>783</v>
      </c>
      <c r="P288" s="43" t="s">
        <v>2559</v>
      </c>
      <c r="Q288" s="210" t="s">
        <v>4717</v>
      </c>
      <c r="R288" s="37" t="s">
        <v>1136</v>
      </c>
      <c r="S288" s="35" t="s">
        <v>7</v>
      </c>
      <c r="T288" s="8" t="s">
        <v>1165</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1055</v>
      </c>
      <c r="E289" s="61" t="s">
        <v>3560</v>
      </c>
      <c r="F289" s="161" t="s">
        <v>155</v>
      </c>
      <c r="G289" s="32" t="s">
        <v>50</v>
      </c>
      <c r="H289" s="32" t="s">
        <v>4454</v>
      </c>
      <c r="I289" s="33" t="s">
        <v>127</v>
      </c>
      <c r="J289" s="43" t="s">
        <v>2563</v>
      </c>
      <c r="K289" s="34"/>
      <c r="L289" s="43"/>
      <c r="M289" s="34"/>
      <c r="N289" s="153" t="s">
        <v>151</v>
      </c>
      <c r="O289" s="136" t="s">
        <v>783</v>
      </c>
      <c r="P289" s="43" t="s">
        <v>2567</v>
      </c>
      <c r="Q289" s="210" t="s">
        <v>4718</v>
      </c>
      <c r="R289" s="37" t="s">
        <v>1136</v>
      </c>
      <c r="S289" s="35" t="s">
        <v>7</v>
      </c>
      <c r="T289" s="8" t="s">
        <v>1165</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1055</v>
      </c>
      <c r="E290" s="61" t="s">
        <v>3561</v>
      </c>
      <c r="F290" s="161" t="s">
        <v>155</v>
      </c>
      <c r="G290" s="32" t="s">
        <v>50</v>
      </c>
      <c r="H290" s="32" t="s">
        <v>4455</v>
      </c>
      <c r="I290" s="33" t="s">
        <v>127</v>
      </c>
      <c r="J290" s="43" t="s">
        <v>2566</v>
      </c>
      <c r="K290" s="34"/>
      <c r="L290" s="43"/>
      <c r="M290" s="34"/>
      <c r="N290" s="153" t="s">
        <v>151</v>
      </c>
      <c r="O290" s="136" t="s">
        <v>783</v>
      </c>
      <c r="P290" s="43" t="s">
        <v>2564</v>
      </c>
      <c r="Q290" s="210" t="s">
        <v>4719</v>
      </c>
      <c r="R290" s="37" t="s">
        <v>1136</v>
      </c>
      <c r="S290" s="35" t="s">
        <v>7</v>
      </c>
      <c r="T290" s="8" t="s">
        <v>1165</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1061</v>
      </c>
      <c r="E291" s="61" t="s">
        <v>3562</v>
      </c>
      <c r="F291" s="161" t="s">
        <v>154</v>
      </c>
      <c r="G291" s="32" t="s">
        <v>50</v>
      </c>
      <c r="H291" s="32" t="s">
        <v>4456</v>
      </c>
      <c r="I291" s="33" t="s">
        <v>127</v>
      </c>
      <c r="J291" s="43"/>
      <c r="K291" s="34"/>
      <c r="L291" s="43"/>
      <c r="M291" s="34"/>
      <c r="N291" s="153"/>
      <c r="O291" s="136" t="s">
        <v>783</v>
      </c>
      <c r="P291" s="43" t="s">
        <v>1258</v>
      </c>
      <c r="Q291" s="210" t="s">
        <v>4762</v>
      </c>
      <c r="R291" s="37" t="s">
        <v>977</v>
      </c>
      <c r="S291" s="35" t="s">
        <v>7</v>
      </c>
      <c r="T291" s="8" t="s">
        <v>1194</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1061</v>
      </c>
      <c r="E292" s="61" t="s">
        <v>3563</v>
      </c>
      <c r="F292" s="161" t="s">
        <v>154</v>
      </c>
      <c r="G292" s="32" t="s">
        <v>50</v>
      </c>
      <c r="H292" s="32" t="s">
        <v>4457</v>
      </c>
      <c r="I292" s="33" t="s">
        <v>127</v>
      </c>
      <c r="J292" s="43"/>
      <c r="K292" s="34"/>
      <c r="L292" s="43"/>
      <c r="M292" s="34"/>
      <c r="N292" s="153"/>
      <c r="O292" s="136" t="s">
        <v>783</v>
      </c>
      <c r="P292" s="43" t="s">
        <v>1258</v>
      </c>
      <c r="Q292" s="210" t="s">
        <v>4763</v>
      </c>
      <c r="R292" s="37" t="s">
        <v>977</v>
      </c>
      <c r="S292" s="35" t="s">
        <v>7</v>
      </c>
      <c r="T292" s="8" t="s">
        <v>1194</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1061</v>
      </c>
      <c r="E293" s="61" t="s">
        <v>3564</v>
      </c>
      <c r="F293" s="161" t="s">
        <v>154</v>
      </c>
      <c r="G293" s="32" t="s">
        <v>50</v>
      </c>
      <c r="H293" s="32" t="s">
        <v>4458</v>
      </c>
      <c r="I293" s="33" t="s">
        <v>127</v>
      </c>
      <c r="J293" s="43"/>
      <c r="K293" s="34"/>
      <c r="L293" s="43"/>
      <c r="M293" s="34"/>
      <c r="N293" s="153"/>
      <c r="O293" s="136" t="s">
        <v>783</v>
      </c>
      <c r="P293" s="43" t="s">
        <v>799</v>
      </c>
      <c r="Q293" s="210" t="s">
        <v>4764</v>
      </c>
      <c r="R293" s="37" t="s">
        <v>977</v>
      </c>
      <c r="S293" s="35" t="s">
        <v>7</v>
      </c>
      <c r="T293" s="8" t="s">
        <v>1194</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1061</v>
      </c>
      <c r="E294" s="61" t="s">
        <v>3565</v>
      </c>
      <c r="F294" s="161" t="s">
        <v>154</v>
      </c>
      <c r="G294" s="32" t="s">
        <v>50</v>
      </c>
      <c r="H294" s="32" t="s">
        <v>4459</v>
      </c>
      <c r="I294" s="33" t="s">
        <v>127</v>
      </c>
      <c r="J294" s="43"/>
      <c r="K294" s="34"/>
      <c r="L294" s="43"/>
      <c r="M294" s="34"/>
      <c r="N294" s="153"/>
      <c r="O294" s="136" t="s">
        <v>783</v>
      </c>
      <c r="P294" s="43" t="s">
        <v>799</v>
      </c>
      <c r="Q294" s="210" t="s">
        <v>4765</v>
      </c>
      <c r="R294" s="37" t="s">
        <v>977</v>
      </c>
      <c r="S294" s="35" t="s">
        <v>7</v>
      </c>
      <c r="T294" s="8" t="s">
        <v>1194</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1061</v>
      </c>
      <c r="E295" s="61" t="s">
        <v>3566</v>
      </c>
      <c r="F295" s="161" t="s">
        <v>154</v>
      </c>
      <c r="G295" s="32" t="s">
        <v>50</v>
      </c>
      <c r="H295" s="32" t="s">
        <v>4460</v>
      </c>
      <c r="I295" s="33" t="s">
        <v>127</v>
      </c>
      <c r="J295" s="43"/>
      <c r="K295" s="34"/>
      <c r="L295" s="43"/>
      <c r="M295" s="34"/>
      <c r="N295" s="153"/>
      <c r="O295" s="136" t="s">
        <v>783</v>
      </c>
      <c r="P295" s="43" t="s">
        <v>4461</v>
      </c>
      <c r="Q295" s="210" t="s">
        <v>4766</v>
      </c>
      <c r="R295" s="37" t="s">
        <v>977</v>
      </c>
      <c r="S295" s="35" t="s">
        <v>7</v>
      </c>
      <c r="T295" s="8" t="s">
        <v>1194</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1061</v>
      </c>
      <c r="E296" s="61" t="s">
        <v>3567</v>
      </c>
      <c r="F296" s="161" t="s">
        <v>154</v>
      </c>
      <c r="G296" s="32" t="s">
        <v>50</v>
      </c>
      <c r="H296" s="32" t="s">
        <v>4462</v>
      </c>
      <c r="I296" s="33" t="s">
        <v>127</v>
      </c>
      <c r="J296" s="43"/>
      <c r="K296" s="34"/>
      <c r="L296" s="43"/>
      <c r="M296" s="34"/>
      <c r="N296" s="153"/>
      <c r="O296" s="136" t="s">
        <v>783</v>
      </c>
      <c r="P296" s="43" t="s">
        <v>4461</v>
      </c>
      <c r="Q296" s="210" t="s">
        <v>4767</v>
      </c>
      <c r="R296" s="37" t="s">
        <v>977</v>
      </c>
      <c r="S296" s="35" t="s">
        <v>7</v>
      </c>
      <c r="T296" s="8" t="s">
        <v>1194</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3568</v>
      </c>
      <c r="F297" s="161" t="s">
        <v>154</v>
      </c>
      <c r="G297" s="32" t="s">
        <v>50</v>
      </c>
      <c r="H297" s="32" t="s">
        <v>4463</v>
      </c>
      <c r="I297" s="33" t="s">
        <v>127</v>
      </c>
      <c r="J297" s="43"/>
      <c r="K297" s="34"/>
      <c r="L297" s="43"/>
      <c r="M297" s="34"/>
      <c r="N297" s="153"/>
      <c r="O297" s="136" t="s">
        <v>252</v>
      </c>
      <c r="P297" s="43" t="s">
        <v>180</v>
      </c>
      <c r="Q297" s="210" t="s">
        <v>4768</v>
      </c>
      <c r="R297" s="37" t="s">
        <v>977</v>
      </c>
      <c r="S297" s="35" t="s">
        <v>7</v>
      </c>
      <c r="T297" s="8" t="s">
        <v>1194</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3569</v>
      </c>
      <c r="F298" s="161" t="s">
        <v>154</v>
      </c>
      <c r="G298" s="32" t="s">
        <v>50</v>
      </c>
      <c r="H298" s="32" t="s">
        <v>4464</v>
      </c>
      <c r="I298" s="33" t="s">
        <v>127</v>
      </c>
      <c r="J298" s="43"/>
      <c r="K298" s="34"/>
      <c r="L298" s="43"/>
      <c r="M298" s="34"/>
      <c r="N298" s="153"/>
      <c r="O298" s="136" t="s">
        <v>252</v>
      </c>
      <c r="P298" s="43" t="s">
        <v>180</v>
      </c>
      <c r="Q298" s="210" t="s">
        <v>4769</v>
      </c>
      <c r="R298" s="37" t="s">
        <v>977</v>
      </c>
      <c r="S298" s="35" t="s">
        <v>7</v>
      </c>
      <c r="T298" s="8" t="s">
        <v>1194</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3570</v>
      </c>
      <c r="F299" s="161" t="s">
        <v>154</v>
      </c>
      <c r="G299" s="32" t="s">
        <v>50</v>
      </c>
      <c r="H299" s="32" t="s">
        <v>2620</v>
      </c>
      <c r="I299" s="33" t="s">
        <v>127</v>
      </c>
      <c r="J299" s="43"/>
      <c r="K299" s="34"/>
      <c r="L299" s="43"/>
      <c r="M299" s="34"/>
      <c r="N299" s="153"/>
      <c r="O299" s="136" t="s">
        <v>252</v>
      </c>
      <c r="P299" s="43" t="s">
        <v>1008</v>
      </c>
      <c r="Q299" s="210" t="s">
        <v>4770</v>
      </c>
      <c r="R299" s="37" t="s">
        <v>977</v>
      </c>
      <c r="S299" s="35" t="s">
        <v>7</v>
      </c>
      <c r="T299" s="8" t="s">
        <v>1194</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3571</v>
      </c>
      <c r="F300" s="161" t="s">
        <v>154</v>
      </c>
      <c r="G300" s="32" t="s">
        <v>50</v>
      </c>
      <c r="H300" s="32" t="s">
        <v>2621</v>
      </c>
      <c r="I300" s="33" t="s">
        <v>127</v>
      </c>
      <c r="J300" s="43"/>
      <c r="K300" s="34"/>
      <c r="L300" s="43"/>
      <c r="M300" s="34"/>
      <c r="N300" s="153"/>
      <c r="O300" s="136" t="s">
        <v>252</v>
      </c>
      <c r="P300" s="43" t="s">
        <v>1008</v>
      </c>
      <c r="Q300" s="210" t="s">
        <v>4771</v>
      </c>
      <c r="R300" s="37" t="s">
        <v>977</v>
      </c>
      <c r="S300" s="35" t="s">
        <v>7</v>
      </c>
      <c r="T300" s="8" t="s">
        <v>1194</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3572</v>
      </c>
      <c r="F301" s="161" t="s">
        <v>154</v>
      </c>
      <c r="G301" s="32" t="s">
        <v>50</v>
      </c>
      <c r="H301" s="32" t="s">
        <v>4465</v>
      </c>
      <c r="I301" s="33" t="s">
        <v>127</v>
      </c>
      <c r="J301" s="43"/>
      <c r="K301" s="34"/>
      <c r="L301" s="43"/>
      <c r="M301" s="34"/>
      <c r="N301" s="153"/>
      <c r="O301" s="136" t="s">
        <v>186</v>
      </c>
      <c r="P301" s="43" t="s">
        <v>262</v>
      </c>
      <c r="Q301" s="210" t="s">
        <v>4772</v>
      </c>
      <c r="R301" s="37" t="s">
        <v>977</v>
      </c>
      <c r="S301" s="35" t="s">
        <v>7</v>
      </c>
      <c r="T301" s="8" t="s">
        <v>1194</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1061</v>
      </c>
      <c r="E302" s="61" t="s">
        <v>3573</v>
      </c>
      <c r="F302" s="161" t="s">
        <v>154</v>
      </c>
      <c r="G302" s="32" t="s">
        <v>50</v>
      </c>
      <c r="H302" s="32" t="s">
        <v>4466</v>
      </c>
      <c r="I302" s="33" t="s">
        <v>127</v>
      </c>
      <c r="J302" s="43"/>
      <c r="K302" s="34"/>
      <c r="L302" s="43"/>
      <c r="M302" s="34"/>
      <c r="N302" s="153"/>
      <c r="O302" s="136" t="s">
        <v>783</v>
      </c>
      <c r="P302" s="43" t="s">
        <v>4467</v>
      </c>
      <c r="Q302" s="210" t="s">
        <v>4773</v>
      </c>
      <c r="R302" s="37" t="s">
        <v>977</v>
      </c>
      <c r="S302" s="35" t="s">
        <v>7</v>
      </c>
      <c r="T302" s="8" t="s">
        <v>1194</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1061</v>
      </c>
      <c r="E303" s="61" t="s">
        <v>3574</v>
      </c>
      <c r="F303" s="161" t="s">
        <v>154</v>
      </c>
      <c r="G303" s="32" t="s">
        <v>50</v>
      </c>
      <c r="H303" s="32" t="s">
        <v>4468</v>
      </c>
      <c r="I303" s="33" t="s">
        <v>127</v>
      </c>
      <c r="J303" s="43"/>
      <c r="K303" s="34"/>
      <c r="L303" s="43"/>
      <c r="M303" s="34"/>
      <c r="N303" s="153"/>
      <c r="O303" s="136" t="s">
        <v>783</v>
      </c>
      <c r="P303" s="43" t="s">
        <v>4469</v>
      </c>
      <c r="Q303" s="210" t="s">
        <v>4774</v>
      </c>
      <c r="R303" s="37" t="s">
        <v>977</v>
      </c>
      <c r="S303" s="35" t="s">
        <v>7</v>
      </c>
      <c r="T303" s="8" t="s">
        <v>1194</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3575</v>
      </c>
      <c r="F304" s="161" t="s">
        <v>154</v>
      </c>
      <c r="G304" s="32" t="s">
        <v>50</v>
      </c>
      <c r="H304" s="32" t="s">
        <v>1358</v>
      </c>
      <c r="I304" s="33" t="s">
        <v>127</v>
      </c>
      <c r="J304" s="43"/>
      <c r="K304" s="34"/>
      <c r="L304" s="43"/>
      <c r="M304" s="34"/>
      <c r="N304" s="153"/>
      <c r="O304" s="136" t="s">
        <v>252</v>
      </c>
      <c r="P304" s="43" t="s">
        <v>895</v>
      </c>
      <c r="Q304" s="210" t="s">
        <v>4775</v>
      </c>
      <c r="R304" s="37" t="s">
        <v>977</v>
      </c>
      <c r="S304" s="35" t="s">
        <v>7</v>
      </c>
      <c r="T304" s="8" t="s">
        <v>1194</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1061</v>
      </c>
      <c r="E305" s="61" t="s">
        <v>3576</v>
      </c>
      <c r="F305" s="161" t="s">
        <v>154</v>
      </c>
      <c r="G305" s="32" t="s">
        <v>50</v>
      </c>
      <c r="H305" s="32" t="s">
        <v>1362</v>
      </c>
      <c r="I305" s="33" t="s">
        <v>127</v>
      </c>
      <c r="J305" s="43"/>
      <c r="K305" s="34"/>
      <c r="L305" s="43"/>
      <c r="M305" s="34"/>
      <c r="N305" s="153"/>
      <c r="O305" s="136" t="s">
        <v>783</v>
      </c>
      <c r="P305" s="43" t="s">
        <v>1229</v>
      </c>
      <c r="Q305" s="210" t="s">
        <v>4776</v>
      </c>
      <c r="R305" s="37" t="s">
        <v>977</v>
      </c>
      <c r="S305" s="35" t="s">
        <v>7</v>
      </c>
      <c r="T305" s="8" t="s">
        <v>1194</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3577</v>
      </c>
      <c r="F306" s="161" t="s">
        <v>154</v>
      </c>
      <c r="G306" s="32" t="s">
        <v>50</v>
      </c>
      <c r="H306" s="32" t="s">
        <v>1360</v>
      </c>
      <c r="I306" s="33" t="s">
        <v>127</v>
      </c>
      <c r="J306" s="43"/>
      <c r="K306" s="34"/>
      <c r="L306" s="43"/>
      <c r="M306" s="34"/>
      <c r="N306" s="153"/>
      <c r="O306" s="136" t="s">
        <v>252</v>
      </c>
      <c r="P306" s="43" t="s">
        <v>893</v>
      </c>
      <c r="Q306" s="210" t="s">
        <v>4777</v>
      </c>
      <c r="R306" s="37" t="s">
        <v>977</v>
      </c>
      <c r="S306" s="35" t="s">
        <v>7</v>
      </c>
      <c r="T306" s="8" t="s">
        <v>1194</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1061</v>
      </c>
      <c r="E307" s="61" t="s">
        <v>3578</v>
      </c>
      <c r="F307" s="161" t="s">
        <v>154</v>
      </c>
      <c r="G307" s="32" t="s">
        <v>50</v>
      </c>
      <c r="H307" s="32" t="s">
        <v>4470</v>
      </c>
      <c r="I307" s="33" t="s">
        <v>127</v>
      </c>
      <c r="J307" s="43"/>
      <c r="K307" s="34"/>
      <c r="L307" s="43"/>
      <c r="M307" s="34"/>
      <c r="N307" s="153"/>
      <c r="O307" s="136" t="s">
        <v>783</v>
      </c>
      <c r="P307" s="43" t="s">
        <v>4471</v>
      </c>
      <c r="Q307" s="210" t="s">
        <v>4778</v>
      </c>
      <c r="R307" s="37" t="s">
        <v>4993</v>
      </c>
      <c r="S307" s="35" t="s">
        <v>182</v>
      </c>
      <c r="T307" s="8" t="s">
        <v>1194</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3579</v>
      </c>
      <c r="F308" s="161" t="s">
        <v>154</v>
      </c>
      <c r="G308" s="32" t="s">
        <v>50</v>
      </c>
      <c r="H308" s="32" t="s">
        <v>1769</v>
      </c>
      <c r="I308" s="33" t="s">
        <v>127</v>
      </c>
      <c r="J308" s="43"/>
      <c r="K308" s="34"/>
      <c r="L308" s="43"/>
      <c r="M308" s="34"/>
      <c r="N308" s="153"/>
      <c r="O308" s="136" t="s">
        <v>252</v>
      </c>
      <c r="P308" s="43" t="s">
        <v>1121</v>
      </c>
      <c r="Q308" s="210" t="s">
        <v>4779</v>
      </c>
      <c r="R308" s="37" t="s">
        <v>977</v>
      </c>
      <c r="S308" s="35" t="s">
        <v>7</v>
      </c>
      <c r="T308" s="8" t="s">
        <v>1194</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1061</v>
      </c>
      <c r="E309" s="61" t="s">
        <v>3580</v>
      </c>
      <c r="F309" s="161" t="s">
        <v>154</v>
      </c>
      <c r="G309" s="32" t="s">
        <v>50</v>
      </c>
      <c r="H309" s="32" t="s">
        <v>1355</v>
      </c>
      <c r="I309" s="33" t="s">
        <v>127</v>
      </c>
      <c r="J309" s="43"/>
      <c r="K309" s="34"/>
      <c r="L309" s="43"/>
      <c r="M309" s="34"/>
      <c r="N309" s="153"/>
      <c r="O309" s="136" t="s">
        <v>783</v>
      </c>
      <c r="P309" s="43" t="s">
        <v>1356</v>
      </c>
      <c r="Q309" s="210" t="s">
        <v>4780</v>
      </c>
      <c r="R309" s="37" t="s">
        <v>977</v>
      </c>
      <c r="S309" s="35" t="s">
        <v>7</v>
      </c>
      <c r="T309" s="8" t="s">
        <v>1194</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1061</v>
      </c>
      <c r="E310" s="61" t="s">
        <v>3581</v>
      </c>
      <c r="F310" s="161" t="s">
        <v>154</v>
      </c>
      <c r="G310" s="32" t="s">
        <v>50</v>
      </c>
      <c r="H310" s="32" t="s">
        <v>4472</v>
      </c>
      <c r="I310" s="33" t="s">
        <v>127</v>
      </c>
      <c r="J310" s="43"/>
      <c r="K310" s="34"/>
      <c r="L310" s="43"/>
      <c r="M310" s="34"/>
      <c r="N310" s="153"/>
      <c r="O310" s="136" t="s">
        <v>783</v>
      </c>
      <c r="P310" s="43" t="s">
        <v>4473</v>
      </c>
      <c r="Q310" s="210" t="s">
        <v>4781</v>
      </c>
      <c r="R310" s="37" t="s">
        <v>977</v>
      </c>
      <c r="S310" s="35" t="s">
        <v>7</v>
      </c>
      <c r="T310" s="8" t="s">
        <v>1194</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1061</v>
      </c>
      <c r="E311" s="61" t="s">
        <v>3582</v>
      </c>
      <c r="F311" s="161" t="s">
        <v>154</v>
      </c>
      <c r="G311" s="32" t="s">
        <v>50</v>
      </c>
      <c r="H311" s="32" t="s">
        <v>4474</v>
      </c>
      <c r="I311" s="33" t="s">
        <v>127</v>
      </c>
      <c r="J311" s="43"/>
      <c r="K311" s="34"/>
      <c r="L311" s="43"/>
      <c r="M311" s="34"/>
      <c r="N311" s="153"/>
      <c r="O311" s="136" t="s">
        <v>783</v>
      </c>
      <c r="P311" s="43" t="s">
        <v>4475</v>
      </c>
      <c r="Q311" s="210" t="s">
        <v>4782</v>
      </c>
      <c r="R311" s="37" t="s">
        <v>977</v>
      </c>
      <c r="S311" s="35" t="s">
        <v>7</v>
      </c>
      <c r="T311" s="8" t="s">
        <v>1194</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3583</v>
      </c>
      <c r="F312" s="161" t="s">
        <v>154</v>
      </c>
      <c r="G312" s="32" t="s">
        <v>50</v>
      </c>
      <c r="H312" s="32" t="s">
        <v>4476</v>
      </c>
      <c r="I312" s="33" t="s">
        <v>127</v>
      </c>
      <c r="J312" s="43"/>
      <c r="K312" s="34"/>
      <c r="L312" s="43"/>
      <c r="M312" s="34"/>
      <c r="N312" s="153"/>
      <c r="O312" s="136" t="s">
        <v>186</v>
      </c>
      <c r="P312" s="43" t="s">
        <v>4477</v>
      </c>
      <c r="Q312" s="210" t="s">
        <v>4783</v>
      </c>
      <c r="R312" s="37" t="s">
        <v>977</v>
      </c>
      <c r="S312" s="35" t="s">
        <v>7</v>
      </c>
      <c r="T312" s="8" t="s">
        <v>1194</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1061</v>
      </c>
      <c r="E313" s="61" t="s">
        <v>3584</v>
      </c>
      <c r="F313" s="161" t="s">
        <v>154</v>
      </c>
      <c r="G313" s="32" t="s">
        <v>50</v>
      </c>
      <c r="H313" s="32" t="s">
        <v>4478</v>
      </c>
      <c r="I313" s="33" t="s">
        <v>127</v>
      </c>
      <c r="J313" s="43"/>
      <c r="K313" s="34"/>
      <c r="L313" s="43"/>
      <c r="M313" s="34"/>
      <c r="N313" s="153"/>
      <c r="O313" s="136" t="s">
        <v>783</v>
      </c>
      <c r="P313" s="43" t="s">
        <v>4479</v>
      </c>
      <c r="Q313" s="210" t="s">
        <v>4784</v>
      </c>
      <c r="R313" s="37" t="s">
        <v>977</v>
      </c>
      <c r="S313" s="35" t="s">
        <v>7</v>
      </c>
      <c r="T313" s="8" t="s">
        <v>1194</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1061</v>
      </c>
      <c r="E314" s="61" t="s">
        <v>3585</v>
      </c>
      <c r="F314" s="161" t="s">
        <v>154</v>
      </c>
      <c r="G314" s="32" t="s">
        <v>50</v>
      </c>
      <c r="H314" s="32" t="s">
        <v>4480</v>
      </c>
      <c r="I314" s="33" t="s">
        <v>127</v>
      </c>
      <c r="J314" s="43"/>
      <c r="K314" s="34"/>
      <c r="L314" s="43"/>
      <c r="M314" s="34"/>
      <c r="N314" s="153"/>
      <c r="O314" s="136" t="s">
        <v>783</v>
      </c>
      <c r="P314" s="43" t="s">
        <v>4481</v>
      </c>
      <c r="Q314" s="210" t="s">
        <v>4785</v>
      </c>
      <c r="R314" s="37" t="s">
        <v>977</v>
      </c>
      <c r="S314" s="35" t="s">
        <v>7</v>
      </c>
      <c r="T314" s="8" t="s">
        <v>1194</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1061</v>
      </c>
      <c r="E315" s="61" t="s">
        <v>3586</v>
      </c>
      <c r="F315" s="161" t="s">
        <v>154</v>
      </c>
      <c r="G315" s="32" t="s">
        <v>50</v>
      </c>
      <c r="H315" s="32" t="s">
        <v>1366</v>
      </c>
      <c r="I315" s="33" t="s">
        <v>127</v>
      </c>
      <c r="J315" s="43"/>
      <c r="K315" s="34"/>
      <c r="L315" s="43"/>
      <c r="M315" s="34"/>
      <c r="N315" s="153"/>
      <c r="O315" s="136" t="s">
        <v>783</v>
      </c>
      <c r="P315" s="43" t="s">
        <v>1367</v>
      </c>
      <c r="Q315" s="210" t="s">
        <v>4786</v>
      </c>
      <c r="R315" s="37" t="s">
        <v>977</v>
      </c>
      <c r="S315" s="35" t="s">
        <v>7</v>
      </c>
      <c r="T315" s="8" t="s">
        <v>1194</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3587</v>
      </c>
      <c r="F316" s="161" t="s">
        <v>154</v>
      </c>
      <c r="G316" s="32" t="s">
        <v>50</v>
      </c>
      <c r="H316" s="32" t="s">
        <v>1371</v>
      </c>
      <c r="I316" s="33" t="s">
        <v>127</v>
      </c>
      <c r="J316" s="43"/>
      <c r="K316" s="34"/>
      <c r="L316" s="43"/>
      <c r="M316" s="34"/>
      <c r="N316" s="153"/>
      <c r="O316" s="136" t="s">
        <v>252</v>
      </c>
      <c r="P316" s="43" t="s">
        <v>1009</v>
      </c>
      <c r="Q316" s="210" t="s">
        <v>4787</v>
      </c>
      <c r="R316" s="37" t="s">
        <v>977</v>
      </c>
      <c r="S316" s="35" t="s">
        <v>7</v>
      </c>
      <c r="T316" s="8" t="s">
        <v>1194</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3588</v>
      </c>
      <c r="F317" s="161" t="s">
        <v>154</v>
      </c>
      <c r="G317" s="32" t="s">
        <v>50</v>
      </c>
      <c r="H317" s="32" t="s">
        <v>1368</v>
      </c>
      <c r="I317" s="33" t="s">
        <v>127</v>
      </c>
      <c r="J317" s="43"/>
      <c r="K317" s="34"/>
      <c r="L317" s="43"/>
      <c r="M317" s="34"/>
      <c r="N317" s="153"/>
      <c r="O317" s="136" t="s">
        <v>252</v>
      </c>
      <c r="P317" s="43" t="s">
        <v>802</v>
      </c>
      <c r="Q317" s="210" t="s">
        <v>4788</v>
      </c>
      <c r="R317" s="37" t="s">
        <v>977</v>
      </c>
      <c r="S317" s="35" t="s">
        <v>7</v>
      </c>
      <c r="T317" s="8" t="s">
        <v>1194</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3589</v>
      </c>
      <c r="F318" s="161" t="s">
        <v>154</v>
      </c>
      <c r="G318" s="32" t="s">
        <v>50</v>
      </c>
      <c r="H318" s="32" t="s">
        <v>4482</v>
      </c>
      <c r="I318" s="33" t="s">
        <v>127</v>
      </c>
      <c r="J318" s="43"/>
      <c r="K318" s="34"/>
      <c r="L318" s="43"/>
      <c r="M318" s="34"/>
      <c r="N318" s="153"/>
      <c r="O318" s="136" t="s">
        <v>252</v>
      </c>
      <c r="P318" s="43" t="s">
        <v>4483</v>
      </c>
      <c r="Q318" s="210" t="s">
        <v>4789</v>
      </c>
      <c r="R318" s="37" t="s">
        <v>977</v>
      </c>
      <c r="S318" s="35" t="s">
        <v>7</v>
      </c>
      <c r="T318" s="8" t="s">
        <v>1194</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1061</v>
      </c>
      <c r="E319" s="61" t="s">
        <v>3590</v>
      </c>
      <c r="F319" s="161" t="s">
        <v>154</v>
      </c>
      <c r="G319" s="32" t="s">
        <v>50</v>
      </c>
      <c r="H319" s="32" t="s">
        <v>4484</v>
      </c>
      <c r="I319" s="33" t="s">
        <v>127</v>
      </c>
      <c r="J319" s="43"/>
      <c r="K319" s="34"/>
      <c r="L319" s="43"/>
      <c r="M319" s="34"/>
      <c r="N319" s="153"/>
      <c r="O319" s="136" t="s">
        <v>783</v>
      </c>
      <c r="P319" s="43" t="s">
        <v>4433</v>
      </c>
      <c r="Q319" s="210" t="s">
        <v>4790</v>
      </c>
      <c r="R319" s="37" t="s">
        <v>977</v>
      </c>
      <c r="S319" s="35" t="s">
        <v>7</v>
      </c>
      <c r="T319" s="8" t="s">
        <v>1194</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3591</v>
      </c>
      <c r="F320" s="161" t="s">
        <v>154</v>
      </c>
      <c r="G320" s="32" t="s">
        <v>50</v>
      </c>
      <c r="H320" s="32" t="s">
        <v>1364</v>
      </c>
      <c r="I320" s="33" t="s">
        <v>127</v>
      </c>
      <c r="J320" s="43"/>
      <c r="K320" s="34"/>
      <c r="L320" s="43"/>
      <c r="M320" s="34"/>
      <c r="N320" s="153"/>
      <c r="O320" s="136" t="s">
        <v>252</v>
      </c>
      <c r="P320" s="43" t="s">
        <v>991</v>
      </c>
      <c r="Q320" s="210" t="s">
        <v>4791</v>
      </c>
      <c r="R320" s="37" t="s">
        <v>977</v>
      </c>
      <c r="S320" s="35" t="s">
        <v>7</v>
      </c>
      <c r="T320" s="8" t="s">
        <v>1194</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1061</v>
      </c>
      <c r="E321" s="61" t="s">
        <v>3592</v>
      </c>
      <c r="F321" s="161" t="s">
        <v>154</v>
      </c>
      <c r="G321" s="32" t="s">
        <v>50</v>
      </c>
      <c r="H321" s="32" t="s">
        <v>2622</v>
      </c>
      <c r="I321" s="33" t="s">
        <v>127</v>
      </c>
      <c r="J321" s="43"/>
      <c r="K321" s="34"/>
      <c r="L321" s="43"/>
      <c r="M321" s="34"/>
      <c r="N321" s="153"/>
      <c r="O321" s="136" t="s">
        <v>783</v>
      </c>
      <c r="P321" s="43" t="s">
        <v>2623</v>
      </c>
      <c r="Q321" s="210" t="s">
        <v>4792</v>
      </c>
      <c r="R321" s="37" t="s">
        <v>977</v>
      </c>
      <c r="S321" s="35" t="s">
        <v>7</v>
      </c>
      <c r="T321" s="8" t="s">
        <v>1194</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1061</v>
      </c>
      <c r="E322" s="61" t="s">
        <v>3593</v>
      </c>
      <c r="F322" s="161" t="s">
        <v>154</v>
      </c>
      <c r="G322" s="32" t="s">
        <v>50</v>
      </c>
      <c r="H322" s="32" t="s">
        <v>4485</v>
      </c>
      <c r="I322" s="33" t="s">
        <v>127</v>
      </c>
      <c r="J322" s="43"/>
      <c r="K322" s="34"/>
      <c r="L322" s="43"/>
      <c r="M322" s="34"/>
      <c r="N322" s="153"/>
      <c r="O322" s="136" t="s">
        <v>783</v>
      </c>
      <c r="P322" s="43" t="s">
        <v>1346</v>
      </c>
      <c r="Q322" s="210" t="s">
        <v>4793</v>
      </c>
      <c r="R322" s="37" t="s">
        <v>977</v>
      </c>
      <c r="S322" s="35" t="s">
        <v>7</v>
      </c>
      <c r="T322" s="8" t="s">
        <v>1194</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1061</v>
      </c>
      <c r="E323" s="61" t="s">
        <v>3594</v>
      </c>
      <c r="F323" s="161" t="s">
        <v>154</v>
      </c>
      <c r="G323" s="32" t="s">
        <v>50</v>
      </c>
      <c r="H323" s="32" t="s">
        <v>4486</v>
      </c>
      <c r="I323" s="33" t="s">
        <v>127</v>
      </c>
      <c r="J323" s="43"/>
      <c r="K323" s="34"/>
      <c r="L323" s="43"/>
      <c r="M323" s="34"/>
      <c r="N323" s="153"/>
      <c r="O323" s="136" t="s">
        <v>783</v>
      </c>
      <c r="P323" s="43" t="s">
        <v>4487</v>
      </c>
      <c r="Q323" s="210" t="s">
        <v>4794</v>
      </c>
      <c r="R323" s="37" t="s">
        <v>977</v>
      </c>
      <c r="S323" s="35" t="s">
        <v>7</v>
      </c>
      <c r="T323" s="8" t="s">
        <v>1194</v>
      </c>
      <c r="U323" s="67"/>
      <c r="V323" s="67"/>
      <c r="W323" s="82" t="str">
        <f>VLOOKUP(TRIM(X323),X10:Y142,2,FALSE)</f>
        <v>Puneet</v>
      </c>
      <c r="X323" s="73" t="str">
        <f t="shared" si="10"/>
        <v>19.5</v>
      </c>
      <c r="Y323" s="63"/>
    </row>
    <row r="324" spans="1:25" ht="23.25" customHeight="1" x14ac:dyDescent="0.2">
      <c r="A324" s="197" t="s">
        <v>161</v>
      </c>
      <c r="B324" s="166" t="s">
        <v>4642</v>
      </c>
      <c r="C324" s="31" t="s">
        <v>10</v>
      </c>
      <c r="D324" s="64" t="s">
        <v>1294</v>
      </c>
      <c r="E324" s="61" t="s">
        <v>3595</v>
      </c>
      <c r="F324" s="161" t="s">
        <v>22</v>
      </c>
      <c r="G324" s="32" t="s">
        <v>296</v>
      </c>
      <c r="H324" s="32" t="s">
        <v>2438</v>
      </c>
      <c r="I324" s="33" t="s">
        <v>337</v>
      </c>
      <c r="J324" s="43"/>
      <c r="K324" s="34"/>
      <c r="L324" s="43"/>
      <c r="M324" s="34"/>
      <c r="N324" s="153"/>
      <c r="O324" s="136" t="s">
        <v>1264</v>
      </c>
      <c r="P324" s="43"/>
      <c r="Q324" s="210" t="s">
        <v>2438</v>
      </c>
      <c r="R324" s="37" t="s">
        <v>4994</v>
      </c>
      <c r="S324" s="35" t="s">
        <v>27</v>
      </c>
      <c r="T324" s="8" t="s">
        <v>801</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3596</v>
      </c>
      <c r="F325" s="161" t="s">
        <v>32</v>
      </c>
      <c r="G325" s="32" t="s">
        <v>111</v>
      </c>
      <c r="H325" s="32" t="s">
        <v>4510</v>
      </c>
      <c r="I325" s="33" t="s">
        <v>283</v>
      </c>
      <c r="J325" s="43"/>
      <c r="K325" s="34"/>
      <c r="L325" s="43"/>
      <c r="M325" s="34"/>
      <c r="N325" s="153"/>
      <c r="O325" s="136"/>
      <c r="P325" s="43"/>
      <c r="Q325" s="210" t="s">
        <v>4510</v>
      </c>
      <c r="R325" s="37" t="s">
        <v>27</v>
      </c>
      <c r="S325" s="35" t="s">
        <v>27</v>
      </c>
      <c r="T325" s="8" t="s">
        <v>1151</v>
      </c>
      <c r="U325" s="67"/>
      <c r="V325" s="67"/>
      <c r="W325" s="82" t="str">
        <f>VLOOKUP(TRIM(X325),X10:Y142,2,FALSE)</f>
        <v>Puneet</v>
      </c>
      <c r="X325" s="73" t="str">
        <f t="shared" si="10"/>
        <v>4.6</v>
      </c>
      <c r="Y325" s="63"/>
    </row>
    <row r="326" spans="1:25" ht="23.25" customHeight="1" x14ac:dyDescent="0.2">
      <c r="A326" s="197" t="s">
        <v>161</v>
      </c>
      <c r="B326" s="166" t="s">
        <v>4722</v>
      </c>
      <c r="C326" s="31" t="s">
        <v>10</v>
      </c>
      <c r="D326" s="64" t="s">
        <v>1040</v>
      </c>
      <c r="E326" s="61" t="s">
        <v>3597</v>
      </c>
      <c r="F326" s="161" t="s">
        <v>162</v>
      </c>
      <c r="G326" s="32" t="s">
        <v>50</v>
      </c>
      <c r="H326" s="32" t="s">
        <v>4511</v>
      </c>
      <c r="I326" s="33" t="s">
        <v>126</v>
      </c>
      <c r="J326" s="43"/>
      <c r="K326" s="34"/>
      <c r="L326" s="43"/>
      <c r="M326" s="34"/>
      <c r="N326" s="153"/>
      <c r="O326" s="136" t="s">
        <v>1264</v>
      </c>
      <c r="P326" s="43" t="s">
        <v>4512</v>
      </c>
      <c r="Q326" s="210" t="s">
        <v>4511</v>
      </c>
      <c r="R326" s="37" t="s">
        <v>4995</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4723</v>
      </c>
      <c r="C327" s="31" t="s">
        <v>10</v>
      </c>
      <c r="D327" s="64" t="s">
        <v>4130</v>
      </c>
      <c r="E327" s="61" t="s">
        <v>3598</v>
      </c>
      <c r="F327" s="161" t="s">
        <v>153</v>
      </c>
      <c r="G327" s="32" t="s">
        <v>50</v>
      </c>
      <c r="H327" s="32" t="s">
        <v>4513</v>
      </c>
      <c r="I327" s="33" t="s">
        <v>126</v>
      </c>
      <c r="J327" s="43"/>
      <c r="K327" s="34"/>
      <c r="L327" s="43"/>
      <c r="M327" s="34"/>
      <c r="N327" s="153"/>
      <c r="O327" s="136" t="s">
        <v>1264</v>
      </c>
      <c r="P327" s="43"/>
      <c r="Q327" s="210" t="s">
        <v>4513</v>
      </c>
      <c r="R327" s="37" t="s">
        <v>4996</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4724</v>
      </c>
      <c r="C328" s="31" t="s">
        <v>10</v>
      </c>
      <c r="D328" s="64" t="s">
        <v>4130</v>
      </c>
      <c r="E328" s="61" t="s">
        <v>3599</v>
      </c>
      <c r="F328" s="161" t="s">
        <v>153</v>
      </c>
      <c r="G328" s="32" t="s">
        <v>50</v>
      </c>
      <c r="H328" s="32" t="s">
        <v>4514</v>
      </c>
      <c r="I328" s="33" t="s">
        <v>126</v>
      </c>
      <c r="J328" s="43"/>
      <c r="K328" s="34"/>
      <c r="L328" s="43"/>
      <c r="M328" s="34"/>
      <c r="N328" s="153"/>
      <c r="O328" s="136" t="s">
        <v>1264</v>
      </c>
      <c r="P328" s="43"/>
      <c r="Q328" s="210" t="s">
        <v>4514</v>
      </c>
      <c r="R328" s="37" t="s">
        <v>4997</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4725</v>
      </c>
      <c r="C329" s="31" t="s">
        <v>10</v>
      </c>
      <c r="D329" s="64" t="s">
        <v>4130</v>
      </c>
      <c r="E329" s="61" t="s">
        <v>3600</v>
      </c>
      <c r="F329" s="161" t="s">
        <v>153</v>
      </c>
      <c r="G329" s="32" t="s">
        <v>50</v>
      </c>
      <c r="H329" s="32" t="s">
        <v>4515</v>
      </c>
      <c r="I329" s="33" t="s">
        <v>126</v>
      </c>
      <c r="J329" s="43"/>
      <c r="K329" s="34"/>
      <c r="L329" s="43"/>
      <c r="M329" s="34"/>
      <c r="N329" s="153"/>
      <c r="O329" s="136" t="s">
        <v>1264</v>
      </c>
      <c r="P329" s="43"/>
      <c r="Q329" s="210" t="s">
        <v>4515</v>
      </c>
      <c r="R329" s="37" t="s">
        <v>4998</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4726</v>
      </c>
      <c r="C330" s="31" t="s">
        <v>10</v>
      </c>
      <c r="D330" s="64" t="s">
        <v>4130</v>
      </c>
      <c r="E330" s="61" t="s">
        <v>3601</v>
      </c>
      <c r="F330" s="161" t="s">
        <v>153</v>
      </c>
      <c r="G330" s="32" t="s">
        <v>50</v>
      </c>
      <c r="H330" s="32" t="s">
        <v>4516</v>
      </c>
      <c r="I330" s="33" t="s">
        <v>126</v>
      </c>
      <c r="J330" s="43"/>
      <c r="K330" s="34"/>
      <c r="L330" s="43"/>
      <c r="M330" s="34"/>
      <c r="N330" s="153"/>
      <c r="O330" s="136" t="s">
        <v>1264</v>
      </c>
      <c r="P330" s="43"/>
      <c r="Q330" s="210" t="s">
        <v>4516</v>
      </c>
      <c r="R330" s="37" t="s">
        <v>4999</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4727</v>
      </c>
      <c r="C331" s="31" t="s">
        <v>10</v>
      </c>
      <c r="D331" s="64" t="s">
        <v>4130</v>
      </c>
      <c r="E331" s="61" t="s">
        <v>3602</v>
      </c>
      <c r="F331" s="161" t="s">
        <v>153</v>
      </c>
      <c r="G331" s="32" t="s">
        <v>50</v>
      </c>
      <c r="H331" s="32" t="s">
        <v>4683</v>
      </c>
      <c r="I331" s="33" t="s">
        <v>126</v>
      </c>
      <c r="J331" s="43"/>
      <c r="K331" s="34"/>
      <c r="L331" s="43"/>
      <c r="M331" s="34"/>
      <c r="N331" s="153"/>
      <c r="O331" s="136" t="s">
        <v>1264</v>
      </c>
      <c r="P331" s="43"/>
      <c r="Q331" s="210" t="s">
        <v>4683</v>
      </c>
      <c r="R331" s="37" t="s">
        <v>5000</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4728</v>
      </c>
      <c r="C332" s="31" t="s">
        <v>10</v>
      </c>
      <c r="D332" s="64" t="s">
        <v>4130</v>
      </c>
      <c r="E332" s="61" t="s">
        <v>3603</v>
      </c>
      <c r="F332" s="161" t="s">
        <v>153</v>
      </c>
      <c r="G332" s="32" t="s">
        <v>50</v>
      </c>
      <c r="H332" s="32" t="s">
        <v>4517</v>
      </c>
      <c r="I332" s="33" t="s">
        <v>126</v>
      </c>
      <c r="J332" s="43"/>
      <c r="K332" s="34"/>
      <c r="L332" s="43"/>
      <c r="M332" s="34"/>
      <c r="N332" s="153"/>
      <c r="O332" s="136" t="s">
        <v>1264</v>
      </c>
      <c r="P332" s="43"/>
      <c r="Q332" s="210" t="s">
        <v>4517</v>
      </c>
      <c r="R332" s="37" t="s">
        <v>5001</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4729</v>
      </c>
      <c r="C333" s="31" t="s">
        <v>10</v>
      </c>
      <c r="D333" s="64" t="s">
        <v>4221</v>
      </c>
      <c r="E333" s="61" t="s">
        <v>3604</v>
      </c>
      <c r="F333" s="161" t="s">
        <v>152</v>
      </c>
      <c r="G333" s="32" t="s">
        <v>50</v>
      </c>
      <c r="H333" s="32" t="s">
        <v>4518</v>
      </c>
      <c r="I333" s="33" t="s">
        <v>126</v>
      </c>
      <c r="J333" s="43"/>
      <c r="K333" s="34"/>
      <c r="L333" s="43"/>
      <c r="M333" s="34"/>
      <c r="N333" s="153"/>
      <c r="O333" s="136" t="s">
        <v>1264</v>
      </c>
      <c r="P333" s="43"/>
      <c r="Q333" s="210" t="s">
        <v>4518</v>
      </c>
      <c r="R333" s="37" t="s">
        <v>5002</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4730</v>
      </c>
      <c r="C334" s="31" t="s">
        <v>10</v>
      </c>
      <c r="D334" s="64" t="s">
        <v>4221</v>
      </c>
      <c r="E334" s="61" t="s">
        <v>3605</v>
      </c>
      <c r="F334" s="161" t="s">
        <v>152</v>
      </c>
      <c r="G334" s="32" t="s">
        <v>50</v>
      </c>
      <c r="H334" s="32" t="s">
        <v>4519</v>
      </c>
      <c r="I334" s="33" t="s">
        <v>126</v>
      </c>
      <c r="J334" s="43"/>
      <c r="K334" s="34"/>
      <c r="L334" s="43"/>
      <c r="M334" s="34"/>
      <c r="N334" s="153"/>
      <c r="O334" s="136" t="s">
        <v>1264</v>
      </c>
      <c r="P334" s="43"/>
      <c r="Q334" s="210" t="s">
        <v>4519</v>
      </c>
      <c r="R334" s="37" t="s">
        <v>5003</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4731</v>
      </c>
      <c r="C335" s="31" t="s">
        <v>10</v>
      </c>
      <c r="D335" s="64" t="s">
        <v>4221</v>
      </c>
      <c r="E335" s="61" t="s">
        <v>3606</v>
      </c>
      <c r="F335" s="161" t="s">
        <v>152</v>
      </c>
      <c r="G335" s="32" t="s">
        <v>50</v>
      </c>
      <c r="H335" s="32" t="s">
        <v>4520</v>
      </c>
      <c r="I335" s="33" t="s">
        <v>126</v>
      </c>
      <c r="J335" s="43"/>
      <c r="K335" s="34"/>
      <c r="L335" s="43"/>
      <c r="M335" s="34"/>
      <c r="N335" s="153"/>
      <c r="O335" s="136" t="s">
        <v>1264</v>
      </c>
      <c r="P335" s="43"/>
      <c r="Q335" s="210" t="s">
        <v>4520</v>
      </c>
      <c r="R335" s="37" t="s">
        <v>5004</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4732</v>
      </c>
      <c r="C336" s="31" t="s">
        <v>10</v>
      </c>
      <c r="D336" s="64" t="s">
        <v>4221</v>
      </c>
      <c r="E336" s="61" t="s">
        <v>3607</v>
      </c>
      <c r="F336" s="161" t="s">
        <v>152</v>
      </c>
      <c r="G336" s="32" t="s">
        <v>50</v>
      </c>
      <c r="H336" s="32" t="s">
        <v>4521</v>
      </c>
      <c r="I336" s="33" t="s">
        <v>126</v>
      </c>
      <c r="J336" s="43"/>
      <c r="K336" s="34"/>
      <c r="L336" s="43"/>
      <c r="M336" s="34"/>
      <c r="N336" s="153"/>
      <c r="O336" s="136" t="s">
        <v>1264</v>
      </c>
      <c r="P336" s="43"/>
      <c r="Q336" s="210" t="s">
        <v>4521</v>
      </c>
      <c r="R336" s="37" t="s">
        <v>5005</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1056</v>
      </c>
      <c r="E337" s="61" t="s">
        <v>3608</v>
      </c>
      <c r="F337" s="161" t="s">
        <v>778</v>
      </c>
      <c r="G337" s="32" t="s">
        <v>50</v>
      </c>
      <c r="H337" s="32" t="s">
        <v>4795</v>
      </c>
      <c r="I337" s="33" t="s">
        <v>126</v>
      </c>
      <c r="J337" s="43" t="s">
        <v>2673</v>
      </c>
      <c r="K337" s="34"/>
      <c r="L337" s="43"/>
      <c r="M337" s="34"/>
      <c r="N337" s="153" t="s">
        <v>151</v>
      </c>
      <c r="O337" s="136" t="s">
        <v>783</v>
      </c>
      <c r="P337" s="43" t="s">
        <v>2659</v>
      </c>
      <c r="Q337" s="210" t="s">
        <v>4720</v>
      </c>
      <c r="R337" s="37" t="s">
        <v>1135</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1056</v>
      </c>
      <c r="E338" s="61" t="s">
        <v>3609</v>
      </c>
      <c r="F338" s="161" t="s">
        <v>778</v>
      </c>
      <c r="G338" s="32" t="s">
        <v>50</v>
      </c>
      <c r="H338" s="32" t="s">
        <v>4796</v>
      </c>
      <c r="I338" s="33" t="s">
        <v>126</v>
      </c>
      <c r="J338" s="43" t="s">
        <v>2671</v>
      </c>
      <c r="K338" s="34"/>
      <c r="L338" s="43"/>
      <c r="M338" s="34"/>
      <c r="N338" s="153" t="s">
        <v>151</v>
      </c>
      <c r="O338" s="136" t="s">
        <v>783</v>
      </c>
      <c r="P338" s="43" t="s">
        <v>1772</v>
      </c>
      <c r="Q338" s="210" t="s">
        <v>4721</v>
      </c>
      <c r="R338" s="37" t="s">
        <v>1135</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3610</v>
      </c>
      <c r="F339" s="161" t="s">
        <v>154</v>
      </c>
      <c r="G339" s="32" t="s">
        <v>50</v>
      </c>
      <c r="H339" s="32" t="s">
        <v>4522</v>
      </c>
      <c r="I339" s="33" t="s">
        <v>126</v>
      </c>
      <c r="J339" s="43" t="s">
        <v>4523</v>
      </c>
      <c r="K339" s="34"/>
      <c r="L339" s="43"/>
      <c r="M339" s="34"/>
      <c r="N339" s="153"/>
      <c r="O339" s="136" t="s">
        <v>965</v>
      </c>
      <c r="P339" s="43" t="s">
        <v>4524</v>
      </c>
      <c r="Q339" s="210" t="s">
        <v>4596</v>
      </c>
      <c r="R339" s="37" t="s">
        <v>977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3611</v>
      </c>
      <c r="F340" s="161" t="s">
        <v>154</v>
      </c>
      <c r="G340" s="32" t="s">
        <v>50</v>
      </c>
      <c r="H340" s="32" t="s">
        <v>4525</v>
      </c>
      <c r="I340" s="33" t="s">
        <v>126</v>
      </c>
      <c r="J340" s="43" t="s">
        <v>1777</v>
      </c>
      <c r="K340" s="34"/>
      <c r="L340" s="43"/>
      <c r="M340" s="34"/>
      <c r="N340" s="153"/>
      <c r="O340" s="136" t="s">
        <v>186</v>
      </c>
      <c r="P340" s="43" t="s">
        <v>256</v>
      </c>
      <c r="Q340" s="210" t="s">
        <v>4597</v>
      </c>
      <c r="R340" s="37" t="s">
        <v>977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3612</v>
      </c>
      <c r="F341" s="161" t="s">
        <v>154</v>
      </c>
      <c r="G341" s="32" t="s">
        <v>50</v>
      </c>
      <c r="H341" s="32" t="s">
        <v>4526</v>
      </c>
      <c r="I341" s="33" t="s">
        <v>126</v>
      </c>
      <c r="J341" s="43" t="s">
        <v>1777</v>
      </c>
      <c r="K341" s="34"/>
      <c r="L341" s="43"/>
      <c r="M341" s="34"/>
      <c r="N341" s="153"/>
      <c r="O341" s="136" t="s">
        <v>252</v>
      </c>
      <c r="P341" s="43" t="s">
        <v>907</v>
      </c>
      <c r="Q341" s="210" t="s">
        <v>4598</v>
      </c>
      <c r="R341" s="37" t="s">
        <v>977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3613</v>
      </c>
      <c r="F342" s="161" t="s">
        <v>154</v>
      </c>
      <c r="G342" s="32" t="s">
        <v>50</v>
      </c>
      <c r="H342" s="32" t="s">
        <v>4527</v>
      </c>
      <c r="I342" s="33" t="s">
        <v>126</v>
      </c>
      <c r="J342" s="43" t="s">
        <v>2686</v>
      </c>
      <c r="K342" s="34"/>
      <c r="L342" s="43"/>
      <c r="M342" s="34"/>
      <c r="N342" s="153"/>
      <c r="O342" s="136" t="s">
        <v>252</v>
      </c>
      <c r="P342" s="43" t="s">
        <v>798</v>
      </c>
      <c r="Q342" s="210" t="s">
        <v>4599</v>
      </c>
      <c r="R342" s="37" t="s">
        <v>977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3614</v>
      </c>
      <c r="F343" s="161" t="s">
        <v>154</v>
      </c>
      <c r="G343" s="32" t="s">
        <v>50</v>
      </c>
      <c r="H343" s="32" t="s">
        <v>4528</v>
      </c>
      <c r="I343" s="33" t="s">
        <v>126</v>
      </c>
      <c r="J343" s="43" t="s">
        <v>2680</v>
      </c>
      <c r="K343" s="34"/>
      <c r="L343" s="43"/>
      <c r="M343" s="34"/>
      <c r="N343" s="153"/>
      <c r="O343" s="136" t="s">
        <v>252</v>
      </c>
      <c r="P343" s="43" t="s">
        <v>2666</v>
      </c>
      <c r="Q343" s="210" t="s">
        <v>4600</v>
      </c>
      <c r="R343" s="37" t="s">
        <v>977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3615</v>
      </c>
      <c r="F344" s="161" t="s">
        <v>154</v>
      </c>
      <c r="G344" s="32" t="s">
        <v>50</v>
      </c>
      <c r="H344" s="32" t="s">
        <v>4684</v>
      </c>
      <c r="I344" s="33" t="s">
        <v>126</v>
      </c>
      <c r="J344" s="43" t="s">
        <v>4685</v>
      </c>
      <c r="K344" s="34"/>
      <c r="L344" s="43"/>
      <c r="M344" s="34"/>
      <c r="N344" s="153"/>
      <c r="O344" s="136" t="s">
        <v>252</v>
      </c>
      <c r="P344" s="43" t="s">
        <v>939</v>
      </c>
      <c r="Q344" s="210" t="s">
        <v>4601</v>
      </c>
      <c r="R344" s="37" t="s">
        <v>977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3616</v>
      </c>
      <c r="F345" s="161" t="s">
        <v>154</v>
      </c>
      <c r="G345" s="32" t="s">
        <v>50</v>
      </c>
      <c r="H345" s="32" t="s">
        <v>4686</v>
      </c>
      <c r="I345" s="33" t="s">
        <v>126</v>
      </c>
      <c r="J345" s="43" t="s">
        <v>4687</v>
      </c>
      <c r="K345" s="34"/>
      <c r="L345" s="43"/>
      <c r="M345" s="34"/>
      <c r="N345" s="153"/>
      <c r="O345" s="136" t="s">
        <v>252</v>
      </c>
      <c r="P345" s="43" t="s">
        <v>906</v>
      </c>
      <c r="Q345" s="210" t="s">
        <v>4602</v>
      </c>
      <c r="R345" s="37" t="s">
        <v>977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3617</v>
      </c>
      <c r="F346" s="161" t="s">
        <v>154</v>
      </c>
      <c r="G346" s="32" t="s">
        <v>50</v>
      </c>
      <c r="H346" s="32" t="s">
        <v>4529</v>
      </c>
      <c r="I346" s="33" t="s">
        <v>126</v>
      </c>
      <c r="J346" s="43" t="s">
        <v>4523</v>
      </c>
      <c r="K346" s="34"/>
      <c r="L346" s="43"/>
      <c r="M346" s="34"/>
      <c r="N346" s="153"/>
      <c r="O346" s="136" t="s">
        <v>252</v>
      </c>
      <c r="P346" s="43" t="s">
        <v>4530</v>
      </c>
      <c r="Q346" s="210" t="s">
        <v>4603</v>
      </c>
      <c r="R346" s="37" t="s">
        <v>977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1062</v>
      </c>
      <c r="E347" s="61" t="s">
        <v>3618</v>
      </c>
      <c r="F347" s="161" t="s">
        <v>154</v>
      </c>
      <c r="G347" s="32" t="s">
        <v>50</v>
      </c>
      <c r="H347" s="32" t="s">
        <v>4688</v>
      </c>
      <c r="I347" s="33" t="s">
        <v>126</v>
      </c>
      <c r="J347" s="43" t="s">
        <v>4689</v>
      </c>
      <c r="K347" s="34"/>
      <c r="L347" s="43"/>
      <c r="M347" s="34"/>
      <c r="N347" s="153"/>
      <c r="O347" s="136" t="s">
        <v>783</v>
      </c>
      <c r="P347" s="43" t="s">
        <v>1196</v>
      </c>
      <c r="Q347" s="210" t="s">
        <v>4604</v>
      </c>
      <c r="R347" s="37" t="s">
        <v>977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1062</v>
      </c>
      <c r="E348" s="61" t="s">
        <v>3619</v>
      </c>
      <c r="F348" s="161" t="s">
        <v>154</v>
      </c>
      <c r="G348" s="32" t="s">
        <v>50</v>
      </c>
      <c r="H348" s="32" t="s">
        <v>4690</v>
      </c>
      <c r="I348" s="33" t="s">
        <v>126</v>
      </c>
      <c r="J348" s="43" t="s">
        <v>4531</v>
      </c>
      <c r="K348" s="34"/>
      <c r="L348" s="43"/>
      <c r="M348" s="34"/>
      <c r="N348" s="153"/>
      <c r="O348" s="136" t="s">
        <v>783</v>
      </c>
      <c r="P348" s="43" t="s">
        <v>1778</v>
      </c>
      <c r="Q348" s="210" t="s">
        <v>4605</v>
      </c>
      <c r="R348" s="37" t="s">
        <v>977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1062</v>
      </c>
      <c r="E349" s="61" t="s">
        <v>3620</v>
      </c>
      <c r="F349" s="161" t="s">
        <v>154</v>
      </c>
      <c r="G349" s="32" t="s">
        <v>50</v>
      </c>
      <c r="H349" s="32" t="s">
        <v>4691</v>
      </c>
      <c r="I349" s="33" t="s">
        <v>126</v>
      </c>
      <c r="J349" s="43" t="s">
        <v>2684</v>
      </c>
      <c r="K349" s="34"/>
      <c r="L349" s="43"/>
      <c r="M349" s="34"/>
      <c r="N349" s="153"/>
      <c r="O349" s="136" t="s">
        <v>783</v>
      </c>
      <c r="P349" s="43" t="s">
        <v>1774</v>
      </c>
      <c r="Q349" s="210" t="s">
        <v>4606</v>
      </c>
      <c r="R349" s="37" t="s">
        <v>977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1062</v>
      </c>
      <c r="E350" s="61" t="s">
        <v>3621</v>
      </c>
      <c r="F350" s="161" t="s">
        <v>154</v>
      </c>
      <c r="G350" s="32" t="s">
        <v>50</v>
      </c>
      <c r="H350" s="32" t="s">
        <v>4532</v>
      </c>
      <c r="I350" s="33" t="s">
        <v>126</v>
      </c>
      <c r="J350" s="43" t="s">
        <v>4533</v>
      </c>
      <c r="K350" s="34"/>
      <c r="L350" s="43"/>
      <c r="M350" s="34"/>
      <c r="N350" s="153"/>
      <c r="O350" s="136" t="s">
        <v>783</v>
      </c>
      <c r="P350" s="43" t="s">
        <v>4534</v>
      </c>
      <c r="Q350" s="210" t="s">
        <v>4607</v>
      </c>
      <c r="R350" s="37" t="s">
        <v>977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1062</v>
      </c>
      <c r="E351" s="61" t="s">
        <v>3622</v>
      </c>
      <c r="F351" s="161" t="s">
        <v>154</v>
      </c>
      <c r="G351" s="32" t="s">
        <v>50</v>
      </c>
      <c r="H351" s="32" t="s">
        <v>4692</v>
      </c>
      <c r="I351" s="33" t="s">
        <v>126</v>
      </c>
      <c r="J351" s="43" t="s">
        <v>4533</v>
      </c>
      <c r="K351" s="34"/>
      <c r="L351" s="43"/>
      <c r="M351" s="34"/>
      <c r="N351" s="153"/>
      <c r="O351" s="136" t="s">
        <v>783</v>
      </c>
      <c r="P351" s="43" t="s">
        <v>2661</v>
      </c>
      <c r="Q351" s="210" t="s">
        <v>4608</v>
      </c>
      <c r="R351" s="37" t="s">
        <v>977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1062</v>
      </c>
      <c r="E352" s="61" t="s">
        <v>3623</v>
      </c>
      <c r="F352" s="161" t="s">
        <v>154</v>
      </c>
      <c r="G352" s="32" t="s">
        <v>50</v>
      </c>
      <c r="H352" s="32" t="s">
        <v>4535</v>
      </c>
      <c r="I352" s="33" t="s">
        <v>126</v>
      </c>
      <c r="J352" s="43" t="s">
        <v>1777</v>
      </c>
      <c r="K352" s="34"/>
      <c r="L352" s="43"/>
      <c r="M352" s="34"/>
      <c r="N352" s="153"/>
      <c r="O352" s="136" t="s">
        <v>783</v>
      </c>
      <c r="P352" s="43" t="s">
        <v>4536</v>
      </c>
      <c r="Q352" s="210" t="s">
        <v>4609</v>
      </c>
      <c r="R352" s="37" t="s">
        <v>977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1062</v>
      </c>
      <c r="E353" s="61" t="s">
        <v>3624</v>
      </c>
      <c r="F353" s="161" t="s">
        <v>154</v>
      </c>
      <c r="G353" s="32" t="s">
        <v>50</v>
      </c>
      <c r="H353" s="32" t="s">
        <v>4693</v>
      </c>
      <c r="I353" s="33" t="s">
        <v>126</v>
      </c>
      <c r="J353" s="43" t="s">
        <v>4685</v>
      </c>
      <c r="K353" s="34"/>
      <c r="L353" s="43"/>
      <c r="M353" s="34"/>
      <c r="N353" s="153"/>
      <c r="O353" s="136" t="s">
        <v>783</v>
      </c>
      <c r="P353" s="43" t="s">
        <v>1775</v>
      </c>
      <c r="Q353" s="210" t="s">
        <v>4610</v>
      </c>
      <c r="R353" s="37" t="s">
        <v>977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1062</v>
      </c>
      <c r="E354" s="61" t="s">
        <v>3625</v>
      </c>
      <c r="F354" s="161" t="s">
        <v>154</v>
      </c>
      <c r="G354" s="32" t="s">
        <v>50</v>
      </c>
      <c r="H354" s="32" t="s">
        <v>4537</v>
      </c>
      <c r="I354" s="33" t="s">
        <v>126</v>
      </c>
      <c r="J354" s="43" t="s">
        <v>2686</v>
      </c>
      <c r="K354" s="34"/>
      <c r="L354" s="43"/>
      <c r="M354" s="34"/>
      <c r="N354" s="153"/>
      <c r="O354" s="136" t="s">
        <v>783</v>
      </c>
      <c r="P354" s="43" t="s">
        <v>1122</v>
      </c>
      <c r="Q354" s="210" t="s">
        <v>4611</v>
      </c>
      <c r="R354" s="37" t="s">
        <v>977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1062</v>
      </c>
      <c r="E355" s="61" t="s">
        <v>3626</v>
      </c>
      <c r="F355" s="161" t="s">
        <v>154</v>
      </c>
      <c r="G355" s="32" t="s">
        <v>50</v>
      </c>
      <c r="H355" s="32" t="s">
        <v>4694</v>
      </c>
      <c r="I355" s="33" t="s">
        <v>126</v>
      </c>
      <c r="J355" s="43" t="s">
        <v>2686</v>
      </c>
      <c r="K355" s="34"/>
      <c r="L355" s="43"/>
      <c r="M355" s="34"/>
      <c r="N355" s="153"/>
      <c r="O355" s="136" t="s">
        <v>783</v>
      </c>
      <c r="P355" s="43" t="s">
        <v>1011</v>
      </c>
      <c r="Q355" s="210" t="s">
        <v>4612</v>
      </c>
      <c r="R355" s="37" t="s">
        <v>977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1062</v>
      </c>
      <c r="E356" s="61" t="s">
        <v>3627</v>
      </c>
      <c r="F356" s="161" t="s">
        <v>154</v>
      </c>
      <c r="G356" s="32" t="s">
        <v>50</v>
      </c>
      <c r="H356" s="32" t="s">
        <v>4695</v>
      </c>
      <c r="I356" s="33" t="s">
        <v>126</v>
      </c>
      <c r="J356" s="43" t="s">
        <v>4696</v>
      </c>
      <c r="K356" s="34"/>
      <c r="L356" s="43"/>
      <c r="M356" s="34"/>
      <c r="N356" s="153"/>
      <c r="O356" s="136" t="s">
        <v>783</v>
      </c>
      <c r="P356" s="43" t="s">
        <v>1351</v>
      </c>
      <c r="Q356" s="210" t="s">
        <v>4613</v>
      </c>
      <c r="R356" s="37" t="s">
        <v>977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1062</v>
      </c>
      <c r="E357" s="61" t="s">
        <v>3628</v>
      </c>
      <c r="F357" s="161" t="s">
        <v>154</v>
      </c>
      <c r="G357" s="32" t="s">
        <v>50</v>
      </c>
      <c r="H357" s="32" t="s">
        <v>4538</v>
      </c>
      <c r="I357" s="33" t="s">
        <v>126</v>
      </c>
      <c r="J357" s="43" t="s">
        <v>2682</v>
      </c>
      <c r="K357" s="34"/>
      <c r="L357" s="43"/>
      <c r="M357" s="34"/>
      <c r="N357" s="153"/>
      <c r="O357" s="136" t="s">
        <v>783</v>
      </c>
      <c r="P357" s="43" t="s">
        <v>1772</v>
      </c>
      <c r="Q357" s="210" t="s">
        <v>4614</v>
      </c>
      <c r="R357" s="37" t="s">
        <v>977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1062</v>
      </c>
      <c r="E358" s="61" t="s">
        <v>3629</v>
      </c>
      <c r="F358" s="161" t="s">
        <v>154</v>
      </c>
      <c r="G358" s="32" t="s">
        <v>50</v>
      </c>
      <c r="H358" s="32" t="s">
        <v>4697</v>
      </c>
      <c r="I358" s="33" t="s">
        <v>126</v>
      </c>
      <c r="J358" s="43" t="s">
        <v>4687</v>
      </c>
      <c r="K358" s="34"/>
      <c r="L358" s="43"/>
      <c r="M358" s="34"/>
      <c r="N358" s="153"/>
      <c r="O358" s="136" t="s">
        <v>783</v>
      </c>
      <c r="P358" s="43" t="s">
        <v>2703</v>
      </c>
      <c r="Q358" s="210" t="s">
        <v>4615</v>
      </c>
      <c r="R358" s="37" t="s">
        <v>977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1062</v>
      </c>
      <c r="E359" s="61" t="s">
        <v>3630</v>
      </c>
      <c r="F359" s="161" t="s">
        <v>154</v>
      </c>
      <c r="G359" s="32" t="s">
        <v>50</v>
      </c>
      <c r="H359" s="32" t="s">
        <v>4698</v>
      </c>
      <c r="I359" s="33" t="s">
        <v>126</v>
      </c>
      <c r="J359" s="43" t="s">
        <v>4685</v>
      </c>
      <c r="K359" s="34"/>
      <c r="L359" s="43"/>
      <c r="M359" s="34"/>
      <c r="N359" s="153"/>
      <c r="O359" s="136" t="s">
        <v>783</v>
      </c>
      <c r="P359" s="43" t="s">
        <v>939</v>
      </c>
      <c r="Q359" s="210" t="s">
        <v>4616</v>
      </c>
      <c r="R359" s="37" t="s">
        <v>977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1062</v>
      </c>
      <c r="E360" s="61" t="s">
        <v>3631</v>
      </c>
      <c r="F360" s="161" t="s">
        <v>154</v>
      </c>
      <c r="G360" s="32" t="s">
        <v>50</v>
      </c>
      <c r="H360" s="32" t="s">
        <v>4699</v>
      </c>
      <c r="I360" s="33" t="s">
        <v>126</v>
      </c>
      <c r="J360" s="43" t="s">
        <v>4687</v>
      </c>
      <c r="K360" s="34"/>
      <c r="L360" s="43"/>
      <c r="M360" s="34"/>
      <c r="N360" s="153"/>
      <c r="O360" s="136" t="s">
        <v>783</v>
      </c>
      <c r="P360" s="43" t="s">
        <v>1773</v>
      </c>
      <c r="Q360" s="210" t="s">
        <v>4617</v>
      </c>
      <c r="R360" s="37" t="s">
        <v>977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788</v>
      </c>
      <c r="E361" s="61" t="s">
        <v>3632</v>
      </c>
      <c r="F361" s="161" t="s">
        <v>51</v>
      </c>
      <c r="G361" s="32" t="s">
        <v>50</v>
      </c>
      <c r="H361" s="32" t="s">
        <v>2398</v>
      </c>
      <c r="I361" s="33" t="s">
        <v>2399</v>
      </c>
      <c r="J361" s="43" t="s">
        <v>2400</v>
      </c>
      <c r="K361" s="227" t="s">
        <v>4539</v>
      </c>
      <c r="L361" s="43" t="s">
        <v>5</v>
      </c>
      <c r="M361" s="34" t="s">
        <v>4</v>
      </c>
      <c r="N361" s="153" t="s">
        <v>2401</v>
      </c>
      <c r="O361" s="136" t="s">
        <v>2402</v>
      </c>
      <c r="P361" s="43" t="s">
        <v>1256</v>
      </c>
      <c r="Q361" s="210" t="s">
        <v>2403</v>
      </c>
      <c r="R361" s="37" t="s">
        <v>5099</v>
      </c>
      <c r="S361" s="35" t="s">
        <v>7</v>
      </c>
      <c r="T361" s="8" t="s">
        <v>1194</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788</v>
      </c>
      <c r="E362" s="61" t="s">
        <v>3633</v>
      </c>
      <c r="F362" s="161" t="s">
        <v>51</v>
      </c>
      <c r="G362" s="32" t="s">
        <v>50</v>
      </c>
      <c r="H362" s="32" t="s">
        <v>2398</v>
      </c>
      <c r="I362" s="33" t="s">
        <v>2399</v>
      </c>
      <c r="J362" s="43" t="s">
        <v>2400</v>
      </c>
      <c r="K362" s="227" t="s">
        <v>4540</v>
      </c>
      <c r="L362" s="43" t="s">
        <v>5</v>
      </c>
      <c r="M362" s="34" t="s">
        <v>48</v>
      </c>
      <c r="N362" s="153" t="s">
        <v>2404</v>
      </c>
      <c r="O362" s="136" t="s">
        <v>2405</v>
      </c>
      <c r="P362" s="43" t="s">
        <v>1256</v>
      </c>
      <c r="Q362" s="210" t="s">
        <v>2403</v>
      </c>
      <c r="R362" s="37" t="s">
        <v>5100</v>
      </c>
      <c r="S362" s="35" t="s">
        <v>7</v>
      </c>
      <c r="T362" s="8" t="s">
        <v>1194</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788</v>
      </c>
      <c r="E363" s="61" t="s">
        <v>3634</v>
      </c>
      <c r="F363" s="161" t="s">
        <v>51</v>
      </c>
      <c r="G363" s="32" t="s">
        <v>50</v>
      </c>
      <c r="H363" s="32" t="s">
        <v>2398</v>
      </c>
      <c r="I363" s="33" t="s">
        <v>2399</v>
      </c>
      <c r="J363" s="43" t="s">
        <v>2400</v>
      </c>
      <c r="K363" s="227" t="s">
        <v>4541</v>
      </c>
      <c r="L363" s="43" t="s">
        <v>5</v>
      </c>
      <c r="M363" s="34" t="s">
        <v>48</v>
      </c>
      <c r="N363" s="153" t="s">
        <v>2406</v>
      </c>
      <c r="O363" s="136" t="s">
        <v>2407</v>
      </c>
      <c r="P363" s="43" t="s">
        <v>1256</v>
      </c>
      <c r="Q363" s="210" t="s">
        <v>2403</v>
      </c>
      <c r="R363" s="37" t="s">
        <v>5101</v>
      </c>
      <c r="S363" s="35" t="s">
        <v>7</v>
      </c>
      <c r="T363" s="8" t="s">
        <v>1194</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788</v>
      </c>
      <c r="E364" s="61" t="s">
        <v>3635</v>
      </c>
      <c r="F364" s="161" t="s">
        <v>51</v>
      </c>
      <c r="G364" s="32" t="s">
        <v>50</v>
      </c>
      <c r="H364" s="32" t="s">
        <v>2398</v>
      </c>
      <c r="I364" s="33" t="s">
        <v>2399</v>
      </c>
      <c r="J364" s="43" t="s">
        <v>2400</v>
      </c>
      <c r="K364" s="227" t="s">
        <v>4542</v>
      </c>
      <c r="L364" s="43" t="s">
        <v>5</v>
      </c>
      <c r="M364" s="34" t="s">
        <v>48</v>
      </c>
      <c r="N364" s="153" t="s">
        <v>2408</v>
      </c>
      <c r="O364" s="136" t="s">
        <v>1357</v>
      </c>
      <c r="P364" s="43" t="s">
        <v>1256</v>
      </c>
      <c r="Q364" s="210" t="s">
        <v>2403</v>
      </c>
      <c r="R364" s="37" t="s">
        <v>5102</v>
      </c>
      <c r="S364" s="35" t="s">
        <v>7</v>
      </c>
      <c r="T364" s="8" t="s">
        <v>1194</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788</v>
      </c>
      <c r="E365" s="61" t="s">
        <v>3636</v>
      </c>
      <c r="F365" s="161" t="s">
        <v>51</v>
      </c>
      <c r="G365" s="32" t="s">
        <v>50</v>
      </c>
      <c r="H365" s="32" t="s">
        <v>2398</v>
      </c>
      <c r="I365" s="33" t="s">
        <v>2399</v>
      </c>
      <c r="J365" s="43" t="s">
        <v>2400</v>
      </c>
      <c r="K365" s="227" t="s">
        <v>4543</v>
      </c>
      <c r="L365" s="43" t="s">
        <v>5</v>
      </c>
      <c r="M365" s="34" t="s">
        <v>48</v>
      </c>
      <c r="N365" s="153" t="s">
        <v>2409</v>
      </c>
      <c r="O365" s="136" t="s">
        <v>2410</v>
      </c>
      <c r="P365" s="43" t="s">
        <v>1256</v>
      </c>
      <c r="Q365" s="210" t="s">
        <v>2403</v>
      </c>
      <c r="R365" s="37" t="s">
        <v>5103</v>
      </c>
      <c r="S365" s="35" t="s">
        <v>7</v>
      </c>
      <c r="T365" s="8" t="s">
        <v>1194</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788</v>
      </c>
      <c r="E366" s="61" t="s">
        <v>3637</v>
      </c>
      <c r="F366" s="161" t="s">
        <v>51</v>
      </c>
      <c r="G366" s="32" t="s">
        <v>50</v>
      </c>
      <c r="H366" s="32" t="s">
        <v>2398</v>
      </c>
      <c r="I366" s="33" t="s">
        <v>2399</v>
      </c>
      <c r="J366" s="43" t="s">
        <v>2400</v>
      </c>
      <c r="K366" s="227" t="s">
        <v>4544</v>
      </c>
      <c r="L366" s="43" t="s">
        <v>5</v>
      </c>
      <c r="M366" s="34" t="s">
        <v>48</v>
      </c>
      <c r="N366" s="153" t="s">
        <v>2411</v>
      </c>
      <c r="O366" s="136" t="s">
        <v>2412</v>
      </c>
      <c r="P366" s="43" t="s">
        <v>1256</v>
      </c>
      <c r="Q366" s="210" t="s">
        <v>2403</v>
      </c>
      <c r="R366" s="37" t="s">
        <v>5104</v>
      </c>
      <c r="S366" s="35" t="s">
        <v>7</v>
      </c>
      <c r="T366" s="8" t="s">
        <v>1194</v>
      </c>
      <c r="U366" s="67"/>
      <c r="V366" s="67"/>
      <c r="W366" s="82" t="str">
        <f>VLOOKUP(TRIM(X366),X10:Y142,2,FALSE)</f>
        <v>Puneet</v>
      </c>
      <c r="X366" s="73" t="str">
        <f t="shared" si="11"/>
        <v>21.6</v>
      </c>
      <c r="Y366" s="63"/>
    </row>
    <row r="367" spans="1:25" ht="23.25" customHeight="1" x14ac:dyDescent="0.2">
      <c r="A367" s="197" t="s">
        <v>161</v>
      </c>
      <c r="B367" s="166" t="s">
        <v>4733</v>
      </c>
      <c r="C367" s="31" t="s">
        <v>10</v>
      </c>
      <c r="D367" s="64" t="s">
        <v>788</v>
      </c>
      <c r="E367" s="61" t="s">
        <v>3638</v>
      </c>
      <c r="F367" s="161" t="s">
        <v>51</v>
      </c>
      <c r="G367" s="32" t="s">
        <v>50</v>
      </c>
      <c r="H367" s="32" t="s">
        <v>2413</v>
      </c>
      <c r="I367" s="33" t="s">
        <v>2399</v>
      </c>
      <c r="J367" s="43" t="s">
        <v>2400</v>
      </c>
      <c r="K367" s="227" t="s">
        <v>4545</v>
      </c>
      <c r="L367" s="43" t="s">
        <v>5</v>
      </c>
      <c r="M367" s="34" t="s">
        <v>4</v>
      </c>
      <c r="N367" s="153" t="s">
        <v>1010</v>
      </c>
      <c r="O367" s="136" t="s">
        <v>186</v>
      </c>
      <c r="P367" s="43" t="s">
        <v>262</v>
      </c>
      <c r="Q367" s="210" t="s">
        <v>2414</v>
      </c>
      <c r="R367" s="37" t="s">
        <v>5105</v>
      </c>
      <c r="S367" s="35" t="s">
        <v>7</v>
      </c>
      <c r="T367" s="8" t="s">
        <v>1194</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788</v>
      </c>
      <c r="E368" s="61" t="s">
        <v>3639</v>
      </c>
      <c r="F368" s="161" t="s">
        <v>51</v>
      </c>
      <c r="G368" s="32" t="s">
        <v>50</v>
      </c>
      <c r="H368" s="32" t="s">
        <v>2413</v>
      </c>
      <c r="I368" s="33" t="s">
        <v>2399</v>
      </c>
      <c r="J368" s="43" t="s">
        <v>2400</v>
      </c>
      <c r="K368" s="227" t="s">
        <v>4546</v>
      </c>
      <c r="L368" s="43" t="s">
        <v>5</v>
      </c>
      <c r="M368" s="34" t="s">
        <v>48</v>
      </c>
      <c r="N368" s="153" t="s">
        <v>1223</v>
      </c>
      <c r="O368" s="136" t="s">
        <v>252</v>
      </c>
      <c r="P368" s="43" t="s">
        <v>262</v>
      </c>
      <c r="Q368" s="210" t="s">
        <v>2415</v>
      </c>
      <c r="R368" s="37" t="s">
        <v>5106</v>
      </c>
      <c r="S368" s="35" t="s">
        <v>7</v>
      </c>
      <c r="T368" s="8" t="s">
        <v>1194</v>
      </c>
      <c r="U368" s="67"/>
      <c r="V368" s="67"/>
      <c r="W368" s="82" t="str">
        <f>VLOOKUP(TRIM(X368),X10:Y142,2,FALSE)</f>
        <v>Puneet</v>
      </c>
      <c r="X368" s="73" t="str">
        <f t="shared" si="11"/>
        <v>21.6</v>
      </c>
      <c r="Y368" s="63"/>
    </row>
    <row r="369" spans="1:25" ht="23.25" customHeight="1" x14ac:dyDescent="0.2">
      <c r="A369" s="197" t="s">
        <v>161</v>
      </c>
      <c r="B369" s="166" t="s">
        <v>4733</v>
      </c>
      <c r="C369" s="31" t="s">
        <v>10</v>
      </c>
      <c r="D369" s="64" t="s">
        <v>788</v>
      </c>
      <c r="E369" s="61" t="s">
        <v>3640</v>
      </c>
      <c r="F369" s="161" t="s">
        <v>51</v>
      </c>
      <c r="G369" s="32" t="s">
        <v>50</v>
      </c>
      <c r="H369" s="32" t="s">
        <v>2413</v>
      </c>
      <c r="I369" s="33" t="s">
        <v>2399</v>
      </c>
      <c r="J369" s="43" t="s">
        <v>2416</v>
      </c>
      <c r="K369" s="227" t="s">
        <v>4547</v>
      </c>
      <c r="L369" s="43" t="s">
        <v>5</v>
      </c>
      <c r="M369" s="34" t="s">
        <v>4</v>
      </c>
      <c r="N369" s="153" t="s">
        <v>1223</v>
      </c>
      <c r="O369" s="136" t="s">
        <v>252</v>
      </c>
      <c r="P369" s="43" t="s">
        <v>799</v>
      </c>
      <c r="Q369" s="210" t="s">
        <v>2417</v>
      </c>
      <c r="R369" s="37" t="s">
        <v>5107</v>
      </c>
      <c r="S369" s="35" t="s">
        <v>7</v>
      </c>
      <c r="T369" s="8" t="s">
        <v>1194</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788</v>
      </c>
      <c r="E370" s="61" t="s">
        <v>3641</v>
      </c>
      <c r="F370" s="161" t="s">
        <v>51</v>
      </c>
      <c r="G370" s="32" t="s">
        <v>50</v>
      </c>
      <c r="H370" s="32" t="s">
        <v>2413</v>
      </c>
      <c r="I370" s="33" t="s">
        <v>2399</v>
      </c>
      <c r="J370" s="43" t="s">
        <v>2418</v>
      </c>
      <c r="K370" s="227" t="s">
        <v>4548</v>
      </c>
      <c r="L370" s="43" t="s">
        <v>5</v>
      </c>
      <c r="M370" s="34" t="s">
        <v>4</v>
      </c>
      <c r="N370" s="153" t="s">
        <v>1223</v>
      </c>
      <c r="O370" s="136" t="s">
        <v>252</v>
      </c>
      <c r="P370" s="43" t="s">
        <v>799</v>
      </c>
      <c r="Q370" s="210" t="s">
        <v>2417</v>
      </c>
      <c r="R370" s="37" t="s">
        <v>5108</v>
      </c>
      <c r="S370" s="35" t="s">
        <v>7</v>
      </c>
      <c r="T370" s="8" t="s">
        <v>1194</v>
      </c>
      <c r="U370" s="67"/>
      <c r="V370" s="67"/>
      <c r="W370" s="82" t="str">
        <f>VLOOKUP(TRIM(X370),X10:Y142,2,FALSE)</f>
        <v>Puneet</v>
      </c>
      <c r="X370" s="73" t="str">
        <f t="shared" si="11"/>
        <v>21.6</v>
      </c>
      <c r="Y370" s="63"/>
    </row>
    <row r="371" spans="1:25" ht="23.25" customHeight="1" x14ac:dyDescent="0.2">
      <c r="A371" s="197" t="s">
        <v>161</v>
      </c>
      <c r="B371" s="166" t="s">
        <v>4734</v>
      </c>
      <c r="C371" s="31" t="s">
        <v>10</v>
      </c>
      <c r="D371" s="64" t="s">
        <v>788</v>
      </c>
      <c r="E371" s="61" t="s">
        <v>3642</v>
      </c>
      <c r="F371" s="161" t="s">
        <v>51</v>
      </c>
      <c r="G371" s="32" t="s">
        <v>50</v>
      </c>
      <c r="H371" s="32" t="s">
        <v>2419</v>
      </c>
      <c r="I371" s="33" t="s">
        <v>2399</v>
      </c>
      <c r="J371" s="43" t="s">
        <v>1240</v>
      </c>
      <c r="K371" s="227" t="s">
        <v>4549</v>
      </c>
      <c r="L371" s="43" t="s">
        <v>5</v>
      </c>
      <c r="M371" s="34" t="s">
        <v>4</v>
      </c>
      <c r="N371" s="153" t="s">
        <v>2420</v>
      </c>
      <c r="O371" s="136" t="s">
        <v>172</v>
      </c>
      <c r="P371" s="43" t="s">
        <v>180</v>
      </c>
      <c r="Q371" s="210" t="s">
        <v>2421</v>
      </c>
      <c r="R371" s="37" t="s">
        <v>5109</v>
      </c>
      <c r="S371" s="35" t="s">
        <v>7</v>
      </c>
      <c r="T371" s="8" t="s">
        <v>1194</v>
      </c>
      <c r="U371" s="67"/>
      <c r="V371" s="67"/>
      <c r="W371" s="82" t="str">
        <f>VLOOKUP(TRIM(X371),X10:Y142,2,FALSE)</f>
        <v>Puneet</v>
      </c>
      <c r="X371" s="73" t="str">
        <f t="shared" si="11"/>
        <v>21.6</v>
      </c>
      <c r="Y371" s="63"/>
    </row>
    <row r="372" spans="1:25" ht="23.25" customHeight="1" x14ac:dyDescent="0.2">
      <c r="A372" s="197" t="s">
        <v>161</v>
      </c>
      <c r="B372" s="166" t="s">
        <v>4735</v>
      </c>
      <c r="C372" s="31" t="s">
        <v>10</v>
      </c>
      <c r="D372" s="64" t="s">
        <v>788</v>
      </c>
      <c r="E372" s="61" t="s">
        <v>3643</v>
      </c>
      <c r="F372" s="161" t="s">
        <v>51</v>
      </c>
      <c r="G372" s="32" t="s">
        <v>50</v>
      </c>
      <c r="H372" s="32" t="s">
        <v>2422</v>
      </c>
      <c r="I372" s="33" t="s">
        <v>2399</v>
      </c>
      <c r="J372" s="43" t="s">
        <v>1240</v>
      </c>
      <c r="K372" s="227" t="s">
        <v>4550</v>
      </c>
      <c r="L372" s="43" t="s">
        <v>5</v>
      </c>
      <c r="M372" s="34" t="s">
        <v>4</v>
      </c>
      <c r="N372" s="153" t="s">
        <v>1241</v>
      </c>
      <c r="O372" s="136" t="s">
        <v>186</v>
      </c>
      <c r="P372" s="43" t="s">
        <v>262</v>
      </c>
      <c r="Q372" s="210" t="s">
        <v>2423</v>
      </c>
      <c r="R372" s="37" t="s">
        <v>5110</v>
      </c>
      <c r="S372" s="35" t="s">
        <v>181</v>
      </c>
      <c r="T372" s="8" t="s">
        <v>1194</v>
      </c>
      <c r="U372" s="67"/>
      <c r="V372" s="67"/>
      <c r="W372" s="82" t="str">
        <f>VLOOKUP(TRIM(X372),X10:Y142,2,FALSE)</f>
        <v>Puneet</v>
      </c>
      <c r="X372" s="73" t="str">
        <f t="shared" si="11"/>
        <v>21.6</v>
      </c>
      <c r="Y372" s="63"/>
    </row>
    <row r="373" spans="1:25" ht="23.25" customHeight="1" x14ac:dyDescent="0.2">
      <c r="A373" s="197" t="s">
        <v>161</v>
      </c>
      <c r="B373" s="166" t="s">
        <v>4736</v>
      </c>
      <c r="C373" s="31" t="s">
        <v>10</v>
      </c>
      <c r="D373" s="64" t="s">
        <v>788</v>
      </c>
      <c r="E373" s="61" t="s">
        <v>3644</v>
      </c>
      <c r="F373" s="161" t="s">
        <v>51</v>
      </c>
      <c r="G373" s="32" t="s">
        <v>50</v>
      </c>
      <c r="H373" s="32" t="s">
        <v>2424</v>
      </c>
      <c r="I373" s="33" t="s">
        <v>2399</v>
      </c>
      <c r="J373" s="43" t="s">
        <v>1242</v>
      </c>
      <c r="K373" s="227" t="s">
        <v>4551</v>
      </c>
      <c r="L373" s="43" t="s">
        <v>5</v>
      </c>
      <c r="M373" s="34" t="s">
        <v>4</v>
      </c>
      <c r="N373" s="153" t="s">
        <v>1232</v>
      </c>
      <c r="O373" s="136" t="s">
        <v>783</v>
      </c>
      <c r="P373" s="43" t="s">
        <v>1258</v>
      </c>
      <c r="Q373" s="210" t="s">
        <v>4552</v>
      </c>
      <c r="R373" s="37" t="s">
        <v>5111</v>
      </c>
      <c r="S373" s="35" t="s">
        <v>7</v>
      </c>
      <c r="T373" s="8" t="s">
        <v>1194</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788</v>
      </c>
      <c r="E374" s="61" t="s">
        <v>3645</v>
      </c>
      <c r="F374" s="161" t="s">
        <v>51</v>
      </c>
      <c r="G374" s="32" t="s">
        <v>50</v>
      </c>
      <c r="H374" s="32" t="s">
        <v>2398</v>
      </c>
      <c r="I374" s="33" t="s">
        <v>2399</v>
      </c>
      <c r="J374" s="43" t="s">
        <v>2426</v>
      </c>
      <c r="K374" s="227" t="s">
        <v>4553</v>
      </c>
      <c r="L374" s="43" t="s">
        <v>5</v>
      </c>
      <c r="M374" s="34" t="s">
        <v>4</v>
      </c>
      <c r="N374" s="153" t="s">
        <v>2401</v>
      </c>
      <c r="O374" s="136" t="s">
        <v>2402</v>
      </c>
      <c r="P374" s="43" t="s">
        <v>1256</v>
      </c>
      <c r="Q374" s="210" t="s">
        <v>2427</v>
      </c>
      <c r="R374" s="37" t="s">
        <v>5112</v>
      </c>
      <c r="S374" s="35" t="s">
        <v>7</v>
      </c>
      <c r="T374" s="8" t="s">
        <v>1194</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788</v>
      </c>
      <c r="E375" s="61" t="s">
        <v>3646</v>
      </c>
      <c r="F375" s="161" t="s">
        <v>51</v>
      </c>
      <c r="G375" s="32" t="s">
        <v>50</v>
      </c>
      <c r="H375" s="32" t="s">
        <v>2398</v>
      </c>
      <c r="I375" s="33" t="s">
        <v>2399</v>
      </c>
      <c r="J375" s="43" t="s">
        <v>2426</v>
      </c>
      <c r="K375" s="227" t="s">
        <v>4554</v>
      </c>
      <c r="L375" s="43" t="s">
        <v>5</v>
      </c>
      <c r="M375" s="34" t="s">
        <v>48</v>
      </c>
      <c r="N375" s="153" t="s">
        <v>2404</v>
      </c>
      <c r="O375" s="136" t="s">
        <v>2405</v>
      </c>
      <c r="P375" s="43" t="s">
        <v>1256</v>
      </c>
      <c r="Q375" s="210" t="s">
        <v>2427</v>
      </c>
      <c r="R375" s="37" t="s">
        <v>5113</v>
      </c>
      <c r="S375" s="35" t="s">
        <v>7</v>
      </c>
      <c r="T375" s="8" t="s">
        <v>1194</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788</v>
      </c>
      <c r="E376" s="61" t="s">
        <v>3647</v>
      </c>
      <c r="F376" s="161" t="s">
        <v>51</v>
      </c>
      <c r="G376" s="32" t="s">
        <v>50</v>
      </c>
      <c r="H376" s="32" t="s">
        <v>2398</v>
      </c>
      <c r="I376" s="33" t="s">
        <v>2399</v>
      </c>
      <c r="J376" s="43" t="s">
        <v>2426</v>
      </c>
      <c r="K376" s="227" t="s">
        <v>4555</v>
      </c>
      <c r="L376" s="43" t="s">
        <v>5</v>
      </c>
      <c r="M376" s="34" t="s">
        <v>48</v>
      </c>
      <c r="N376" s="153" t="s">
        <v>2406</v>
      </c>
      <c r="O376" s="136" t="s">
        <v>2407</v>
      </c>
      <c r="P376" s="43" t="s">
        <v>1256</v>
      </c>
      <c r="Q376" s="210" t="s">
        <v>2427</v>
      </c>
      <c r="R376" s="37" t="s">
        <v>5114</v>
      </c>
      <c r="S376" s="35" t="s">
        <v>7</v>
      </c>
      <c r="T376" s="8" t="s">
        <v>1194</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788</v>
      </c>
      <c r="E377" s="61" t="s">
        <v>3648</v>
      </c>
      <c r="F377" s="161" t="s">
        <v>51</v>
      </c>
      <c r="G377" s="32" t="s">
        <v>50</v>
      </c>
      <c r="H377" s="32" t="s">
        <v>2398</v>
      </c>
      <c r="I377" s="33" t="s">
        <v>2399</v>
      </c>
      <c r="J377" s="43" t="s">
        <v>2426</v>
      </c>
      <c r="K377" s="227" t="s">
        <v>4549</v>
      </c>
      <c r="L377" s="43" t="s">
        <v>5</v>
      </c>
      <c r="M377" s="34" t="s">
        <v>48</v>
      </c>
      <c r="N377" s="153" t="s">
        <v>2408</v>
      </c>
      <c r="O377" s="136" t="s">
        <v>1357</v>
      </c>
      <c r="P377" s="43" t="s">
        <v>1256</v>
      </c>
      <c r="Q377" s="210" t="s">
        <v>2427</v>
      </c>
      <c r="R377" s="37" t="s">
        <v>5115</v>
      </c>
      <c r="S377" s="35" t="s">
        <v>7</v>
      </c>
      <c r="T377" s="8" t="s">
        <v>1194</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788</v>
      </c>
      <c r="E378" s="61" t="s">
        <v>3649</v>
      </c>
      <c r="F378" s="161" t="s">
        <v>51</v>
      </c>
      <c r="G378" s="32" t="s">
        <v>50</v>
      </c>
      <c r="H378" s="32" t="s">
        <v>2398</v>
      </c>
      <c r="I378" s="33" t="s">
        <v>2399</v>
      </c>
      <c r="J378" s="43" t="s">
        <v>2426</v>
      </c>
      <c r="K378" s="227" t="s">
        <v>4550</v>
      </c>
      <c r="L378" s="43" t="s">
        <v>5</v>
      </c>
      <c r="M378" s="34" t="s">
        <v>48</v>
      </c>
      <c r="N378" s="153" t="s">
        <v>2409</v>
      </c>
      <c r="O378" s="136" t="s">
        <v>2410</v>
      </c>
      <c r="P378" s="43" t="s">
        <v>1256</v>
      </c>
      <c r="Q378" s="210" t="s">
        <v>2427</v>
      </c>
      <c r="R378" s="37" t="s">
        <v>5116</v>
      </c>
      <c r="S378" s="35" t="s">
        <v>7</v>
      </c>
      <c r="T378" s="8" t="s">
        <v>1194</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788</v>
      </c>
      <c r="E379" s="61" t="s">
        <v>3650</v>
      </c>
      <c r="F379" s="161" t="s">
        <v>51</v>
      </c>
      <c r="G379" s="32" t="s">
        <v>50</v>
      </c>
      <c r="H379" s="32" t="s">
        <v>2398</v>
      </c>
      <c r="I379" s="33" t="s">
        <v>2399</v>
      </c>
      <c r="J379" s="43" t="s">
        <v>2426</v>
      </c>
      <c r="K379" s="227" t="s">
        <v>4556</v>
      </c>
      <c r="L379" s="43" t="s">
        <v>5</v>
      </c>
      <c r="M379" s="34" t="s">
        <v>48</v>
      </c>
      <c r="N379" s="153" t="s">
        <v>2411</v>
      </c>
      <c r="O379" s="136" t="s">
        <v>2412</v>
      </c>
      <c r="P379" s="43" t="s">
        <v>1256</v>
      </c>
      <c r="Q379" s="210" t="s">
        <v>2427</v>
      </c>
      <c r="R379" s="37" t="s">
        <v>5117</v>
      </c>
      <c r="S379" s="35" t="s">
        <v>7</v>
      </c>
      <c r="T379" s="8" t="s">
        <v>1194</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788</v>
      </c>
      <c r="E380" s="61" t="s">
        <v>3651</v>
      </c>
      <c r="F380" s="161" t="s">
        <v>51</v>
      </c>
      <c r="G380" s="32" t="s">
        <v>50</v>
      </c>
      <c r="H380" s="32" t="s">
        <v>2398</v>
      </c>
      <c r="I380" s="33" t="s">
        <v>2399</v>
      </c>
      <c r="J380" s="43" t="s">
        <v>2426</v>
      </c>
      <c r="K380" s="227" t="s">
        <v>4557</v>
      </c>
      <c r="L380" s="43" t="s">
        <v>5</v>
      </c>
      <c r="M380" s="34" t="s">
        <v>48</v>
      </c>
      <c r="N380" s="153" t="s">
        <v>2428</v>
      </c>
      <c r="O380" s="136" t="s">
        <v>2429</v>
      </c>
      <c r="P380" s="43" t="s">
        <v>1256</v>
      </c>
      <c r="Q380" s="210" t="s">
        <v>2430</v>
      </c>
      <c r="R380" s="37" t="s">
        <v>5118</v>
      </c>
      <c r="S380" s="35" t="s">
        <v>7</v>
      </c>
      <c r="T380" s="8" t="s">
        <v>1194</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788</v>
      </c>
      <c r="E381" s="61" t="s">
        <v>3652</v>
      </c>
      <c r="F381" s="161" t="s">
        <v>51</v>
      </c>
      <c r="G381" s="32" t="s">
        <v>50</v>
      </c>
      <c r="H381" s="32" t="s">
        <v>2398</v>
      </c>
      <c r="I381" s="33" t="s">
        <v>2399</v>
      </c>
      <c r="J381" s="43" t="s">
        <v>2426</v>
      </c>
      <c r="K381" s="227" t="s">
        <v>4558</v>
      </c>
      <c r="L381" s="43" t="s">
        <v>5</v>
      </c>
      <c r="M381" s="34" t="s">
        <v>48</v>
      </c>
      <c r="N381" s="153" t="s">
        <v>2431</v>
      </c>
      <c r="O381" s="136" t="s">
        <v>965</v>
      </c>
      <c r="P381" s="43" t="s">
        <v>1256</v>
      </c>
      <c r="Q381" s="210" t="s">
        <v>2430</v>
      </c>
      <c r="R381" s="37" t="s">
        <v>5119</v>
      </c>
      <c r="S381" s="35" t="s">
        <v>7</v>
      </c>
      <c r="T381" s="8" t="s">
        <v>1194</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788</v>
      </c>
      <c r="E382" s="61" t="s">
        <v>3653</v>
      </c>
      <c r="F382" s="161" t="s">
        <v>51</v>
      </c>
      <c r="G382" s="32" t="s">
        <v>50</v>
      </c>
      <c r="H382" s="32" t="s">
        <v>2398</v>
      </c>
      <c r="I382" s="33" t="s">
        <v>2399</v>
      </c>
      <c r="J382" s="43" t="s">
        <v>2426</v>
      </c>
      <c r="K382" s="227" t="s">
        <v>4559</v>
      </c>
      <c r="L382" s="43" t="s">
        <v>5</v>
      </c>
      <c r="M382" s="34" t="s">
        <v>48</v>
      </c>
      <c r="N382" s="153" t="s">
        <v>975</v>
      </c>
      <c r="O382" s="136" t="s">
        <v>172</v>
      </c>
      <c r="P382" s="43" t="s">
        <v>1256</v>
      </c>
      <c r="Q382" s="210" t="s">
        <v>2430</v>
      </c>
      <c r="R382" s="37" t="s">
        <v>5120</v>
      </c>
      <c r="S382" s="35" t="s">
        <v>7</v>
      </c>
      <c r="T382" s="8" t="s">
        <v>1194</v>
      </c>
      <c r="U382" s="67"/>
      <c r="V382" s="67"/>
      <c r="W382" s="82" t="str">
        <f>VLOOKUP(TRIM(X382),X10:Y142,2,FALSE)</f>
        <v>Puneet</v>
      </c>
      <c r="X382" s="73" t="str">
        <f t="shared" si="11"/>
        <v>21.6</v>
      </c>
      <c r="Y382" s="63"/>
    </row>
    <row r="383" spans="1:25" ht="23.25" customHeight="1" x14ac:dyDescent="0.2">
      <c r="A383" s="197" t="s">
        <v>161</v>
      </c>
      <c r="B383" s="166" t="s">
        <v>4733</v>
      </c>
      <c r="C383" s="31" t="s">
        <v>10</v>
      </c>
      <c r="D383" s="64" t="s">
        <v>788</v>
      </c>
      <c r="E383" s="61" t="s">
        <v>3654</v>
      </c>
      <c r="F383" s="161" t="s">
        <v>51</v>
      </c>
      <c r="G383" s="32" t="s">
        <v>50</v>
      </c>
      <c r="H383" s="32" t="s">
        <v>2398</v>
      </c>
      <c r="I383" s="33" t="s">
        <v>2399</v>
      </c>
      <c r="J383" s="43" t="s">
        <v>2426</v>
      </c>
      <c r="K383" s="227" t="s">
        <v>4560</v>
      </c>
      <c r="L383" s="43" t="s">
        <v>5</v>
      </c>
      <c r="M383" s="34" t="s">
        <v>48</v>
      </c>
      <c r="N383" s="153" t="s">
        <v>2432</v>
      </c>
      <c r="O383" s="136" t="s">
        <v>186</v>
      </c>
      <c r="P383" s="43" t="s">
        <v>1256</v>
      </c>
      <c r="Q383" s="210" t="s">
        <v>2430</v>
      </c>
      <c r="R383" s="37" t="s">
        <v>5121</v>
      </c>
      <c r="S383" s="35" t="s">
        <v>7</v>
      </c>
      <c r="T383" s="8" t="s">
        <v>1194</v>
      </c>
      <c r="U383" s="67"/>
      <c r="V383" s="67"/>
      <c r="W383" s="82" t="str">
        <f>VLOOKUP(TRIM(X383),X10:Y142,2,FALSE)</f>
        <v>Puneet</v>
      </c>
      <c r="X383" s="73" t="str">
        <f t="shared" si="11"/>
        <v>21.6</v>
      </c>
      <c r="Y383" s="63"/>
    </row>
    <row r="384" spans="1:25" ht="23.25" customHeight="1" x14ac:dyDescent="0.2">
      <c r="A384" s="197" t="s">
        <v>161</v>
      </c>
      <c r="B384" s="166" t="s">
        <v>4733</v>
      </c>
      <c r="C384" s="31" t="s">
        <v>10</v>
      </c>
      <c r="D384" s="64" t="s">
        <v>788</v>
      </c>
      <c r="E384" s="61" t="s">
        <v>3655</v>
      </c>
      <c r="F384" s="161" t="s">
        <v>51</v>
      </c>
      <c r="G384" s="32" t="s">
        <v>50</v>
      </c>
      <c r="H384" s="32" t="s">
        <v>2398</v>
      </c>
      <c r="I384" s="33" t="s">
        <v>2399</v>
      </c>
      <c r="J384" s="43" t="s">
        <v>2426</v>
      </c>
      <c r="K384" s="227" t="s">
        <v>4561</v>
      </c>
      <c r="L384" s="43" t="s">
        <v>5</v>
      </c>
      <c r="M384" s="34" t="s">
        <v>48</v>
      </c>
      <c r="N384" s="153" t="s">
        <v>1223</v>
      </c>
      <c r="O384" s="136" t="s">
        <v>252</v>
      </c>
      <c r="P384" s="43" t="s">
        <v>1256</v>
      </c>
      <c r="Q384" s="210" t="s">
        <v>2430</v>
      </c>
      <c r="R384" s="37" t="s">
        <v>5122</v>
      </c>
      <c r="S384" s="35" t="s">
        <v>7</v>
      </c>
      <c r="T384" s="8" t="s">
        <v>1194</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788</v>
      </c>
      <c r="E385" s="61" t="s">
        <v>3656</v>
      </c>
      <c r="F385" s="161" t="s">
        <v>2433</v>
      </c>
      <c r="G385" s="32" t="s">
        <v>23</v>
      </c>
      <c r="H385" s="32" t="s">
        <v>2434</v>
      </c>
      <c r="I385" s="33" t="s">
        <v>2399</v>
      </c>
      <c r="J385" s="43" t="s">
        <v>1208</v>
      </c>
      <c r="K385" s="34">
        <v>0</v>
      </c>
      <c r="L385" s="43"/>
      <c r="M385" s="34" t="s">
        <v>4</v>
      </c>
      <c r="N385" s="153" t="s">
        <v>1223</v>
      </c>
      <c r="O385" s="136" t="s">
        <v>783</v>
      </c>
      <c r="P385" s="43" t="s">
        <v>1258</v>
      </c>
      <c r="Q385" s="210" t="s">
        <v>2435</v>
      </c>
      <c r="R385" s="37" t="s">
        <v>27</v>
      </c>
      <c r="S385" s="35" t="s">
        <v>27</v>
      </c>
      <c r="T385" s="8" t="s">
        <v>1194</v>
      </c>
      <c r="U385" s="67"/>
      <c r="V385" s="67"/>
      <c r="W385" s="82" t="str">
        <f>VLOOKUP(TRIM(X385),X10:Y142,2,FALSE)</f>
        <v>Puneet</v>
      </c>
      <c r="X385" s="73" t="str">
        <f t="shared" si="11"/>
        <v>21.6</v>
      </c>
      <c r="Y385" s="63"/>
    </row>
    <row r="386" spans="1:25" ht="23.25" customHeight="1" x14ac:dyDescent="0.2">
      <c r="A386" s="197" t="s">
        <v>161</v>
      </c>
      <c r="B386" s="166" t="s">
        <v>4737</v>
      </c>
      <c r="C386" s="31" t="s">
        <v>10</v>
      </c>
      <c r="D386" s="64" t="s">
        <v>788</v>
      </c>
      <c r="E386" s="61" t="s">
        <v>3657</v>
      </c>
      <c r="F386" s="161" t="s">
        <v>51</v>
      </c>
      <c r="G386" s="32" t="s">
        <v>50</v>
      </c>
      <c r="H386" s="32" t="s">
        <v>4562</v>
      </c>
      <c r="I386" s="33" t="s">
        <v>2399</v>
      </c>
      <c r="J386" s="43" t="s">
        <v>1240</v>
      </c>
      <c r="K386" s="227" t="s">
        <v>4556</v>
      </c>
      <c r="L386" s="43"/>
      <c r="M386" s="34" t="s">
        <v>6</v>
      </c>
      <c r="N386" s="153" t="s">
        <v>1223</v>
      </c>
      <c r="O386" s="136" t="s">
        <v>783</v>
      </c>
      <c r="P386" s="43" t="s">
        <v>1258</v>
      </c>
      <c r="Q386" s="210" t="s">
        <v>4563</v>
      </c>
      <c r="R386" s="37" t="s">
        <v>5010</v>
      </c>
      <c r="S386" s="35" t="s">
        <v>7</v>
      </c>
      <c r="T386" s="8" t="s">
        <v>1194</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3658</v>
      </c>
      <c r="F387" s="161" t="s">
        <v>32</v>
      </c>
      <c r="G387" s="32" t="s">
        <v>111</v>
      </c>
      <c r="H387" s="32" t="s">
        <v>4564</v>
      </c>
      <c r="I387" s="33" t="s">
        <v>287</v>
      </c>
      <c r="J387" s="43"/>
      <c r="K387" s="34"/>
      <c r="L387" s="43"/>
      <c r="M387" s="34"/>
      <c r="N387" s="153"/>
      <c r="O387" s="136"/>
      <c r="P387" s="43"/>
      <c r="Q387" s="210" t="s">
        <v>4678</v>
      </c>
      <c r="R387" s="37" t="s">
        <v>27</v>
      </c>
      <c r="S387" s="35" t="s">
        <v>27</v>
      </c>
      <c r="T387" s="8" t="s">
        <v>779</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1042</v>
      </c>
      <c r="E388" s="61" t="s">
        <v>3659</v>
      </c>
      <c r="F388" s="161" t="s">
        <v>22</v>
      </c>
      <c r="G388" s="32" t="s">
        <v>33</v>
      </c>
      <c r="H388" s="32" t="s">
        <v>4565</v>
      </c>
      <c r="I388" s="33" t="s">
        <v>4566</v>
      </c>
      <c r="J388" s="43"/>
      <c r="K388" s="34"/>
      <c r="L388" s="43"/>
      <c r="M388" s="34"/>
      <c r="N388" s="153"/>
      <c r="O388" s="136" t="s">
        <v>1264</v>
      </c>
      <c r="P388" s="43"/>
      <c r="Q388" s="210" t="s">
        <v>4567</v>
      </c>
      <c r="R388" s="37" t="s">
        <v>27</v>
      </c>
      <c r="S388" s="35" t="s">
        <v>27</v>
      </c>
      <c r="T388" s="8" t="s">
        <v>4568</v>
      </c>
      <c r="U388" s="67"/>
      <c r="V388" s="67"/>
      <c r="W388" s="82" t="str">
        <f>VLOOKUP(TRIM(X388),X10:Y142,2,FALSE)</f>
        <v>Puneet</v>
      </c>
      <c r="X388" s="73" t="str">
        <f t="shared" si="11"/>
        <v>6.4.2</v>
      </c>
      <c r="Y388" s="63"/>
    </row>
    <row r="389" spans="1:25" ht="23.25" customHeight="1" x14ac:dyDescent="0.2">
      <c r="A389" s="197" t="s">
        <v>161</v>
      </c>
      <c r="B389" s="166" t="s">
        <v>4738</v>
      </c>
      <c r="C389" s="31" t="s">
        <v>10</v>
      </c>
      <c r="D389" s="64" t="s">
        <v>1042</v>
      </c>
      <c r="E389" s="61" t="s">
        <v>3660</v>
      </c>
      <c r="F389" s="161" t="s">
        <v>153</v>
      </c>
      <c r="G389" s="32" t="s">
        <v>33</v>
      </c>
      <c r="H389" s="32" t="s">
        <v>4569</v>
      </c>
      <c r="I389" s="33" t="s">
        <v>4570</v>
      </c>
      <c r="J389" s="43"/>
      <c r="K389" s="34"/>
      <c r="L389" s="43"/>
      <c r="M389" s="34"/>
      <c r="N389" s="153"/>
      <c r="O389" s="136" t="s">
        <v>1264</v>
      </c>
      <c r="P389" s="43"/>
      <c r="Q389" s="210" t="s">
        <v>4569</v>
      </c>
      <c r="R389" s="37" t="s">
        <v>27</v>
      </c>
      <c r="S389" s="35" t="s">
        <v>27</v>
      </c>
      <c r="T389" s="8" t="s">
        <v>4568</v>
      </c>
      <c r="U389" s="67"/>
      <c r="V389" s="67"/>
      <c r="W389" s="82" t="str">
        <f>VLOOKUP(TRIM(X389),X10:Y142,2,FALSE)</f>
        <v>Puneet</v>
      </c>
      <c r="X389" s="73" t="str">
        <f t="shared" si="11"/>
        <v>6.4.2</v>
      </c>
      <c r="Y389" s="63"/>
    </row>
    <row r="390" spans="1:25" ht="23.25" customHeight="1" x14ac:dyDescent="0.2">
      <c r="A390" s="197" t="s">
        <v>161</v>
      </c>
      <c r="B390" s="166" t="s">
        <v>2336</v>
      </c>
      <c r="C390" s="31" t="s">
        <v>10</v>
      </c>
      <c r="D390" s="64" t="s">
        <v>195</v>
      </c>
      <c r="E390" s="61" t="s">
        <v>3661</v>
      </c>
      <c r="F390" s="161" t="s">
        <v>20</v>
      </c>
      <c r="G390" s="32" t="s">
        <v>23</v>
      </c>
      <c r="H390" s="32" t="s">
        <v>4571</v>
      </c>
      <c r="I390" s="33" t="s">
        <v>4572</v>
      </c>
      <c r="J390" s="43"/>
      <c r="K390" s="34"/>
      <c r="L390" s="43"/>
      <c r="M390" s="34"/>
      <c r="N390" s="153"/>
      <c r="O390" s="136"/>
      <c r="P390" s="43"/>
      <c r="Q390" s="210" t="s">
        <v>4573</v>
      </c>
      <c r="R390" s="37" t="s">
        <v>27</v>
      </c>
      <c r="S390" s="35" t="s">
        <v>27</v>
      </c>
      <c r="T390" s="8" t="s">
        <v>4574</v>
      </c>
      <c r="U390" s="67"/>
      <c r="V390" s="67"/>
      <c r="W390" s="82" t="str">
        <f>VLOOKUP(TRIM(X390),X10:Y142,2,FALSE)</f>
        <v>Puneet</v>
      </c>
      <c r="X390" s="73" t="str">
        <f t="shared" si="11"/>
        <v>2.1</v>
      </c>
      <c r="Y390" s="63"/>
    </row>
    <row r="391" spans="1:25" ht="23.25" customHeight="1" x14ac:dyDescent="0.2">
      <c r="A391" s="197" t="s">
        <v>161</v>
      </c>
      <c r="B391" s="166" t="s">
        <v>4591</v>
      </c>
      <c r="C391" s="31" t="s">
        <v>10</v>
      </c>
      <c r="D391" s="64" t="s">
        <v>195</v>
      </c>
      <c r="E391" s="61" t="s">
        <v>3662</v>
      </c>
      <c r="F391" s="161" t="s">
        <v>20</v>
      </c>
      <c r="G391" s="32" t="s">
        <v>23</v>
      </c>
      <c r="H391" s="32" t="s">
        <v>4575</v>
      </c>
      <c r="I391" s="33" t="s">
        <v>4576</v>
      </c>
      <c r="J391" s="43"/>
      <c r="K391" s="34"/>
      <c r="L391" s="43"/>
      <c r="M391" s="34"/>
      <c r="N391" s="153"/>
      <c r="O391" s="136" t="s">
        <v>783</v>
      </c>
      <c r="P391" s="43"/>
      <c r="Q391" s="210" t="s">
        <v>4577</v>
      </c>
      <c r="R391" s="37" t="s">
        <v>27</v>
      </c>
      <c r="S391" s="35" t="s">
        <v>27</v>
      </c>
      <c r="T391" s="8" t="s">
        <v>4578</v>
      </c>
      <c r="U391" s="67"/>
      <c r="V391" s="67"/>
      <c r="W391" s="82" t="str">
        <f>VLOOKUP(TRIM(X391),X10:Y142,2,FALSE)</f>
        <v>Puneet</v>
      </c>
      <c r="X391" s="73" t="str">
        <f t="shared" si="11"/>
        <v>2.1</v>
      </c>
      <c r="Y391" s="63"/>
    </row>
    <row r="392" spans="1:25" ht="23.25" customHeight="1" x14ac:dyDescent="0.2">
      <c r="A392" s="197" t="s">
        <v>161</v>
      </c>
      <c r="B392" s="166" t="s">
        <v>4592</v>
      </c>
      <c r="C392" s="31" t="s">
        <v>10</v>
      </c>
      <c r="D392" s="64" t="s">
        <v>195</v>
      </c>
      <c r="E392" s="61" t="s">
        <v>3663</v>
      </c>
      <c r="F392" s="161" t="s">
        <v>20</v>
      </c>
      <c r="G392" s="32" t="s">
        <v>23</v>
      </c>
      <c r="H392" s="32" t="s">
        <v>4579</v>
      </c>
      <c r="I392" s="33" t="s">
        <v>4580</v>
      </c>
      <c r="J392" s="43"/>
      <c r="K392" s="34"/>
      <c r="L392" s="43"/>
      <c r="M392" s="34"/>
      <c r="N392" s="153"/>
      <c r="O392" s="136" t="s">
        <v>252</v>
      </c>
      <c r="P392" s="43" t="s">
        <v>4581</v>
      </c>
      <c r="Q392" s="210" t="s">
        <v>4582</v>
      </c>
      <c r="R392" s="37" t="s">
        <v>27</v>
      </c>
      <c r="S392" s="35" t="s">
        <v>27</v>
      </c>
      <c r="T392" s="8" t="s">
        <v>1149</v>
      </c>
      <c r="U392" s="67"/>
      <c r="V392" s="67"/>
      <c r="W392" s="82" t="str">
        <f>VLOOKUP(TRIM(X392),X10:Y142,2,FALSE)</f>
        <v>Puneet</v>
      </c>
      <c r="X392" s="73" t="str">
        <f t="shared" si="11"/>
        <v>2.1</v>
      </c>
      <c r="Y392" s="63"/>
    </row>
    <row r="393" spans="1:25" ht="23.25" customHeight="1" x14ac:dyDescent="0.2">
      <c r="A393" s="197" t="s">
        <v>161</v>
      </c>
      <c r="B393" s="166" t="s">
        <v>4593</v>
      </c>
      <c r="C393" s="31" t="s">
        <v>10</v>
      </c>
      <c r="D393" s="64" t="s">
        <v>195</v>
      </c>
      <c r="E393" s="61" t="s">
        <v>3664</v>
      </c>
      <c r="F393" s="161" t="s">
        <v>20</v>
      </c>
      <c r="G393" s="32" t="s">
        <v>23</v>
      </c>
      <c r="H393" s="32" t="s">
        <v>4583</v>
      </c>
      <c r="I393" s="33" t="s">
        <v>4584</v>
      </c>
      <c r="J393" s="43"/>
      <c r="K393" s="34"/>
      <c r="L393" s="43"/>
      <c r="M393" s="34"/>
      <c r="N393" s="153"/>
      <c r="O393" s="136" t="s">
        <v>783</v>
      </c>
      <c r="P393" s="43" t="s">
        <v>4585</v>
      </c>
      <c r="Q393" s="210" t="s">
        <v>4586</v>
      </c>
      <c r="R393" s="37" t="s">
        <v>27</v>
      </c>
      <c r="S393" s="35" t="s">
        <v>27</v>
      </c>
      <c r="T393" s="8" t="s">
        <v>4587</v>
      </c>
      <c r="U393" s="67"/>
      <c r="V393" s="67"/>
      <c r="W393" s="82" t="str">
        <f>VLOOKUP(TRIM(X393),X10:Y142,2,FALSE)</f>
        <v>Puneet</v>
      </c>
      <c r="X393" s="73" t="str">
        <f t="shared" si="11"/>
        <v>2.1</v>
      </c>
      <c r="Y393" s="63"/>
    </row>
    <row r="394" spans="1:25" ht="23.25" customHeight="1" x14ac:dyDescent="0.2">
      <c r="A394" s="197" t="s">
        <v>161</v>
      </c>
      <c r="B394" s="166" t="s">
        <v>4594</v>
      </c>
      <c r="C394" s="31" t="s">
        <v>10</v>
      </c>
      <c r="D394" s="64" t="s">
        <v>195</v>
      </c>
      <c r="E394" s="61" t="s">
        <v>3665</v>
      </c>
      <c r="F394" s="161" t="s">
        <v>20</v>
      </c>
      <c r="G394" s="32" t="s">
        <v>23</v>
      </c>
      <c r="H394" s="32" t="s">
        <v>4588</v>
      </c>
      <c r="I394" s="33" t="s">
        <v>4589</v>
      </c>
      <c r="J394" s="43"/>
      <c r="K394" s="34"/>
      <c r="L394" s="43"/>
      <c r="M394" s="34"/>
      <c r="N394" s="153"/>
      <c r="O394" s="136" t="s">
        <v>783</v>
      </c>
      <c r="P394" s="43" t="s">
        <v>4479</v>
      </c>
      <c r="Q394" s="210" t="s">
        <v>4590</v>
      </c>
      <c r="R394" s="37" t="s">
        <v>27</v>
      </c>
      <c r="S394" s="35" t="s">
        <v>27</v>
      </c>
      <c r="T394" s="8" t="s">
        <v>967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4642</v>
      </c>
      <c r="C395" s="31" t="s">
        <v>10</v>
      </c>
      <c r="D395" s="64" t="s">
        <v>1294</v>
      </c>
      <c r="E395" s="61" t="s">
        <v>3666</v>
      </c>
      <c r="F395" s="161" t="s">
        <v>22</v>
      </c>
      <c r="G395" s="32" t="s">
        <v>296</v>
      </c>
      <c r="H395" s="32" t="s">
        <v>4618</v>
      </c>
      <c r="I395" s="33" t="s">
        <v>4619</v>
      </c>
      <c r="J395" s="43"/>
      <c r="K395" s="34"/>
      <c r="L395" s="43"/>
      <c r="M395" s="34"/>
      <c r="N395" s="153"/>
      <c r="O395" s="136" t="s">
        <v>1264</v>
      </c>
      <c r="P395" s="43"/>
      <c r="Q395" s="210" t="s">
        <v>4677</v>
      </c>
      <c r="R395" s="37" t="s">
        <v>27</v>
      </c>
      <c r="S395" s="35" t="s">
        <v>27</v>
      </c>
      <c r="T395" s="8" t="s">
        <v>4620</v>
      </c>
      <c r="U395" s="67"/>
      <c r="V395" s="67"/>
      <c r="W395" s="82" t="str">
        <f>VLOOKUP(TRIM(X395),X10:Y142,2,FALSE)</f>
        <v>Puneet</v>
      </c>
      <c r="X395" s="73" t="str">
        <f t="shared" si="12"/>
        <v>5.4</v>
      </c>
      <c r="Y395" s="63"/>
    </row>
    <row r="396" spans="1:25" ht="23.25" customHeight="1" x14ac:dyDescent="0.2">
      <c r="A396" s="197" t="s">
        <v>161</v>
      </c>
      <c r="B396" s="166" t="s">
        <v>4508</v>
      </c>
      <c r="C396" s="31" t="s">
        <v>10</v>
      </c>
      <c r="D396" s="64" t="s">
        <v>1037</v>
      </c>
      <c r="E396" s="61" t="s">
        <v>3667</v>
      </c>
      <c r="F396" s="161" t="s">
        <v>156</v>
      </c>
      <c r="G396" s="32" t="s">
        <v>50</v>
      </c>
      <c r="H396" s="32" t="s">
        <v>4263</v>
      </c>
      <c r="I396" s="33" t="s">
        <v>174</v>
      </c>
      <c r="J396" s="43"/>
      <c r="K396" s="34"/>
      <c r="L396" s="43"/>
      <c r="M396" s="34"/>
      <c r="N396" s="153"/>
      <c r="O396" s="136" t="s">
        <v>783</v>
      </c>
      <c r="P396" s="43" t="s">
        <v>1227</v>
      </c>
      <c r="Q396" s="210" t="s">
        <v>4507</v>
      </c>
      <c r="R396" s="37" t="s">
        <v>5006</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4641</v>
      </c>
      <c r="C397" s="31" t="s">
        <v>10</v>
      </c>
      <c r="D397" s="64" t="s">
        <v>4218</v>
      </c>
      <c r="E397" s="61" t="s">
        <v>3668</v>
      </c>
      <c r="F397" s="161" t="s">
        <v>156</v>
      </c>
      <c r="G397" s="32" t="s">
        <v>50</v>
      </c>
      <c r="H397" s="32" t="s">
        <v>4308</v>
      </c>
      <c r="I397" s="33" t="s">
        <v>174</v>
      </c>
      <c r="J397" s="43"/>
      <c r="K397" s="34"/>
      <c r="L397" s="43"/>
      <c r="M397" s="34"/>
      <c r="N397" s="153"/>
      <c r="O397" s="136" t="s">
        <v>1264</v>
      </c>
      <c r="P397" s="43" t="s">
        <v>4309</v>
      </c>
      <c r="Q397" s="210" t="s">
        <v>4308</v>
      </c>
      <c r="R397" s="37" t="s">
        <v>5007</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4642</v>
      </c>
      <c r="C398" s="31" t="s">
        <v>10</v>
      </c>
      <c r="D398" s="64" t="s">
        <v>1294</v>
      </c>
      <c r="E398" s="61" t="s">
        <v>3669</v>
      </c>
      <c r="F398" s="161" t="s">
        <v>22</v>
      </c>
      <c r="G398" s="32" t="s">
        <v>33</v>
      </c>
      <c r="H398" s="32" t="s">
        <v>4621</v>
      </c>
      <c r="I398" s="33" t="s">
        <v>486</v>
      </c>
      <c r="J398" s="43"/>
      <c r="K398" s="34"/>
      <c r="L398" s="43"/>
      <c r="M398" s="34"/>
      <c r="N398" s="153"/>
      <c r="O398" s="136"/>
      <c r="P398" s="43"/>
      <c r="Q398" s="210" t="s">
        <v>4622</v>
      </c>
      <c r="R398" s="37" t="s">
        <v>27</v>
      </c>
      <c r="S398" s="35" t="s">
        <v>27</v>
      </c>
      <c r="T398" s="8" t="s">
        <v>1192</v>
      </c>
      <c r="U398" s="67"/>
      <c r="V398" s="67"/>
      <c r="W398" s="82" t="str">
        <f>VLOOKUP(TRIM(X398),X10:Y142,2,FALSE)</f>
        <v>Puneet</v>
      </c>
      <c r="X398" s="73" t="str">
        <f t="shared" si="12"/>
        <v>5.4</v>
      </c>
      <c r="Y398" s="63"/>
    </row>
    <row r="399" spans="1:25" ht="23.25" customHeight="1" x14ac:dyDescent="0.2">
      <c r="A399" s="197" t="s">
        <v>161</v>
      </c>
      <c r="B399" s="166" t="s">
        <v>4739</v>
      </c>
      <c r="C399" s="31" t="s">
        <v>10</v>
      </c>
      <c r="D399" s="64" t="s">
        <v>64</v>
      </c>
      <c r="E399" s="61" t="s">
        <v>3670</v>
      </c>
      <c r="F399" s="161" t="s">
        <v>31</v>
      </c>
      <c r="G399" s="32" t="s">
        <v>50</v>
      </c>
      <c r="H399" s="32" t="s">
        <v>4623</v>
      </c>
      <c r="I399" s="33" t="s">
        <v>360</v>
      </c>
      <c r="J399" s="43" t="s">
        <v>1746</v>
      </c>
      <c r="K399" s="34"/>
      <c r="L399" s="43"/>
      <c r="M399" s="34"/>
      <c r="N399" s="153" t="s">
        <v>4624</v>
      </c>
      <c r="O399" s="136" t="s">
        <v>783</v>
      </c>
      <c r="P399" s="43" t="s">
        <v>1747</v>
      </c>
      <c r="Q399" s="210" t="s">
        <v>4740</v>
      </c>
      <c r="R399" s="37" t="s">
        <v>5008</v>
      </c>
      <c r="S399" s="35" t="s">
        <v>181</v>
      </c>
      <c r="T399" s="8" t="s">
        <v>1128</v>
      </c>
      <c r="U399" s="67"/>
      <c r="V399" s="67"/>
      <c r="W399" s="82" t="str">
        <f>VLOOKUP(TRIM(X399),X10:Y142,2,FALSE)</f>
        <v>Puneet</v>
      </c>
      <c r="X399" s="73" t="str">
        <f t="shared" si="12"/>
        <v>7</v>
      </c>
      <c r="Y399" s="63"/>
    </row>
    <row r="400" spans="1:25" ht="23.25" customHeight="1" x14ac:dyDescent="0.2">
      <c r="A400" s="197" t="s">
        <v>161</v>
      </c>
      <c r="B400" s="166" t="s">
        <v>4742</v>
      </c>
      <c r="C400" s="31" t="s">
        <v>10</v>
      </c>
      <c r="D400" s="64" t="s">
        <v>64</v>
      </c>
      <c r="E400" s="61" t="s">
        <v>3671</v>
      </c>
      <c r="F400" s="161" t="s">
        <v>31</v>
      </c>
      <c r="G400" s="32" t="s">
        <v>50</v>
      </c>
      <c r="H400" s="32" t="s">
        <v>4625</v>
      </c>
      <c r="I400" s="33" t="s">
        <v>360</v>
      </c>
      <c r="J400" s="43" t="s">
        <v>1746</v>
      </c>
      <c r="K400" s="34"/>
      <c r="L400" s="43"/>
      <c r="M400" s="34"/>
      <c r="N400" s="153" t="s">
        <v>4624</v>
      </c>
      <c r="O400" s="136" t="s">
        <v>783</v>
      </c>
      <c r="P400" s="43" t="s">
        <v>1747</v>
      </c>
      <c r="Q400" s="210" t="s">
        <v>4741</v>
      </c>
      <c r="R400" s="37" t="s">
        <v>5009</v>
      </c>
      <c r="S400" s="35" t="s">
        <v>181</v>
      </c>
      <c r="T400" s="8" t="s">
        <v>1128</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3672</v>
      </c>
      <c r="F401" s="161" t="s">
        <v>22</v>
      </c>
      <c r="G401" s="32" t="s">
        <v>50</v>
      </c>
      <c r="H401" s="32" t="s">
        <v>4626</v>
      </c>
      <c r="I401" s="33" t="s">
        <v>800</v>
      </c>
      <c r="J401" s="43"/>
      <c r="K401" s="34"/>
      <c r="L401" s="43"/>
      <c r="M401" s="34"/>
      <c r="N401" s="153"/>
      <c r="O401" s="136" t="s">
        <v>1264</v>
      </c>
      <c r="P401" s="43"/>
      <c r="Q401" s="210" t="s">
        <v>4627</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1042</v>
      </c>
      <c r="E402" s="61" t="s">
        <v>3673</v>
      </c>
      <c r="F402" s="161" t="s">
        <v>22</v>
      </c>
      <c r="G402" s="32" t="s">
        <v>50</v>
      </c>
      <c r="H402" s="32" t="s">
        <v>4628</v>
      </c>
      <c r="I402" s="33" t="s">
        <v>800</v>
      </c>
      <c r="J402" s="43"/>
      <c r="K402" s="34"/>
      <c r="L402" s="43"/>
      <c r="M402" s="34"/>
      <c r="N402" s="153"/>
      <c r="O402" s="136" t="s">
        <v>1264</v>
      </c>
      <c r="P402" s="43"/>
      <c r="Q402" s="210" t="s">
        <v>4629</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4640</v>
      </c>
      <c r="C403" s="31" t="s">
        <v>10</v>
      </c>
      <c r="D403" s="64" t="s">
        <v>267</v>
      </c>
      <c r="E403" s="61" t="s">
        <v>3674</v>
      </c>
      <c r="F403" s="161" t="s">
        <v>51</v>
      </c>
      <c r="G403" s="32" t="s">
        <v>50</v>
      </c>
      <c r="H403" s="32" t="s">
        <v>4630</v>
      </c>
      <c r="I403" s="33" t="s">
        <v>371</v>
      </c>
      <c r="J403" s="43" t="s">
        <v>4631</v>
      </c>
      <c r="K403" s="227" t="s">
        <v>4632</v>
      </c>
      <c r="L403" s="43"/>
      <c r="M403" s="34" t="s">
        <v>4</v>
      </c>
      <c r="N403" s="153" t="s">
        <v>973</v>
      </c>
      <c r="O403" s="136" t="s">
        <v>252</v>
      </c>
      <c r="P403" s="43" t="s">
        <v>799</v>
      </c>
      <c r="Q403" s="210" t="s">
        <v>4633</v>
      </c>
      <c r="R403" s="37" t="s">
        <v>5010</v>
      </c>
      <c r="S403" s="35" t="s">
        <v>7</v>
      </c>
      <c r="T403" s="8" t="s">
        <v>992</v>
      </c>
      <c r="U403" s="67"/>
      <c r="V403" s="67"/>
      <c r="W403" s="82" t="str">
        <f>VLOOKUP(TRIM(X403),X10:Y142,2,FALSE)</f>
        <v>Puneet</v>
      </c>
      <c r="X403" s="73" t="str">
        <f t="shared" si="12"/>
        <v>18.4</v>
      </c>
      <c r="Y403" s="63"/>
    </row>
    <row r="404" spans="1:25" ht="23.25" customHeight="1" x14ac:dyDescent="0.2">
      <c r="A404" s="197" t="s">
        <v>161</v>
      </c>
      <c r="B404" s="166" t="s">
        <v>4640</v>
      </c>
      <c r="C404" s="31" t="s">
        <v>49</v>
      </c>
      <c r="D404" s="64" t="s">
        <v>267</v>
      </c>
      <c r="E404" s="61" t="s">
        <v>3675</v>
      </c>
      <c r="F404" s="161" t="s">
        <v>51</v>
      </c>
      <c r="G404" s="57" t="s">
        <v>50</v>
      </c>
      <c r="H404" s="57" t="s">
        <v>4630</v>
      </c>
      <c r="I404" s="58" t="s">
        <v>371</v>
      </c>
      <c r="J404" s="59" t="s">
        <v>4634</v>
      </c>
      <c r="K404" s="229" t="s">
        <v>4547</v>
      </c>
      <c r="L404" s="59"/>
      <c r="M404" s="109" t="s">
        <v>4</v>
      </c>
      <c r="N404" s="59" t="s">
        <v>1232</v>
      </c>
      <c r="O404" s="137" t="s">
        <v>252</v>
      </c>
      <c r="P404" s="59" t="s">
        <v>799</v>
      </c>
      <c r="Q404" s="211" t="s">
        <v>5161</v>
      </c>
      <c r="R404" s="53" t="s">
        <v>5162</v>
      </c>
      <c r="S404" s="56" t="s">
        <v>55</v>
      </c>
      <c r="T404" s="8" t="s">
        <v>992</v>
      </c>
      <c r="U404" s="67"/>
      <c r="V404" s="67"/>
      <c r="W404" s="82" t="str">
        <f>VLOOKUP(TRIM(X404),X10:Y142,2,FALSE)</f>
        <v>Puneet</v>
      </c>
      <c r="X404" s="73" t="str">
        <f t="shared" si="12"/>
        <v>18.4</v>
      </c>
      <c r="Y404" s="63"/>
    </row>
    <row r="405" spans="1:25" ht="23.25" customHeight="1" x14ac:dyDescent="0.2">
      <c r="A405" s="197" t="s">
        <v>161</v>
      </c>
      <c r="B405" s="166" t="s">
        <v>4743</v>
      </c>
      <c r="C405" s="31" t="s">
        <v>10</v>
      </c>
      <c r="D405" s="64" t="s">
        <v>1038</v>
      </c>
      <c r="E405" s="61" t="s">
        <v>3676</v>
      </c>
      <c r="F405" s="161" t="s">
        <v>156</v>
      </c>
      <c r="G405" s="32" t="s">
        <v>50</v>
      </c>
      <c r="H405" s="32" t="s">
        <v>4635</v>
      </c>
      <c r="I405" s="33" t="s">
        <v>125</v>
      </c>
      <c r="J405" s="43"/>
      <c r="K405" s="34"/>
      <c r="L405" s="43"/>
      <c r="M405" s="34"/>
      <c r="N405" s="153"/>
      <c r="O405" s="136" t="s">
        <v>783</v>
      </c>
      <c r="P405" s="43" t="s">
        <v>4636</v>
      </c>
      <c r="Q405" s="210" t="s">
        <v>4635</v>
      </c>
      <c r="R405" s="37" t="s">
        <v>1020</v>
      </c>
      <c r="S405" s="35" t="s">
        <v>7</v>
      </c>
      <c r="T405" s="8" t="s">
        <v>919</v>
      </c>
      <c r="U405" s="67"/>
      <c r="V405" s="67"/>
      <c r="W405" s="82" t="str">
        <f>VLOOKUP(TRIM(X405),X10:Y142,2,FALSE)</f>
        <v>Puneet</v>
      </c>
      <c r="X405" s="73" t="str">
        <f t="shared" si="12"/>
        <v>6.3.4</v>
      </c>
      <c r="Y405" s="63"/>
    </row>
    <row r="406" spans="1:25" ht="23.25" customHeight="1" x14ac:dyDescent="0.2">
      <c r="A406" s="197" t="s">
        <v>161</v>
      </c>
      <c r="B406" s="166" t="s">
        <v>4744</v>
      </c>
      <c r="C406" s="31" t="s">
        <v>10</v>
      </c>
      <c r="D406" s="64" t="s">
        <v>4128</v>
      </c>
      <c r="E406" s="61" t="s">
        <v>3677</v>
      </c>
      <c r="F406" s="161" t="s">
        <v>153</v>
      </c>
      <c r="G406" s="32" t="s">
        <v>50</v>
      </c>
      <c r="H406" s="32" t="s">
        <v>4637</v>
      </c>
      <c r="I406" s="33" t="s">
        <v>125</v>
      </c>
      <c r="J406" s="43"/>
      <c r="K406" s="34"/>
      <c r="L406" s="43"/>
      <c r="M406" s="34"/>
      <c r="N406" s="153"/>
      <c r="O406" s="136" t="s">
        <v>1264</v>
      </c>
      <c r="P406" s="43"/>
      <c r="Q406" s="210" t="s">
        <v>4637</v>
      </c>
      <c r="R406" s="37" t="s">
        <v>5011</v>
      </c>
      <c r="S406" s="35" t="s">
        <v>181</v>
      </c>
      <c r="T406" s="8" t="s">
        <v>919</v>
      </c>
      <c r="U406" s="67"/>
      <c r="V406" s="67"/>
      <c r="W406" s="82" t="str">
        <f>VLOOKUP(TRIM(X406),X10:Y142,2,FALSE)</f>
        <v>Puneet</v>
      </c>
      <c r="X406" s="73" t="str">
        <f t="shared" si="12"/>
        <v>6.4.4</v>
      </c>
      <c r="Y406" s="63"/>
    </row>
    <row r="407" spans="1:25" ht="23.25" customHeight="1" x14ac:dyDescent="0.2">
      <c r="A407" s="197" t="s">
        <v>161</v>
      </c>
      <c r="B407" s="166" t="s">
        <v>4745</v>
      </c>
      <c r="C407" s="31" t="s">
        <v>10</v>
      </c>
      <c r="D407" s="64" t="s">
        <v>1032</v>
      </c>
      <c r="E407" s="61" t="s">
        <v>3678</v>
      </c>
      <c r="F407" s="161" t="s">
        <v>152</v>
      </c>
      <c r="G407" s="32" t="s">
        <v>50</v>
      </c>
      <c r="H407" s="32" t="s">
        <v>4638</v>
      </c>
      <c r="I407" s="33" t="s">
        <v>125</v>
      </c>
      <c r="J407" s="43"/>
      <c r="K407" s="34"/>
      <c r="L407" s="43"/>
      <c r="M407" s="34"/>
      <c r="N407" s="153"/>
      <c r="O407" s="136" t="s">
        <v>783</v>
      </c>
      <c r="P407" s="43"/>
      <c r="Q407" s="210" t="s">
        <v>4638</v>
      </c>
      <c r="R407" s="37" t="s">
        <v>1019</v>
      </c>
      <c r="S407" s="35" t="s">
        <v>7</v>
      </c>
      <c r="T407" s="8" t="s">
        <v>919</v>
      </c>
      <c r="U407" s="67"/>
      <c r="V407" s="67"/>
      <c r="W407" s="82" t="str">
        <f>VLOOKUP(TRIM(X407),X10:Y142,2,FALSE)</f>
        <v>Puneet</v>
      </c>
      <c r="X407" s="73" t="str">
        <f t="shared" si="12"/>
        <v>6.2.4</v>
      </c>
      <c r="Y407" s="63"/>
    </row>
    <row r="408" spans="1:25" ht="23.25" customHeight="1" x14ac:dyDescent="0.2">
      <c r="A408" s="197" t="s">
        <v>161</v>
      </c>
      <c r="B408" s="166" t="s">
        <v>4746</v>
      </c>
      <c r="C408" s="31" t="s">
        <v>10</v>
      </c>
      <c r="D408" s="64" t="s">
        <v>1032</v>
      </c>
      <c r="E408" s="61" t="s">
        <v>3679</v>
      </c>
      <c r="F408" s="161" t="s">
        <v>152</v>
      </c>
      <c r="G408" s="32" t="s">
        <v>50</v>
      </c>
      <c r="H408" s="32" t="s">
        <v>4639</v>
      </c>
      <c r="I408" s="33" t="s">
        <v>125</v>
      </c>
      <c r="J408" s="43"/>
      <c r="K408" s="34"/>
      <c r="L408" s="43"/>
      <c r="M408" s="34"/>
      <c r="N408" s="153"/>
      <c r="O408" s="136" t="s">
        <v>783</v>
      </c>
      <c r="P408" s="43"/>
      <c r="Q408" s="210" t="s">
        <v>4639</v>
      </c>
      <c r="R408" s="37" t="s">
        <v>1019</v>
      </c>
      <c r="S408" s="35" t="s">
        <v>7</v>
      </c>
      <c r="T408" s="8" t="s">
        <v>919</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3680</v>
      </c>
      <c r="F409" s="161" t="s">
        <v>32</v>
      </c>
      <c r="G409" s="32" t="s">
        <v>111</v>
      </c>
      <c r="H409" s="32" t="s">
        <v>4797</v>
      </c>
      <c r="I409" s="33" t="s">
        <v>284</v>
      </c>
      <c r="J409" s="43"/>
      <c r="K409" s="34"/>
      <c r="L409" s="43"/>
      <c r="M409" s="34"/>
      <c r="N409" s="153"/>
      <c r="O409" s="136"/>
      <c r="P409" s="43"/>
      <c r="Q409" s="210" t="s">
        <v>4797</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3681</v>
      </c>
      <c r="F410" s="161" t="s">
        <v>32</v>
      </c>
      <c r="G410" s="32" t="s">
        <v>111</v>
      </c>
      <c r="H410" s="32" t="s">
        <v>4798</v>
      </c>
      <c r="I410" s="33" t="s">
        <v>1133</v>
      </c>
      <c r="J410" s="43"/>
      <c r="K410" s="34"/>
      <c r="L410" s="43"/>
      <c r="M410" s="34"/>
      <c r="N410" s="153"/>
      <c r="O410" s="136"/>
      <c r="P410" s="43"/>
      <c r="Q410" s="210" t="s">
        <v>4798</v>
      </c>
      <c r="R410" s="37" t="s">
        <v>4927</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3682</v>
      </c>
      <c r="F411" s="161" t="s">
        <v>154</v>
      </c>
      <c r="G411" s="32" t="s">
        <v>50</v>
      </c>
      <c r="H411" s="32" t="s">
        <v>4799</v>
      </c>
      <c r="I411" s="33" t="s">
        <v>124</v>
      </c>
      <c r="J411" s="43"/>
      <c r="K411" s="34"/>
      <c r="L411" s="43"/>
      <c r="M411" s="34"/>
      <c r="N411" s="153"/>
      <c r="O411" s="136"/>
      <c r="P411" s="43"/>
      <c r="Q411" s="210" t="s">
        <v>4853</v>
      </c>
      <c r="R411" s="37" t="s">
        <v>977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1057</v>
      </c>
      <c r="E412" s="61" t="s">
        <v>3683</v>
      </c>
      <c r="F412" s="161" t="s">
        <v>154</v>
      </c>
      <c r="G412" s="32" t="s">
        <v>50</v>
      </c>
      <c r="H412" s="32" t="s">
        <v>4800</v>
      </c>
      <c r="I412" s="33" t="s">
        <v>124</v>
      </c>
      <c r="J412" s="43"/>
      <c r="K412" s="34"/>
      <c r="L412" s="43"/>
      <c r="M412" s="34"/>
      <c r="N412" s="153"/>
      <c r="O412" s="136"/>
      <c r="P412" s="43"/>
      <c r="Q412" s="210" t="s">
        <v>4854</v>
      </c>
      <c r="R412" s="37" t="s">
        <v>4801</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1051</v>
      </c>
      <c r="E413" s="61" t="s">
        <v>3684</v>
      </c>
      <c r="F413" s="161" t="s">
        <v>155</v>
      </c>
      <c r="G413" s="32" t="s">
        <v>50</v>
      </c>
      <c r="H413" s="32" t="s">
        <v>4802</v>
      </c>
      <c r="I413" s="33" t="s">
        <v>124</v>
      </c>
      <c r="J413" s="43" t="s">
        <v>2965</v>
      </c>
      <c r="K413" s="34"/>
      <c r="L413" s="43"/>
      <c r="M413" s="34"/>
      <c r="N413" s="153" t="s">
        <v>151</v>
      </c>
      <c r="O413" s="136" t="s">
        <v>1264</v>
      </c>
      <c r="P413" s="43" t="s">
        <v>2966</v>
      </c>
      <c r="Q413" s="210" t="s">
        <v>4864</v>
      </c>
      <c r="R413" s="37" t="s">
        <v>1136</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4865</v>
      </c>
      <c r="C414" s="31" t="s">
        <v>10</v>
      </c>
      <c r="D414" s="64" t="s">
        <v>1043</v>
      </c>
      <c r="E414" s="61" t="s">
        <v>3685</v>
      </c>
      <c r="F414" s="161" t="s">
        <v>152</v>
      </c>
      <c r="G414" s="32" t="s">
        <v>50</v>
      </c>
      <c r="H414" s="32" t="s">
        <v>4803</v>
      </c>
      <c r="I414" s="33" t="s">
        <v>124</v>
      </c>
      <c r="J414" s="43"/>
      <c r="K414" s="34"/>
      <c r="L414" s="43"/>
      <c r="M414" s="34"/>
      <c r="N414" s="153"/>
      <c r="O414" s="136" t="s">
        <v>1264</v>
      </c>
      <c r="P414" s="43"/>
      <c r="Q414" s="210" t="s">
        <v>4803</v>
      </c>
      <c r="R414" s="37" t="s">
        <v>5012</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4866</v>
      </c>
      <c r="C415" s="31" t="s">
        <v>10</v>
      </c>
      <c r="D415" s="64" t="s">
        <v>1043</v>
      </c>
      <c r="E415" s="61" t="s">
        <v>3686</v>
      </c>
      <c r="F415" s="161" t="s">
        <v>156</v>
      </c>
      <c r="G415" s="32" t="s">
        <v>50</v>
      </c>
      <c r="H415" s="32" t="s">
        <v>4804</v>
      </c>
      <c r="I415" s="33" t="s">
        <v>124</v>
      </c>
      <c r="J415" s="43"/>
      <c r="K415" s="34"/>
      <c r="L415" s="43"/>
      <c r="M415" s="34"/>
      <c r="N415" s="153"/>
      <c r="O415" s="136" t="s">
        <v>1264</v>
      </c>
      <c r="P415" s="43" t="s">
        <v>5064</v>
      </c>
      <c r="Q415" s="210" t="s">
        <v>4804</v>
      </c>
      <c r="R415" s="37" t="s">
        <v>5013</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4867</v>
      </c>
      <c r="C416" s="31" t="s">
        <v>10</v>
      </c>
      <c r="D416" s="64" t="s">
        <v>1043</v>
      </c>
      <c r="E416" s="61" t="s">
        <v>3687</v>
      </c>
      <c r="F416" s="161" t="s">
        <v>152</v>
      </c>
      <c r="G416" s="32" t="s">
        <v>50</v>
      </c>
      <c r="H416" s="32" t="s">
        <v>4805</v>
      </c>
      <c r="I416" s="33" t="s">
        <v>124</v>
      </c>
      <c r="J416" s="43"/>
      <c r="K416" s="34"/>
      <c r="L416" s="43"/>
      <c r="M416" s="34"/>
      <c r="N416" s="153"/>
      <c r="O416" s="136" t="s">
        <v>1264</v>
      </c>
      <c r="P416" s="43"/>
      <c r="Q416" s="210" t="s">
        <v>4805</v>
      </c>
      <c r="R416" s="37" t="s">
        <v>5014</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1043</v>
      </c>
      <c r="E417" s="61" t="s">
        <v>3688</v>
      </c>
      <c r="F417" s="161" t="s">
        <v>154</v>
      </c>
      <c r="G417" s="32" t="s">
        <v>50</v>
      </c>
      <c r="H417" s="32" t="s">
        <v>4806</v>
      </c>
      <c r="I417" s="33" t="s">
        <v>124</v>
      </c>
      <c r="J417" s="43"/>
      <c r="K417" s="34"/>
      <c r="L417" s="43"/>
      <c r="M417" s="34"/>
      <c r="N417" s="153"/>
      <c r="O417" s="136"/>
      <c r="P417" s="43"/>
      <c r="Q417" s="210" t="s">
        <v>4855</v>
      </c>
      <c r="R417" s="37" t="s">
        <v>977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4868</v>
      </c>
      <c r="C418" s="31" t="s">
        <v>10</v>
      </c>
      <c r="D418" s="64" t="s">
        <v>1043</v>
      </c>
      <c r="E418" s="61" t="s">
        <v>3689</v>
      </c>
      <c r="F418" s="161" t="s">
        <v>152</v>
      </c>
      <c r="G418" s="32" t="s">
        <v>50</v>
      </c>
      <c r="H418" s="32" t="s">
        <v>4807</v>
      </c>
      <c r="I418" s="33" t="s">
        <v>124</v>
      </c>
      <c r="J418" s="43"/>
      <c r="K418" s="34"/>
      <c r="L418" s="43"/>
      <c r="M418" s="34"/>
      <c r="N418" s="153"/>
      <c r="O418" s="136" t="s">
        <v>1264</v>
      </c>
      <c r="P418" s="43"/>
      <c r="Q418" s="210" t="s">
        <v>4807</v>
      </c>
      <c r="R418" s="37" t="s">
        <v>1019</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1043</v>
      </c>
      <c r="E419" s="61" t="s">
        <v>3690</v>
      </c>
      <c r="F419" s="161" t="s">
        <v>154</v>
      </c>
      <c r="G419" s="32" t="s">
        <v>50</v>
      </c>
      <c r="H419" s="32" t="s">
        <v>4808</v>
      </c>
      <c r="I419" s="33" t="s">
        <v>124</v>
      </c>
      <c r="J419" s="43"/>
      <c r="K419" s="34"/>
      <c r="L419" s="43"/>
      <c r="M419" s="34"/>
      <c r="N419" s="153"/>
      <c r="O419" s="136" t="s">
        <v>1264</v>
      </c>
      <c r="P419" s="43"/>
      <c r="Q419" s="210" t="s">
        <v>4856</v>
      </c>
      <c r="R419" s="37" t="s">
        <v>4863</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4869</v>
      </c>
      <c r="C420" s="31" t="s">
        <v>10</v>
      </c>
      <c r="D420" s="64" t="s">
        <v>1043</v>
      </c>
      <c r="E420" s="61" t="s">
        <v>3691</v>
      </c>
      <c r="F420" s="161" t="s">
        <v>152</v>
      </c>
      <c r="G420" s="32" t="s">
        <v>50</v>
      </c>
      <c r="H420" s="32" t="s">
        <v>4809</v>
      </c>
      <c r="I420" s="33" t="s">
        <v>124</v>
      </c>
      <c r="J420" s="43"/>
      <c r="K420" s="34"/>
      <c r="L420" s="43"/>
      <c r="M420" s="34"/>
      <c r="N420" s="153"/>
      <c r="O420" s="136" t="s">
        <v>1264</v>
      </c>
      <c r="P420" s="43"/>
      <c r="Q420" s="210" t="s">
        <v>4809</v>
      </c>
      <c r="R420" s="37" t="s">
        <v>1019</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1043</v>
      </c>
      <c r="E421" s="61" t="s">
        <v>3692</v>
      </c>
      <c r="F421" s="161" t="s">
        <v>154</v>
      </c>
      <c r="G421" s="32" t="s">
        <v>50</v>
      </c>
      <c r="H421" s="32" t="s">
        <v>4810</v>
      </c>
      <c r="I421" s="33" t="s">
        <v>124</v>
      </c>
      <c r="J421" s="43"/>
      <c r="K421" s="34"/>
      <c r="L421" s="43"/>
      <c r="M421" s="34"/>
      <c r="N421" s="153"/>
      <c r="O421" s="136"/>
      <c r="P421" s="43"/>
      <c r="Q421" s="210" t="s">
        <v>4857</v>
      </c>
      <c r="R421" s="37" t="s">
        <v>4811</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3693</v>
      </c>
      <c r="F422" s="161" t="s">
        <v>32</v>
      </c>
      <c r="G422" s="32" t="s">
        <v>23</v>
      </c>
      <c r="H422" s="32" t="s">
        <v>2632</v>
      </c>
      <c r="I422" s="33" t="s">
        <v>125</v>
      </c>
      <c r="J422" s="43"/>
      <c r="K422" s="34"/>
      <c r="L422" s="43"/>
      <c r="M422" s="34"/>
      <c r="N422" s="153"/>
      <c r="O422" s="136"/>
      <c r="P422" s="43"/>
      <c r="Q422" s="210" t="s">
        <v>2632</v>
      </c>
      <c r="R422" s="37" t="s">
        <v>27</v>
      </c>
      <c r="S422" s="35" t="s">
        <v>27</v>
      </c>
      <c r="T422" s="8" t="s">
        <v>919</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1048</v>
      </c>
      <c r="E423" s="61" t="s">
        <v>3694</v>
      </c>
      <c r="F423" s="161" t="s">
        <v>155</v>
      </c>
      <c r="G423" s="32" t="s">
        <v>23</v>
      </c>
      <c r="H423" s="32" t="s">
        <v>4812</v>
      </c>
      <c r="I423" s="33" t="s">
        <v>125</v>
      </c>
      <c r="J423" s="43" t="s">
        <v>4813</v>
      </c>
      <c r="K423" s="34"/>
      <c r="L423" s="43"/>
      <c r="M423" s="34"/>
      <c r="N423" s="153" t="s">
        <v>150</v>
      </c>
      <c r="O423" s="136" t="s">
        <v>783</v>
      </c>
      <c r="P423" s="43" t="s">
        <v>4814</v>
      </c>
      <c r="Q423" s="210" t="s">
        <v>4870</v>
      </c>
      <c r="R423" s="37" t="s">
        <v>27</v>
      </c>
      <c r="S423" s="35" t="s">
        <v>27</v>
      </c>
      <c r="T423" s="8" t="s">
        <v>919</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1048</v>
      </c>
      <c r="E424" s="61" t="s">
        <v>3695</v>
      </c>
      <c r="F424" s="161" t="s">
        <v>778</v>
      </c>
      <c r="G424" s="32" t="s">
        <v>23</v>
      </c>
      <c r="H424" s="32" t="s">
        <v>4815</v>
      </c>
      <c r="I424" s="33" t="s">
        <v>125</v>
      </c>
      <c r="J424" s="43" t="s">
        <v>4816</v>
      </c>
      <c r="K424" s="34"/>
      <c r="L424" s="43"/>
      <c r="M424" s="34"/>
      <c r="N424" s="153" t="s">
        <v>150</v>
      </c>
      <c r="O424" s="136" t="s">
        <v>783</v>
      </c>
      <c r="P424" s="43" t="s">
        <v>4817</v>
      </c>
      <c r="Q424" s="210" t="s">
        <v>4871</v>
      </c>
      <c r="R424" s="37" t="s">
        <v>27</v>
      </c>
      <c r="S424" s="35" t="s">
        <v>27</v>
      </c>
      <c r="T424" s="8" t="s">
        <v>919</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1054</v>
      </c>
      <c r="E425" s="61" t="s">
        <v>3696</v>
      </c>
      <c r="F425" s="161" t="s">
        <v>155</v>
      </c>
      <c r="G425" s="32" t="s">
        <v>50</v>
      </c>
      <c r="H425" s="32" t="s">
        <v>4818</v>
      </c>
      <c r="I425" s="33" t="s">
        <v>125</v>
      </c>
      <c r="J425" s="43" t="s">
        <v>2729</v>
      </c>
      <c r="K425" s="34"/>
      <c r="L425" s="43"/>
      <c r="M425" s="34"/>
      <c r="N425" s="153" t="s">
        <v>151</v>
      </c>
      <c r="O425" s="136" t="s">
        <v>783</v>
      </c>
      <c r="P425" s="43" t="s">
        <v>2730</v>
      </c>
      <c r="Q425" s="210" t="s">
        <v>4872</v>
      </c>
      <c r="R425" s="37" t="s">
        <v>1136</v>
      </c>
      <c r="S425" s="35" t="s">
        <v>7</v>
      </c>
      <c r="T425" s="8" t="s">
        <v>919</v>
      </c>
      <c r="U425" s="67"/>
      <c r="V425" s="67"/>
      <c r="W425" s="82" t="str">
        <f>VLOOKUP(TRIM(X425),X10:Y142,2,FALSE)</f>
        <v>Puneet</v>
      </c>
      <c r="X425" s="73" t="str">
        <f t="shared" si="12"/>
        <v>6.7.4</v>
      </c>
      <c r="Y425" s="63"/>
    </row>
    <row r="426" spans="1:25" ht="23.25" customHeight="1" x14ac:dyDescent="0.2">
      <c r="A426" s="197" t="s">
        <v>161</v>
      </c>
      <c r="B426" s="166" t="s">
        <v>4645</v>
      </c>
      <c r="C426" s="31" t="s">
        <v>10</v>
      </c>
      <c r="D426" s="64" t="s">
        <v>1294</v>
      </c>
      <c r="E426" s="61" t="s">
        <v>3697</v>
      </c>
      <c r="F426" s="161" t="s">
        <v>22</v>
      </c>
      <c r="G426" s="32" t="s">
        <v>23</v>
      </c>
      <c r="H426" s="32" t="s">
        <v>3002</v>
      </c>
      <c r="I426" s="33" t="s">
        <v>286</v>
      </c>
      <c r="J426" s="43"/>
      <c r="K426" s="34"/>
      <c r="L426" s="43"/>
      <c r="M426" s="34"/>
      <c r="N426" s="153"/>
      <c r="O426" s="136"/>
      <c r="P426" s="43"/>
      <c r="Q426" s="210" t="s">
        <v>4873</v>
      </c>
      <c r="R426" s="37" t="s">
        <v>27</v>
      </c>
      <c r="S426" s="35" t="s">
        <v>27</v>
      </c>
      <c r="T426" s="8" t="s">
        <v>1018</v>
      </c>
      <c r="U426" s="67"/>
      <c r="V426" s="67"/>
      <c r="W426" s="82" t="str">
        <f>VLOOKUP(TRIM(X426),X10:Y142,2,FALSE)</f>
        <v>Puneet</v>
      </c>
      <c r="X426" s="73" t="str">
        <f t="shared" si="12"/>
        <v>5.4</v>
      </c>
      <c r="Y426" s="63"/>
    </row>
    <row r="427" spans="1:25" ht="23.25" customHeight="1" x14ac:dyDescent="0.2">
      <c r="A427" s="197" t="s">
        <v>161</v>
      </c>
      <c r="B427" s="166" t="s">
        <v>4645</v>
      </c>
      <c r="C427" s="31" t="s">
        <v>10</v>
      </c>
      <c r="D427" s="64" t="s">
        <v>1294</v>
      </c>
      <c r="E427" s="61" t="s">
        <v>3698</v>
      </c>
      <c r="F427" s="161" t="s">
        <v>22</v>
      </c>
      <c r="G427" s="32" t="s">
        <v>170</v>
      </c>
      <c r="H427" s="32" t="s">
        <v>2631</v>
      </c>
      <c r="I427" s="33" t="s">
        <v>286</v>
      </c>
      <c r="J427" s="43"/>
      <c r="K427" s="34"/>
      <c r="L427" s="43"/>
      <c r="M427" s="34"/>
      <c r="N427" s="153"/>
      <c r="O427" s="136"/>
      <c r="P427" s="43"/>
      <c r="Q427" s="210" t="s">
        <v>4874</v>
      </c>
      <c r="R427" s="37" t="s">
        <v>4939</v>
      </c>
      <c r="S427" s="35" t="s">
        <v>27</v>
      </c>
      <c r="T427" s="8" t="s">
        <v>1018</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1048</v>
      </c>
      <c r="E428" s="61" t="s">
        <v>3699</v>
      </c>
      <c r="F428" s="161" t="s">
        <v>155</v>
      </c>
      <c r="G428" s="32" t="s">
        <v>23</v>
      </c>
      <c r="H428" s="32" t="s">
        <v>4819</v>
      </c>
      <c r="I428" s="33" t="s">
        <v>125</v>
      </c>
      <c r="J428" s="43" t="s">
        <v>4820</v>
      </c>
      <c r="K428" s="34"/>
      <c r="L428" s="43"/>
      <c r="M428" s="34"/>
      <c r="N428" s="153" t="s">
        <v>150</v>
      </c>
      <c r="O428" s="136" t="s">
        <v>783</v>
      </c>
      <c r="P428" s="43" t="s">
        <v>4814</v>
      </c>
      <c r="Q428" s="210" t="s">
        <v>4875</v>
      </c>
      <c r="R428" s="37" t="s">
        <v>27</v>
      </c>
      <c r="S428" s="35" t="s">
        <v>27</v>
      </c>
      <c r="T428" s="8" t="s">
        <v>919</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1054</v>
      </c>
      <c r="E429" s="61" t="s">
        <v>3700</v>
      </c>
      <c r="F429" s="161" t="s">
        <v>155</v>
      </c>
      <c r="G429" s="32" t="s">
        <v>50</v>
      </c>
      <c r="H429" s="32" t="s">
        <v>4821</v>
      </c>
      <c r="I429" s="33" t="s">
        <v>125</v>
      </c>
      <c r="J429" s="43" t="s">
        <v>2848</v>
      </c>
      <c r="K429" s="34"/>
      <c r="L429" s="43"/>
      <c r="M429" s="34"/>
      <c r="N429" s="153" t="s">
        <v>151</v>
      </c>
      <c r="O429" s="136" t="s">
        <v>783</v>
      </c>
      <c r="P429" s="43" t="s">
        <v>2849</v>
      </c>
      <c r="Q429" s="210" t="s">
        <v>4876</v>
      </c>
      <c r="R429" s="37" t="s">
        <v>1136</v>
      </c>
      <c r="S429" s="35" t="s">
        <v>7</v>
      </c>
      <c r="T429" s="8" t="s">
        <v>919</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1048</v>
      </c>
      <c r="E430" s="61" t="s">
        <v>3701</v>
      </c>
      <c r="F430" s="161" t="s">
        <v>778</v>
      </c>
      <c r="G430" s="32" t="s">
        <v>23</v>
      </c>
      <c r="H430" s="32" t="s">
        <v>4822</v>
      </c>
      <c r="I430" s="33" t="s">
        <v>125</v>
      </c>
      <c r="J430" s="43" t="s">
        <v>4823</v>
      </c>
      <c r="K430" s="34"/>
      <c r="L430" s="43"/>
      <c r="M430" s="34"/>
      <c r="N430" s="153" t="s">
        <v>150</v>
      </c>
      <c r="O430" s="136" t="s">
        <v>783</v>
      </c>
      <c r="P430" s="43" t="s">
        <v>4824</v>
      </c>
      <c r="Q430" s="210" t="s">
        <v>4877</v>
      </c>
      <c r="R430" s="37" t="s">
        <v>27</v>
      </c>
      <c r="S430" s="35" t="s">
        <v>27</v>
      </c>
      <c r="T430" s="8" t="s">
        <v>919</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1054</v>
      </c>
      <c r="E431" s="61" t="s">
        <v>3702</v>
      </c>
      <c r="F431" s="161" t="s">
        <v>155</v>
      </c>
      <c r="G431" s="32" t="s">
        <v>50</v>
      </c>
      <c r="H431" s="32" t="s">
        <v>4825</v>
      </c>
      <c r="I431" s="33" t="s">
        <v>125</v>
      </c>
      <c r="J431" s="43" t="s">
        <v>2845</v>
      </c>
      <c r="K431" s="34"/>
      <c r="L431" s="43"/>
      <c r="M431" s="34"/>
      <c r="N431" s="153" t="s">
        <v>151</v>
      </c>
      <c r="O431" s="136" t="s">
        <v>783</v>
      </c>
      <c r="P431" s="43" t="s">
        <v>2846</v>
      </c>
      <c r="Q431" s="210" t="s">
        <v>4878</v>
      </c>
      <c r="R431" s="37" t="s">
        <v>1136</v>
      </c>
      <c r="S431" s="35" t="s">
        <v>7</v>
      </c>
      <c r="T431" s="8" t="s">
        <v>919</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3703</v>
      </c>
      <c r="F432" s="161" t="s">
        <v>31</v>
      </c>
      <c r="G432" s="32" t="s">
        <v>50</v>
      </c>
      <c r="H432" s="32" t="s">
        <v>4826</v>
      </c>
      <c r="I432" s="33" t="s">
        <v>4827</v>
      </c>
      <c r="J432" s="43" t="s">
        <v>1746</v>
      </c>
      <c r="K432" s="34"/>
      <c r="L432" s="43"/>
      <c r="M432" s="34"/>
      <c r="N432" s="153" t="s">
        <v>4624</v>
      </c>
      <c r="O432" s="136" t="s">
        <v>783</v>
      </c>
      <c r="P432" s="43" t="s">
        <v>1747</v>
      </c>
      <c r="Q432" s="210" t="s">
        <v>4828</v>
      </c>
      <c r="R432" s="37" t="s">
        <v>4940</v>
      </c>
      <c r="S432" s="35" t="s">
        <v>181</v>
      </c>
      <c r="T432" s="8" t="s">
        <v>2969</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3704</v>
      </c>
      <c r="F433" s="161" t="s">
        <v>31</v>
      </c>
      <c r="G433" s="32" t="s">
        <v>50</v>
      </c>
      <c r="H433" s="32" t="s">
        <v>4829</v>
      </c>
      <c r="I433" s="33" t="s">
        <v>4827</v>
      </c>
      <c r="J433" s="43" t="s">
        <v>1746</v>
      </c>
      <c r="K433" s="34"/>
      <c r="L433" s="43"/>
      <c r="M433" s="34"/>
      <c r="N433" s="153" t="s">
        <v>4624</v>
      </c>
      <c r="O433" s="136" t="s">
        <v>783</v>
      </c>
      <c r="P433" s="43" t="s">
        <v>1747</v>
      </c>
      <c r="Q433" s="210" t="s">
        <v>4830</v>
      </c>
      <c r="R433" s="37" t="s">
        <v>4941</v>
      </c>
      <c r="S433" s="35" t="s">
        <v>181</v>
      </c>
      <c r="T433" s="8" t="s">
        <v>2969</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3705</v>
      </c>
      <c r="F434" s="161" t="s">
        <v>31</v>
      </c>
      <c r="G434" s="32" t="s">
        <v>50</v>
      </c>
      <c r="H434" s="32" t="s">
        <v>4831</v>
      </c>
      <c r="I434" s="33" t="s">
        <v>823</v>
      </c>
      <c r="J434" s="43" t="s">
        <v>1746</v>
      </c>
      <c r="K434" s="34"/>
      <c r="L434" s="43"/>
      <c r="M434" s="34"/>
      <c r="N434" s="153" t="s">
        <v>4624</v>
      </c>
      <c r="O434" s="136" t="s">
        <v>783</v>
      </c>
      <c r="P434" s="43" t="s">
        <v>1747</v>
      </c>
      <c r="Q434" s="210" t="s">
        <v>4832</v>
      </c>
      <c r="R434" s="37" t="s">
        <v>4942</v>
      </c>
      <c r="S434" s="35" t="s">
        <v>181</v>
      </c>
      <c r="T434" s="8" t="s">
        <v>2969</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3706</v>
      </c>
      <c r="F435" s="161" t="s">
        <v>31</v>
      </c>
      <c r="G435" s="32" t="s">
        <v>50</v>
      </c>
      <c r="H435" s="32" t="s">
        <v>3000</v>
      </c>
      <c r="I435" s="33" t="s">
        <v>346</v>
      </c>
      <c r="J435" s="43" t="s">
        <v>1746</v>
      </c>
      <c r="K435" s="34"/>
      <c r="L435" s="43"/>
      <c r="M435" s="34"/>
      <c r="N435" s="153" t="s">
        <v>4624</v>
      </c>
      <c r="O435" s="136" t="s">
        <v>783</v>
      </c>
      <c r="P435" s="43" t="s">
        <v>1747</v>
      </c>
      <c r="Q435" s="210" t="s">
        <v>3001</v>
      </c>
      <c r="R435" s="37" t="s">
        <v>4943</v>
      </c>
      <c r="S435" s="35" t="s">
        <v>181</v>
      </c>
      <c r="T435" s="8" t="s">
        <v>1209</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3707</v>
      </c>
      <c r="F436" s="161" t="s">
        <v>160</v>
      </c>
      <c r="G436" s="57" t="s">
        <v>23</v>
      </c>
      <c r="H436" s="57" t="s">
        <v>4928</v>
      </c>
      <c r="I436" s="58" t="s">
        <v>4833</v>
      </c>
      <c r="J436" s="59" t="s">
        <v>1191</v>
      </c>
      <c r="K436" s="109"/>
      <c r="L436" s="59"/>
      <c r="M436" s="109"/>
      <c r="N436" s="59"/>
      <c r="O436" s="137" t="s">
        <v>252</v>
      </c>
      <c r="P436" s="59" t="s">
        <v>799</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3708</v>
      </c>
      <c r="F437" s="161" t="s">
        <v>31</v>
      </c>
      <c r="G437" s="32" t="s">
        <v>50</v>
      </c>
      <c r="H437" s="32" t="s">
        <v>3038</v>
      </c>
      <c r="I437" s="33" t="s">
        <v>376</v>
      </c>
      <c r="J437" s="43" t="s">
        <v>1746</v>
      </c>
      <c r="K437" s="34"/>
      <c r="L437" s="43"/>
      <c r="M437" s="34"/>
      <c r="N437" s="153" t="s">
        <v>4624</v>
      </c>
      <c r="O437" s="136" t="s">
        <v>783</v>
      </c>
      <c r="P437" s="43" t="s">
        <v>1747</v>
      </c>
      <c r="Q437" s="210" t="s">
        <v>4890</v>
      </c>
      <c r="R437" s="37" t="s">
        <v>4944</v>
      </c>
      <c r="S437" s="35" t="s">
        <v>181</v>
      </c>
      <c r="T437" s="8" t="s">
        <v>1231</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3709</v>
      </c>
      <c r="F438" s="161" t="s">
        <v>31</v>
      </c>
      <c r="G438" s="32" t="s">
        <v>170</v>
      </c>
      <c r="H438" s="32" t="s">
        <v>4834</v>
      </c>
      <c r="I438" s="33" t="s">
        <v>376</v>
      </c>
      <c r="J438" s="43" t="s">
        <v>1746</v>
      </c>
      <c r="K438" s="34"/>
      <c r="L438" s="43"/>
      <c r="M438" s="34"/>
      <c r="N438" s="153" t="s">
        <v>4624</v>
      </c>
      <c r="O438" s="136" t="s">
        <v>783</v>
      </c>
      <c r="P438" s="43" t="s">
        <v>1747</v>
      </c>
      <c r="Q438" s="210" t="s">
        <v>4889</v>
      </c>
      <c r="R438" s="37" t="s">
        <v>27</v>
      </c>
      <c r="S438" s="35" t="s">
        <v>27</v>
      </c>
      <c r="T438" s="8" t="s">
        <v>1231</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3710</v>
      </c>
      <c r="F439" s="161" t="s">
        <v>31</v>
      </c>
      <c r="G439" s="32" t="s">
        <v>50</v>
      </c>
      <c r="H439" s="32" t="s">
        <v>3048</v>
      </c>
      <c r="I439" s="33" t="s">
        <v>376</v>
      </c>
      <c r="J439" s="43" t="s">
        <v>1746</v>
      </c>
      <c r="K439" s="34"/>
      <c r="L439" s="43"/>
      <c r="M439" s="34"/>
      <c r="N439" s="153" t="s">
        <v>4624</v>
      </c>
      <c r="O439" s="136" t="s">
        <v>783</v>
      </c>
      <c r="P439" s="43" t="s">
        <v>1747</v>
      </c>
      <c r="Q439" s="210" t="s">
        <v>4888</v>
      </c>
      <c r="R439" s="37" t="s">
        <v>4945</v>
      </c>
      <c r="S439" s="35" t="s">
        <v>27</v>
      </c>
      <c r="T439" s="8" t="s">
        <v>1231</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3711</v>
      </c>
      <c r="F440" s="161" t="s">
        <v>31</v>
      </c>
      <c r="G440" s="32" t="s">
        <v>50</v>
      </c>
      <c r="H440" s="32" t="s">
        <v>4835</v>
      </c>
      <c r="I440" s="33" t="s">
        <v>376</v>
      </c>
      <c r="J440" s="43" t="s">
        <v>1746</v>
      </c>
      <c r="K440" s="34"/>
      <c r="L440" s="43"/>
      <c r="M440" s="34"/>
      <c r="N440" s="153" t="s">
        <v>4624</v>
      </c>
      <c r="O440" s="136" t="s">
        <v>783</v>
      </c>
      <c r="P440" s="43" t="s">
        <v>1747</v>
      </c>
      <c r="Q440" s="210" t="s">
        <v>4887</v>
      </c>
      <c r="R440" s="37" t="s">
        <v>5065</v>
      </c>
      <c r="S440" s="35" t="s">
        <v>27</v>
      </c>
      <c r="T440" s="8" t="s">
        <v>1231</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3712</v>
      </c>
      <c r="F441" s="161" t="s">
        <v>31</v>
      </c>
      <c r="G441" s="32" t="s">
        <v>50</v>
      </c>
      <c r="H441" s="32" t="s">
        <v>3039</v>
      </c>
      <c r="I441" s="33" t="s">
        <v>376</v>
      </c>
      <c r="J441" s="43" t="s">
        <v>1746</v>
      </c>
      <c r="K441" s="34"/>
      <c r="L441" s="43"/>
      <c r="M441" s="34"/>
      <c r="N441" s="153" t="s">
        <v>4624</v>
      </c>
      <c r="O441" s="136" t="s">
        <v>783</v>
      </c>
      <c r="P441" s="43" t="s">
        <v>1747</v>
      </c>
      <c r="Q441" s="210" t="s">
        <v>4886</v>
      </c>
      <c r="R441" s="37" t="s">
        <v>4946</v>
      </c>
      <c r="S441" s="35" t="s">
        <v>181</v>
      </c>
      <c r="T441" s="8" t="s">
        <v>1231</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3713</v>
      </c>
      <c r="F442" s="161" t="s">
        <v>31</v>
      </c>
      <c r="G442" s="32" t="s">
        <v>50</v>
      </c>
      <c r="H442" s="32" t="s">
        <v>3041</v>
      </c>
      <c r="I442" s="33" t="s">
        <v>376</v>
      </c>
      <c r="J442" s="43" t="s">
        <v>1746</v>
      </c>
      <c r="K442" s="34"/>
      <c r="L442" s="43"/>
      <c r="M442" s="34"/>
      <c r="N442" s="153" t="s">
        <v>4624</v>
      </c>
      <c r="O442" s="136" t="s">
        <v>783</v>
      </c>
      <c r="P442" s="43" t="s">
        <v>1747</v>
      </c>
      <c r="Q442" s="210" t="s">
        <v>4885</v>
      </c>
      <c r="R442" s="37" t="s">
        <v>1268</v>
      </c>
      <c r="S442" s="35" t="s">
        <v>7</v>
      </c>
      <c r="T442" s="8" t="s">
        <v>1231</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3714</v>
      </c>
      <c r="F443" s="161" t="s">
        <v>31</v>
      </c>
      <c r="G443" s="32" t="s">
        <v>50</v>
      </c>
      <c r="H443" s="32" t="s">
        <v>4836</v>
      </c>
      <c r="I443" s="33" t="s">
        <v>376</v>
      </c>
      <c r="J443" s="43" t="s">
        <v>1746</v>
      </c>
      <c r="K443" s="34"/>
      <c r="L443" s="43"/>
      <c r="M443" s="34"/>
      <c r="N443" s="153" t="s">
        <v>4624</v>
      </c>
      <c r="O443" s="136" t="s">
        <v>783</v>
      </c>
      <c r="P443" s="43" t="s">
        <v>1747</v>
      </c>
      <c r="Q443" s="210" t="s">
        <v>4884</v>
      </c>
      <c r="R443" s="37" t="s">
        <v>4947</v>
      </c>
      <c r="S443" s="35" t="s">
        <v>181</v>
      </c>
      <c r="T443" s="8" t="s">
        <v>1231</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1057</v>
      </c>
      <c r="E444" s="61" t="s">
        <v>3715</v>
      </c>
      <c r="F444" s="161" t="s">
        <v>154</v>
      </c>
      <c r="G444" s="32" t="s">
        <v>50</v>
      </c>
      <c r="H444" s="32" t="s">
        <v>4800</v>
      </c>
      <c r="I444" s="33" t="s">
        <v>124</v>
      </c>
      <c r="J444" s="43"/>
      <c r="K444" s="34"/>
      <c r="L444" s="43"/>
      <c r="M444" s="34"/>
      <c r="N444" s="153"/>
      <c r="O444" s="136"/>
      <c r="P444" s="43"/>
      <c r="Q444" s="210" t="s">
        <v>4858</v>
      </c>
      <c r="R444" s="37" t="s">
        <v>5015</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3716</v>
      </c>
      <c r="F445" s="161" t="s">
        <v>31</v>
      </c>
      <c r="G445" s="32" t="s">
        <v>50</v>
      </c>
      <c r="H445" s="32" t="s">
        <v>4837</v>
      </c>
      <c r="I445" s="33" t="s">
        <v>376</v>
      </c>
      <c r="J445" s="43" t="s">
        <v>1746</v>
      </c>
      <c r="K445" s="34"/>
      <c r="L445" s="43"/>
      <c r="M445" s="34"/>
      <c r="N445" s="153" t="s">
        <v>4624</v>
      </c>
      <c r="O445" s="136" t="s">
        <v>783</v>
      </c>
      <c r="P445" s="43" t="s">
        <v>1747</v>
      </c>
      <c r="Q445" s="210" t="s">
        <v>4883</v>
      </c>
      <c r="R445" s="37" t="s">
        <v>4948</v>
      </c>
      <c r="S445" s="35" t="s">
        <v>181</v>
      </c>
      <c r="T445" s="8" t="s">
        <v>1231</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1043</v>
      </c>
      <c r="E446" s="61" t="s">
        <v>3717</v>
      </c>
      <c r="F446" s="161" t="s">
        <v>154</v>
      </c>
      <c r="G446" s="32" t="s">
        <v>50</v>
      </c>
      <c r="H446" s="32" t="s">
        <v>4810</v>
      </c>
      <c r="I446" s="33" t="s">
        <v>124</v>
      </c>
      <c r="J446" s="43"/>
      <c r="K446" s="34"/>
      <c r="L446" s="43"/>
      <c r="M446" s="34"/>
      <c r="N446" s="153"/>
      <c r="O446" s="136"/>
      <c r="P446" s="43"/>
      <c r="Q446" s="210" t="s">
        <v>4859</v>
      </c>
      <c r="R446" s="37" t="s">
        <v>5016</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1043</v>
      </c>
      <c r="E447" s="61" t="s">
        <v>3718</v>
      </c>
      <c r="F447" s="161" t="s">
        <v>154</v>
      </c>
      <c r="G447" s="32" t="s">
        <v>50</v>
      </c>
      <c r="H447" s="32" t="s">
        <v>4838</v>
      </c>
      <c r="I447" s="33" t="s">
        <v>124</v>
      </c>
      <c r="J447" s="43"/>
      <c r="K447" s="34"/>
      <c r="L447" s="43"/>
      <c r="M447" s="34"/>
      <c r="N447" s="153"/>
      <c r="O447" s="136"/>
      <c r="P447" s="43"/>
      <c r="Q447" s="210" t="s">
        <v>4860</v>
      </c>
      <c r="R447" s="37" t="s">
        <v>977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1043</v>
      </c>
      <c r="E448" s="61" t="s">
        <v>3719</v>
      </c>
      <c r="F448" s="161" t="s">
        <v>154</v>
      </c>
      <c r="G448" s="32" t="s">
        <v>50</v>
      </c>
      <c r="H448" s="32" t="s">
        <v>4839</v>
      </c>
      <c r="I448" s="33" t="s">
        <v>124</v>
      </c>
      <c r="J448" s="43"/>
      <c r="K448" s="34"/>
      <c r="L448" s="43"/>
      <c r="M448" s="34"/>
      <c r="N448" s="153"/>
      <c r="O448" s="136"/>
      <c r="P448" s="43"/>
      <c r="Q448" s="210" t="s">
        <v>4861</v>
      </c>
      <c r="R448" s="37" t="s">
        <v>977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1057</v>
      </c>
      <c r="E449" s="61" t="s">
        <v>3720</v>
      </c>
      <c r="F449" s="161" t="s">
        <v>154</v>
      </c>
      <c r="G449" s="32" t="s">
        <v>50</v>
      </c>
      <c r="H449" s="32" t="s">
        <v>4840</v>
      </c>
      <c r="I449" s="33" t="s">
        <v>124</v>
      </c>
      <c r="J449" s="43"/>
      <c r="K449" s="34"/>
      <c r="L449" s="43"/>
      <c r="M449" s="34"/>
      <c r="N449" s="153"/>
      <c r="O449" s="136"/>
      <c r="P449" s="43"/>
      <c r="Q449" s="210" t="s">
        <v>4862</v>
      </c>
      <c r="R449" s="37" t="s">
        <v>977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3721</v>
      </c>
      <c r="F450" s="161" t="s">
        <v>31</v>
      </c>
      <c r="G450" s="32" t="s">
        <v>50</v>
      </c>
      <c r="H450" s="32" t="s">
        <v>4841</v>
      </c>
      <c r="I450" s="33" t="s">
        <v>376</v>
      </c>
      <c r="J450" s="43" t="s">
        <v>1746</v>
      </c>
      <c r="K450" s="34"/>
      <c r="L450" s="43"/>
      <c r="M450" s="34"/>
      <c r="N450" s="153" t="s">
        <v>4624</v>
      </c>
      <c r="O450" s="136" t="s">
        <v>783</v>
      </c>
      <c r="P450" s="43" t="s">
        <v>1747</v>
      </c>
      <c r="Q450" s="210" t="s">
        <v>4882</v>
      </c>
      <c r="R450" s="37" t="s">
        <v>4949</v>
      </c>
      <c r="S450" s="35" t="s">
        <v>181</v>
      </c>
      <c r="T450" s="8" t="s">
        <v>1231</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3722</v>
      </c>
      <c r="F451" s="161" t="s">
        <v>31</v>
      </c>
      <c r="G451" s="32" t="s">
        <v>50</v>
      </c>
      <c r="H451" s="32" t="s">
        <v>4842</v>
      </c>
      <c r="I451" s="33" t="s">
        <v>1014</v>
      </c>
      <c r="J451" s="43" t="s">
        <v>1746</v>
      </c>
      <c r="K451" s="34"/>
      <c r="L451" s="43"/>
      <c r="M451" s="34"/>
      <c r="N451" s="153" t="s">
        <v>4624</v>
      </c>
      <c r="O451" s="136" t="s">
        <v>783</v>
      </c>
      <c r="P451" s="43" t="s">
        <v>1747</v>
      </c>
      <c r="Q451" s="210" t="s">
        <v>4881</v>
      </c>
      <c r="R451" s="37" t="s">
        <v>5017</v>
      </c>
      <c r="S451" s="35" t="s">
        <v>181</v>
      </c>
      <c r="T451" s="8" t="s">
        <v>1015</v>
      </c>
      <c r="U451" s="67"/>
      <c r="V451" s="67"/>
      <c r="W451" s="82" t="str">
        <f>VLOOKUP(TRIM(X451),X10:Y142,2,FALSE)</f>
        <v>Puneet</v>
      </c>
      <c r="X451" s="73" t="str">
        <f t="shared" si="12"/>
        <v>7</v>
      </c>
      <c r="Y451" s="63"/>
    </row>
    <row r="452" spans="1:25" ht="23.25" customHeight="1" x14ac:dyDescent="0.2">
      <c r="A452" s="197" t="s">
        <v>161</v>
      </c>
      <c r="B452" s="166" t="s">
        <v>4642</v>
      </c>
      <c r="C452" s="31" t="s">
        <v>10</v>
      </c>
      <c r="D452" s="64" t="s">
        <v>1294</v>
      </c>
      <c r="E452" s="61" t="s">
        <v>3723</v>
      </c>
      <c r="F452" s="161" t="s">
        <v>22</v>
      </c>
      <c r="G452" s="32" t="s">
        <v>296</v>
      </c>
      <c r="H452" s="32" t="s">
        <v>4843</v>
      </c>
      <c r="I452" s="33" t="s">
        <v>337</v>
      </c>
      <c r="J452" s="43"/>
      <c r="K452" s="34"/>
      <c r="L452" s="43"/>
      <c r="M452" s="34"/>
      <c r="N452" s="153"/>
      <c r="O452" s="136" t="s">
        <v>1264</v>
      </c>
      <c r="P452" s="43"/>
      <c r="Q452" s="210" t="s">
        <v>4844</v>
      </c>
      <c r="R452" s="37" t="s">
        <v>27</v>
      </c>
      <c r="S452" s="35" t="s">
        <v>27</v>
      </c>
      <c r="T452" s="8" t="s">
        <v>801</v>
      </c>
      <c r="U452" s="67"/>
      <c r="V452" s="67"/>
      <c r="W452" s="82" t="str">
        <f>VLOOKUP(TRIM(X452),X10:Y142,2,FALSE)</f>
        <v>Puneet</v>
      </c>
      <c r="X452" s="73" t="str">
        <f t="shared" si="12"/>
        <v>5.4</v>
      </c>
      <c r="Y452" s="63"/>
    </row>
    <row r="453" spans="1:25" ht="23.25" customHeight="1" x14ac:dyDescent="0.2">
      <c r="A453" s="197" t="s">
        <v>161</v>
      </c>
      <c r="B453" s="166" t="s">
        <v>4642</v>
      </c>
      <c r="C453" s="31" t="s">
        <v>10</v>
      </c>
      <c r="D453" s="64" t="s">
        <v>1042</v>
      </c>
      <c r="E453" s="61" t="s">
        <v>3724</v>
      </c>
      <c r="F453" s="161" t="s">
        <v>22</v>
      </c>
      <c r="G453" s="32" t="s">
        <v>23</v>
      </c>
      <c r="H453" s="32" t="s">
        <v>4845</v>
      </c>
      <c r="I453" s="33" t="s">
        <v>4846</v>
      </c>
      <c r="J453" s="43"/>
      <c r="K453" s="34"/>
      <c r="L453" s="43"/>
      <c r="M453" s="34"/>
      <c r="N453" s="153"/>
      <c r="O453" s="136" t="s">
        <v>1264</v>
      </c>
      <c r="P453" s="43"/>
      <c r="Q453" s="210" t="s">
        <v>4847</v>
      </c>
      <c r="R453" s="37" t="s">
        <v>27</v>
      </c>
      <c r="S453" s="35" t="s">
        <v>27</v>
      </c>
      <c r="T453" s="8" t="s">
        <v>1129</v>
      </c>
      <c r="U453" s="67"/>
      <c r="V453" s="67"/>
      <c r="W453" s="82" t="str">
        <f>VLOOKUP(TRIM(X453),X10:Y142,2,FALSE)</f>
        <v>Puneet</v>
      </c>
      <c r="X453" s="73" t="str">
        <f t="shared" si="12"/>
        <v>6.4.2</v>
      </c>
      <c r="Y453" s="63"/>
    </row>
    <row r="454" spans="1:25" ht="23.25" customHeight="1" x14ac:dyDescent="0.2">
      <c r="A454" s="197" t="s">
        <v>161</v>
      </c>
      <c r="B454" s="166" t="s">
        <v>4657</v>
      </c>
      <c r="C454" s="31" t="s">
        <v>10</v>
      </c>
      <c r="D454" s="64" t="s">
        <v>1042</v>
      </c>
      <c r="E454" s="61" t="s">
        <v>3725</v>
      </c>
      <c r="F454" s="161" t="s">
        <v>153</v>
      </c>
      <c r="G454" s="32" t="s">
        <v>50</v>
      </c>
      <c r="H454" s="32" t="s">
        <v>4929</v>
      </c>
      <c r="I454" s="33" t="s">
        <v>301</v>
      </c>
      <c r="J454" s="43"/>
      <c r="K454" s="34"/>
      <c r="L454" s="43"/>
      <c r="M454" s="34"/>
      <c r="N454" s="153"/>
      <c r="O454" s="136" t="s">
        <v>1264</v>
      </c>
      <c r="P454" s="43"/>
      <c r="Q454" s="210" t="s">
        <v>4848</v>
      </c>
      <c r="R454" s="37" t="s">
        <v>4930</v>
      </c>
      <c r="S454" s="35" t="s">
        <v>27</v>
      </c>
      <c r="T454" s="8" t="s">
        <v>1239</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787</v>
      </c>
      <c r="E455" s="61" t="s">
        <v>3726</v>
      </c>
      <c r="F455" s="161" t="s">
        <v>995</v>
      </c>
      <c r="G455" s="32" t="s">
        <v>50</v>
      </c>
      <c r="H455" s="32" t="s">
        <v>4849</v>
      </c>
      <c r="I455" s="33" t="s">
        <v>800</v>
      </c>
      <c r="J455" s="43"/>
      <c r="K455" s="34"/>
      <c r="L455" s="43"/>
      <c r="M455" s="34"/>
      <c r="N455" s="153"/>
      <c r="O455" s="136" t="s">
        <v>783</v>
      </c>
      <c r="P455" s="43" t="s">
        <v>4850</v>
      </c>
      <c r="Q455" s="210" t="s">
        <v>4849</v>
      </c>
      <c r="R455" s="37" t="s">
        <v>5123</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4642</v>
      </c>
      <c r="C456" s="31" t="s">
        <v>10</v>
      </c>
      <c r="D456" s="64" t="s">
        <v>1294</v>
      </c>
      <c r="E456" s="61" t="s">
        <v>3727</v>
      </c>
      <c r="F456" s="161" t="s">
        <v>22</v>
      </c>
      <c r="G456" s="32" t="s">
        <v>33</v>
      </c>
      <c r="H456" s="32" t="s">
        <v>3010</v>
      </c>
      <c r="I456" s="33" t="s">
        <v>1203</v>
      </c>
      <c r="J456" s="43"/>
      <c r="K456" s="34"/>
      <c r="L456" s="43"/>
      <c r="M456" s="34"/>
      <c r="N456" s="153"/>
      <c r="O456" s="136" t="s">
        <v>1264</v>
      </c>
      <c r="P456" s="43"/>
      <c r="Q456" s="210" t="s">
        <v>3010</v>
      </c>
      <c r="R456" s="37" t="s">
        <v>27</v>
      </c>
      <c r="S456" s="35" t="s">
        <v>27</v>
      </c>
      <c r="T456" s="8" t="s">
        <v>1130</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1043</v>
      </c>
      <c r="E457" s="61" t="s">
        <v>3728</v>
      </c>
      <c r="F457" s="161" t="s">
        <v>154</v>
      </c>
      <c r="G457" s="32" t="s">
        <v>50</v>
      </c>
      <c r="H457" s="32" t="s">
        <v>4808</v>
      </c>
      <c r="I457" s="33" t="s">
        <v>124</v>
      </c>
      <c r="J457" s="43"/>
      <c r="K457" s="34"/>
      <c r="L457" s="43"/>
      <c r="M457" s="34"/>
      <c r="N457" s="153"/>
      <c r="O457" s="136"/>
      <c r="P457" s="43"/>
      <c r="Q457" s="210" t="s">
        <v>4856</v>
      </c>
      <c r="R457" s="37" t="s">
        <v>5018</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4645</v>
      </c>
      <c r="C458" s="31" t="s">
        <v>10</v>
      </c>
      <c r="D458" s="64" t="s">
        <v>1294</v>
      </c>
      <c r="E458" s="61" t="s">
        <v>3729</v>
      </c>
      <c r="F458" s="161" t="s">
        <v>22</v>
      </c>
      <c r="G458" s="32" t="s">
        <v>33</v>
      </c>
      <c r="H458" s="32" t="s">
        <v>4851</v>
      </c>
      <c r="I458" s="33" t="s">
        <v>287</v>
      </c>
      <c r="J458" s="43"/>
      <c r="K458" s="34"/>
      <c r="L458" s="43"/>
      <c r="M458" s="34"/>
      <c r="N458" s="153"/>
      <c r="O458" s="136"/>
      <c r="P458" s="43"/>
      <c r="Q458" s="210" t="s">
        <v>4851</v>
      </c>
      <c r="R458" s="37" t="s">
        <v>27</v>
      </c>
      <c r="S458" s="35" t="s">
        <v>27</v>
      </c>
      <c r="T458" s="8" t="s">
        <v>779</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1042</v>
      </c>
      <c r="E459" s="61" t="s">
        <v>3730</v>
      </c>
      <c r="F459" s="161" t="s">
        <v>22</v>
      </c>
      <c r="G459" s="32" t="s">
        <v>957</v>
      </c>
      <c r="H459" s="32" t="s">
        <v>4852</v>
      </c>
      <c r="I459" s="33" t="s">
        <v>307</v>
      </c>
      <c r="J459" s="43"/>
      <c r="K459" s="34"/>
      <c r="L459" s="43"/>
      <c r="M459" s="34"/>
      <c r="N459" s="153"/>
      <c r="O459" s="136" t="s">
        <v>1264</v>
      </c>
      <c r="P459" s="43"/>
      <c r="Q459" s="210" t="s">
        <v>4880</v>
      </c>
      <c r="R459" s="37" t="s">
        <v>27</v>
      </c>
      <c r="S459" s="35" t="s">
        <v>27</v>
      </c>
      <c r="T459" s="8" t="s">
        <v>974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787</v>
      </c>
      <c r="E460" s="61" t="s">
        <v>3731</v>
      </c>
      <c r="F460" s="161" t="s">
        <v>155</v>
      </c>
      <c r="G460" s="32" t="s">
        <v>50</v>
      </c>
      <c r="H460" s="32" t="s">
        <v>4891</v>
      </c>
      <c r="I460" s="33" t="s">
        <v>3165</v>
      </c>
      <c r="J460" s="43" t="s">
        <v>1191</v>
      </c>
      <c r="K460" s="34"/>
      <c r="L460" s="43"/>
      <c r="M460" s="34"/>
      <c r="N460" s="153" t="s">
        <v>4892</v>
      </c>
      <c r="O460" s="136" t="s">
        <v>252</v>
      </c>
      <c r="P460" s="43" t="s">
        <v>799</v>
      </c>
      <c r="Q460" s="210" t="s">
        <v>4879</v>
      </c>
      <c r="R460" s="37" t="s">
        <v>4950</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4645</v>
      </c>
      <c r="C461" s="31" t="s">
        <v>10</v>
      </c>
      <c r="D461" s="64" t="s">
        <v>785</v>
      </c>
      <c r="E461" s="61" t="s">
        <v>3732</v>
      </c>
      <c r="F461" s="161" t="s">
        <v>160</v>
      </c>
      <c r="G461" s="32" t="s">
        <v>111</v>
      </c>
      <c r="H461" s="32" t="s">
        <v>4893</v>
      </c>
      <c r="I461" s="33" t="s">
        <v>3099</v>
      </c>
      <c r="J461" s="43"/>
      <c r="K461" s="34"/>
      <c r="L461" s="43"/>
      <c r="M461" s="34"/>
      <c r="N461" s="153"/>
      <c r="O461" s="136"/>
      <c r="P461" s="43"/>
      <c r="Q461" s="210" t="s">
        <v>4894</v>
      </c>
      <c r="R461" s="37" t="s">
        <v>5019</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5160</v>
      </c>
      <c r="C462" s="31" t="s">
        <v>10</v>
      </c>
      <c r="D462" s="64" t="s">
        <v>784</v>
      </c>
      <c r="E462" s="61" t="s">
        <v>3733</v>
      </c>
      <c r="F462" s="161" t="s">
        <v>160</v>
      </c>
      <c r="G462" s="32" t="s">
        <v>170</v>
      </c>
      <c r="H462" s="32" t="s">
        <v>4896</v>
      </c>
      <c r="I462" s="33" t="s">
        <v>3099</v>
      </c>
      <c r="J462" s="43"/>
      <c r="K462" s="34"/>
      <c r="L462" s="43"/>
      <c r="M462" s="34"/>
      <c r="N462" s="153"/>
      <c r="O462" s="136"/>
      <c r="P462" s="43"/>
      <c r="Q462" s="210" t="s">
        <v>4895</v>
      </c>
      <c r="R462" s="37" t="s">
        <v>5124</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4645</v>
      </c>
      <c r="C463" s="31" t="s">
        <v>10</v>
      </c>
      <c r="D463" s="64" t="s">
        <v>1294</v>
      </c>
      <c r="E463" s="61" t="s">
        <v>3734</v>
      </c>
      <c r="F463" s="161" t="s">
        <v>22</v>
      </c>
      <c r="G463" s="32" t="s">
        <v>957</v>
      </c>
      <c r="H463" s="32" t="s">
        <v>4897</v>
      </c>
      <c r="I463" s="33" t="s">
        <v>4908</v>
      </c>
      <c r="J463" s="43"/>
      <c r="K463" s="34"/>
      <c r="L463" s="43"/>
      <c r="M463" s="34"/>
      <c r="N463" s="153"/>
      <c r="O463" s="136" t="s">
        <v>1264</v>
      </c>
      <c r="P463" s="43"/>
      <c r="Q463" s="210" t="s">
        <v>4898</v>
      </c>
      <c r="R463" s="37" t="s">
        <v>5020</v>
      </c>
      <c r="S463" s="35" t="s">
        <v>27</v>
      </c>
      <c r="T463" s="8" t="s">
        <v>1202</v>
      </c>
      <c r="U463" s="67"/>
      <c r="V463" s="67"/>
      <c r="W463" s="82" t="str">
        <f>VLOOKUP(TRIM(X463),X10:Y142,2,FALSE)</f>
        <v>Puneet</v>
      </c>
      <c r="X463" s="73" t="str">
        <f t="shared" si="13"/>
        <v>5.4</v>
      </c>
      <c r="Y463" s="63"/>
    </row>
    <row r="464" spans="1:25" ht="23.25" customHeight="1" x14ac:dyDescent="0.2">
      <c r="A464" s="197" t="s">
        <v>161</v>
      </c>
      <c r="B464" s="166" t="s">
        <v>2336</v>
      </c>
      <c r="C464" s="31" t="s">
        <v>10</v>
      </c>
      <c r="D464" s="64" t="s">
        <v>195</v>
      </c>
      <c r="E464" s="61" t="s">
        <v>3735</v>
      </c>
      <c r="F464" s="161" t="s">
        <v>20</v>
      </c>
      <c r="G464" s="32" t="s">
        <v>23</v>
      </c>
      <c r="H464" s="32" t="s">
        <v>4901</v>
      </c>
      <c r="I464" s="33" t="s">
        <v>4902</v>
      </c>
      <c r="J464" s="43"/>
      <c r="K464" s="34"/>
      <c r="L464" s="43"/>
      <c r="M464" s="34"/>
      <c r="N464" s="153"/>
      <c r="O464" s="136"/>
      <c r="P464" s="43"/>
      <c r="Q464" s="210" t="s">
        <v>4900</v>
      </c>
      <c r="R464" s="37" t="s">
        <v>27</v>
      </c>
      <c r="S464" s="35" t="s">
        <v>27</v>
      </c>
      <c r="T464" s="8" t="s">
        <v>4899</v>
      </c>
      <c r="U464" s="67"/>
      <c r="V464" s="67"/>
      <c r="W464" s="82" t="str">
        <f>VLOOKUP(TRIM(X464),X10:Y142,2,FALSE)</f>
        <v>Puneet</v>
      </c>
      <c r="X464" s="73" t="str">
        <f t="shared" si="13"/>
        <v>2.1</v>
      </c>
      <c r="Y464" s="63"/>
    </row>
    <row r="465" spans="1:25" ht="23.25" customHeight="1" x14ac:dyDescent="0.2">
      <c r="A465" s="197" t="s">
        <v>161</v>
      </c>
      <c r="B465" s="166" t="s">
        <v>4907</v>
      </c>
      <c r="C465" s="31" t="s">
        <v>10</v>
      </c>
      <c r="D465" s="64" t="s">
        <v>195</v>
      </c>
      <c r="E465" s="61" t="s">
        <v>3736</v>
      </c>
      <c r="F465" s="161" t="s">
        <v>20</v>
      </c>
      <c r="G465" s="32" t="s">
        <v>23</v>
      </c>
      <c r="H465" s="32" t="s">
        <v>4904</v>
      </c>
      <c r="I465" s="33" t="s">
        <v>4905</v>
      </c>
      <c r="J465" s="43"/>
      <c r="K465" s="34"/>
      <c r="L465" s="43"/>
      <c r="M465" s="34"/>
      <c r="N465" s="153"/>
      <c r="O465" s="136"/>
      <c r="P465" s="43"/>
      <c r="Q465" s="210" t="s">
        <v>4903</v>
      </c>
      <c r="R465" s="37" t="s">
        <v>27</v>
      </c>
      <c r="S465" s="35" t="s">
        <v>27</v>
      </c>
      <c r="T465" s="8" t="s">
        <v>4906</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787</v>
      </c>
      <c r="E466" s="61" t="s">
        <v>3737</v>
      </c>
      <c r="F466" s="161" t="s">
        <v>995</v>
      </c>
      <c r="G466" s="32" t="s">
        <v>50</v>
      </c>
      <c r="H466" s="32" t="s">
        <v>4909</v>
      </c>
      <c r="I466" s="33" t="s">
        <v>237</v>
      </c>
      <c r="J466" s="43"/>
      <c r="K466" s="34"/>
      <c r="L466" s="43"/>
      <c r="M466" s="34"/>
      <c r="N466" s="153"/>
      <c r="O466" s="136" t="s">
        <v>783</v>
      </c>
      <c r="P466" s="43" t="s">
        <v>4910</v>
      </c>
      <c r="Q466" s="210" t="s">
        <v>4909</v>
      </c>
      <c r="R466" s="37" t="s">
        <v>5123</v>
      </c>
      <c r="S466" s="35" t="s">
        <v>66</v>
      </c>
      <c r="T466" s="8" t="s">
        <v>2717</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1294</v>
      </c>
      <c r="E467" s="61" t="s">
        <v>3738</v>
      </c>
      <c r="F467" s="161" t="s">
        <v>22</v>
      </c>
      <c r="G467" s="32" t="s">
        <v>170</v>
      </c>
      <c r="H467" s="32" t="s">
        <v>4264</v>
      </c>
      <c r="I467" s="33" t="s">
        <v>4935</v>
      </c>
      <c r="J467" s="43"/>
      <c r="K467" s="34"/>
      <c r="L467" s="43"/>
      <c r="M467" s="34"/>
      <c r="N467" s="153"/>
      <c r="O467" s="136"/>
      <c r="P467" s="43"/>
      <c r="Q467" s="210" t="s">
        <v>4265</v>
      </c>
      <c r="R467" s="37" t="s">
        <v>4936</v>
      </c>
      <c r="S467" s="35" t="s">
        <v>181</v>
      </c>
      <c r="T467" s="8" t="s">
        <v>4266</v>
      </c>
      <c r="U467" s="67"/>
      <c r="V467" s="67"/>
      <c r="W467" s="82" t="str">
        <f>VLOOKUP(TRIM(X467),X10:Y142,2,FALSE)</f>
        <v>Puneet</v>
      </c>
      <c r="X467" s="73" t="str">
        <f t="shared" si="13"/>
        <v>5.4</v>
      </c>
      <c r="Y467" s="63"/>
    </row>
    <row r="468" spans="1:25" ht="23.25" customHeight="1" x14ac:dyDescent="0.2">
      <c r="A468" s="197" t="s">
        <v>161</v>
      </c>
      <c r="B468" s="166" t="s">
        <v>4645</v>
      </c>
      <c r="C468" s="31" t="s">
        <v>10</v>
      </c>
      <c r="D468" s="64" t="s">
        <v>114</v>
      </c>
      <c r="E468" s="61" t="s">
        <v>3739</v>
      </c>
      <c r="F468" s="161" t="s">
        <v>32</v>
      </c>
      <c r="G468" s="32" t="s">
        <v>111</v>
      </c>
      <c r="H468" s="32" t="s">
        <v>4306</v>
      </c>
      <c r="I468" s="33" t="s">
        <v>286</v>
      </c>
      <c r="J468" s="43"/>
      <c r="K468" s="34"/>
      <c r="L468" s="43"/>
      <c r="M468" s="34"/>
      <c r="N468" s="153"/>
      <c r="O468" s="136"/>
      <c r="P468" s="43"/>
      <c r="Q468" s="210" t="s">
        <v>4306</v>
      </c>
      <c r="R468" s="37" t="s">
        <v>4931</v>
      </c>
      <c r="S468" s="35" t="s">
        <v>27</v>
      </c>
      <c r="T468" s="8" t="s">
        <v>4307</v>
      </c>
      <c r="U468" s="67"/>
      <c r="V468" s="67"/>
      <c r="W468" s="82" t="str">
        <f>VLOOKUP(TRIM(X468),X10:Y142,2,FALSE)</f>
        <v>Puneet</v>
      </c>
      <c r="X468" s="73" t="str">
        <f t="shared" si="13"/>
        <v>4.2</v>
      </c>
      <c r="Y468" s="63"/>
    </row>
    <row r="469" spans="1:25" ht="23.25" customHeight="1" x14ac:dyDescent="0.2">
      <c r="A469" s="197" t="s">
        <v>161</v>
      </c>
      <c r="B469" s="166" t="s">
        <v>4645</v>
      </c>
      <c r="C469" s="31" t="s">
        <v>10</v>
      </c>
      <c r="D469" s="64" t="s">
        <v>115</v>
      </c>
      <c r="E469" s="61" t="s">
        <v>3740</v>
      </c>
      <c r="F469" s="161" t="s">
        <v>32</v>
      </c>
      <c r="G469" s="32" t="s">
        <v>111</v>
      </c>
      <c r="H469" s="32" t="s">
        <v>4798</v>
      </c>
      <c r="I469" s="33" t="s">
        <v>1133</v>
      </c>
      <c r="J469" s="43"/>
      <c r="K469" s="34"/>
      <c r="L469" s="43"/>
      <c r="M469" s="34"/>
      <c r="N469" s="153"/>
      <c r="O469" s="136"/>
      <c r="P469" s="43"/>
      <c r="Q469" s="210" t="s">
        <v>4798</v>
      </c>
      <c r="R469" s="37" t="s">
        <v>4932</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5160</v>
      </c>
      <c r="C470" s="31" t="s">
        <v>10</v>
      </c>
      <c r="D470" s="64" t="s">
        <v>1033</v>
      </c>
      <c r="E470" s="61" t="s">
        <v>3741</v>
      </c>
      <c r="F470" s="161" t="s">
        <v>22</v>
      </c>
      <c r="G470" s="32" t="s">
        <v>170</v>
      </c>
      <c r="H470" s="32" t="s">
        <v>4911</v>
      </c>
      <c r="I470" s="33" t="s">
        <v>4912</v>
      </c>
      <c r="J470" s="43"/>
      <c r="K470" s="34"/>
      <c r="L470" s="43"/>
      <c r="M470" s="34"/>
      <c r="N470" s="153"/>
      <c r="O470" s="136" t="s">
        <v>783</v>
      </c>
      <c r="P470" s="43"/>
      <c r="Q470" s="210" t="s">
        <v>4913</v>
      </c>
      <c r="R470" s="37" t="s">
        <v>5021</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3742</v>
      </c>
      <c r="F471" s="161" t="s">
        <v>173</v>
      </c>
      <c r="G471" s="32" t="s">
        <v>50</v>
      </c>
      <c r="H471" s="32" t="s">
        <v>3415</v>
      </c>
      <c r="I471" s="33" t="s">
        <v>282</v>
      </c>
      <c r="J471" s="43"/>
      <c r="K471" s="34"/>
      <c r="L471" s="43"/>
      <c r="M471" s="34"/>
      <c r="N471" s="153"/>
      <c r="O471" s="136"/>
      <c r="P471" s="43"/>
      <c r="Q471" s="210" t="s">
        <v>1221</v>
      </c>
      <c r="R471" s="37" t="s">
        <v>5022</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5143</v>
      </c>
      <c r="C472" s="31" t="s">
        <v>10</v>
      </c>
      <c r="D472" s="64" t="s">
        <v>196</v>
      </c>
      <c r="E472" s="61" t="s">
        <v>3743</v>
      </c>
      <c r="F472" s="161" t="s">
        <v>19</v>
      </c>
      <c r="G472" s="32" t="s">
        <v>50</v>
      </c>
      <c r="H472" s="32" t="s">
        <v>4933</v>
      </c>
      <c r="I472" s="228" t="s">
        <v>118</v>
      </c>
      <c r="J472" s="43"/>
      <c r="K472" s="34"/>
      <c r="L472" s="43"/>
      <c r="M472" s="34"/>
      <c r="N472" s="153"/>
      <c r="O472" s="136"/>
      <c r="P472" s="43"/>
      <c r="Q472" s="210" t="s">
        <v>5143</v>
      </c>
      <c r="R472" s="37" t="s">
        <v>4934</v>
      </c>
      <c r="S472" s="35" t="s">
        <v>7</v>
      </c>
      <c r="T472" s="8" t="s">
        <v>1157</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3744</v>
      </c>
      <c r="F473" s="161" t="s">
        <v>22</v>
      </c>
      <c r="G473" s="32" t="s">
        <v>33</v>
      </c>
      <c r="H473" s="32" t="s">
        <v>5023</v>
      </c>
      <c r="I473" s="33" t="s">
        <v>294</v>
      </c>
      <c r="J473" s="43"/>
      <c r="K473" s="34"/>
      <c r="L473" s="43"/>
      <c r="M473" s="34"/>
      <c r="N473" s="153"/>
      <c r="O473" s="136" t="s">
        <v>1264</v>
      </c>
      <c r="P473" s="43"/>
      <c r="Q473" s="210" t="s">
        <v>5024</v>
      </c>
      <c r="R473" s="37" t="s">
        <v>5025</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4657</v>
      </c>
      <c r="C474" s="31" t="s">
        <v>10</v>
      </c>
      <c r="D474" s="64" t="s">
        <v>1042</v>
      </c>
      <c r="E474" s="61" t="s">
        <v>3745</v>
      </c>
      <c r="F474" s="161" t="s">
        <v>153</v>
      </c>
      <c r="G474" s="32" t="s">
        <v>50</v>
      </c>
      <c r="H474" s="32" t="s">
        <v>4922</v>
      </c>
      <c r="I474" s="33" t="s">
        <v>26</v>
      </c>
      <c r="J474" s="43"/>
      <c r="K474" s="34"/>
      <c r="L474" s="43"/>
      <c r="M474" s="34"/>
      <c r="N474" s="153"/>
      <c r="O474" s="136"/>
      <c r="P474" s="43"/>
      <c r="Q474" s="210" t="s">
        <v>4304</v>
      </c>
      <c r="R474" s="37" t="s">
        <v>5066</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5144</v>
      </c>
      <c r="C475" s="31" t="s">
        <v>10</v>
      </c>
      <c r="D475" s="64" t="s">
        <v>1042</v>
      </c>
      <c r="E475" s="61" t="s">
        <v>3746</v>
      </c>
      <c r="F475" s="161" t="s">
        <v>153</v>
      </c>
      <c r="G475" s="32" t="s">
        <v>50</v>
      </c>
      <c r="H475" s="32" t="s">
        <v>4302</v>
      </c>
      <c r="I475" s="33" t="s">
        <v>26</v>
      </c>
      <c r="J475" s="43"/>
      <c r="K475" s="34"/>
      <c r="L475" s="43"/>
      <c r="M475" s="34"/>
      <c r="N475" s="153"/>
      <c r="O475" s="136"/>
      <c r="P475" s="43"/>
      <c r="Q475" s="210" t="s">
        <v>4302</v>
      </c>
      <c r="R475" s="37" t="s">
        <v>5067</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5145</v>
      </c>
      <c r="C476" s="31" t="s">
        <v>10</v>
      </c>
      <c r="D476" s="64" t="s">
        <v>1042</v>
      </c>
      <c r="E476" s="61" t="s">
        <v>3747</v>
      </c>
      <c r="F476" s="161" t="s">
        <v>153</v>
      </c>
      <c r="G476" s="32" t="s">
        <v>50</v>
      </c>
      <c r="H476" s="32" t="s">
        <v>4303</v>
      </c>
      <c r="I476" s="33" t="s">
        <v>26</v>
      </c>
      <c r="J476" s="43"/>
      <c r="K476" s="34"/>
      <c r="L476" s="43"/>
      <c r="M476" s="34"/>
      <c r="N476" s="153"/>
      <c r="O476" s="136"/>
      <c r="P476" s="43"/>
      <c r="Q476" s="210" t="s">
        <v>4303</v>
      </c>
      <c r="R476" s="37" t="s">
        <v>5026</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5146</v>
      </c>
      <c r="C477" s="31" t="s">
        <v>10</v>
      </c>
      <c r="D477" s="64" t="s">
        <v>1042</v>
      </c>
      <c r="E477" s="61" t="s">
        <v>3748</v>
      </c>
      <c r="F477" s="161" t="s">
        <v>153</v>
      </c>
      <c r="G477" s="32" t="s">
        <v>50</v>
      </c>
      <c r="H477" s="32" t="s">
        <v>4420</v>
      </c>
      <c r="I477" s="33" t="s">
        <v>4421</v>
      </c>
      <c r="J477" s="43"/>
      <c r="K477" s="34"/>
      <c r="L477" s="43"/>
      <c r="M477" s="34"/>
      <c r="N477" s="153"/>
      <c r="O477" s="136" t="s">
        <v>1264</v>
      </c>
      <c r="P477" s="43"/>
      <c r="Q477" s="210" t="s">
        <v>4420</v>
      </c>
      <c r="R477" s="37" t="s">
        <v>5027</v>
      </c>
      <c r="S477" s="35" t="s">
        <v>181</v>
      </c>
      <c r="T477" s="8" t="s">
        <v>1157</v>
      </c>
      <c r="U477" s="67"/>
      <c r="V477" s="67"/>
      <c r="W477" s="82" t="str">
        <f>VLOOKUP(TRIM(X477),X10:Y142,2,FALSE)</f>
        <v>Puneet</v>
      </c>
      <c r="X477" s="73" t="str">
        <f t="shared" si="13"/>
        <v>6.4.2</v>
      </c>
      <c r="Y477" s="63"/>
    </row>
    <row r="478" spans="1:25" ht="23.25" customHeight="1" x14ac:dyDescent="0.2">
      <c r="A478" s="197" t="s">
        <v>161</v>
      </c>
      <c r="B478" s="166" t="s">
        <v>4645</v>
      </c>
      <c r="C478" s="31" t="s">
        <v>10</v>
      </c>
      <c r="D478" s="64" t="s">
        <v>1042</v>
      </c>
      <c r="E478" s="61" t="s">
        <v>3749</v>
      </c>
      <c r="F478" s="161" t="s">
        <v>160</v>
      </c>
      <c r="G478" s="32" t="s">
        <v>170</v>
      </c>
      <c r="H478" s="32" t="s">
        <v>4974</v>
      </c>
      <c r="I478" s="33" t="s">
        <v>286</v>
      </c>
      <c r="J478" s="43"/>
      <c r="K478" s="34"/>
      <c r="L478" s="43"/>
      <c r="M478" s="34"/>
      <c r="N478" s="153"/>
      <c r="O478" s="136"/>
      <c r="P478" s="43"/>
      <c r="Q478" s="210" t="s">
        <v>54</v>
      </c>
      <c r="R478" s="37" t="s">
        <v>5028</v>
      </c>
      <c r="S478" s="35" t="s">
        <v>181</v>
      </c>
      <c r="T478" s="8" t="s">
        <v>1018</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3750</v>
      </c>
      <c r="F479" s="161" t="s">
        <v>32</v>
      </c>
      <c r="G479" s="32" t="s">
        <v>111</v>
      </c>
      <c r="H479" s="32" t="s">
        <v>4914</v>
      </c>
      <c r="I479" s="33" t="s">
        <v>290</v>
      </c>
      <c r="J479" s="43"/>
      <c r="K479" s="34"/>
      <c r="L479" s="43"/>
      <c r="M479" s="34"/>
      <c r="N479" s="153"/>
      <c r="O479" s="136"/>
      <c r="P479" s="43"/>
      <c r="Q479" s="210" t="s">
        <v>4914</v>
      </c>
      <c r="R479" s="37" t="s">
        <v>27</v>
      </c>
      <c r="S479" s="35" t="s">
        <v>27</v>
      </c>
      <c r="T479" s="8" t="s">
        <v>1117</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3751</v>
      </c>
      <c r="F480" s="161" t="s">
        <v>32</v>
      </c>
      <c r="G480" s="32" t="s">
        <v>111</v>
      </c>
      <c r="H480" s="32" t="s">
        <v>119</v>
      </c>
      <c r="I480" s="33" t="s">
        <v>290</v>
      </c>
      <c r="J480" s="43"/>
      <c r="K480" s="34"/>
      <c r="L480" s="43"/>
      <c r="M480" s="34"/>
      <c r="N480" s="153"/>
      <c r="O480" s="136"/>
      <c r="P480" s="43"/>
      <c r="Q480" s="210" t="s">
        <v>5125</v>
      </c>
      <c r="R480" s="37" t="s">
        <v>27</v>
      </c>
      <c r="S480" s="35" t="s">
        <v>27</v>
      </c>
      <c r="T480" s="8" t="s">
        <v>1117</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3752</v>
      </c>
      <c r="F481" s="161" t="s">
        <v>32</v>
      </c>
      <c r="G481" s="32" t="s">
        <v>23</v>
      </c>
      <c r="H481" s="32" t="s">
        <v>4915</v>
      </c>
      <c r="I481" s="33" t="s">
        <v>775</v>
      </c>
      <c r="J481" s="43"/>
      <c r="K481" s="34"/>
      <c r="L481" s="43"/>
      <c r="M481" s="34"/>
      <c r="N481" s="153"/>
      <c r="O481" s="136"/>
      <c r="P481" s="43"/>
      <c r="Q481" s="210" t="s">
        <v>4915</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3753</v>
      </c>
      <c r="F482" s="161" t="s">
        <v>32</v>
      </c>
      <c r="G482" s="32" t="s">
        <v>23</v>
      </c>
      <c r="H482" s="32" t="s">
        <v>5278</v>
      </c>
      <c r="I482" s="33" t="s">
        <v>5279</v>
      </c>
      <c r="J482" s="43"/>
      <c r="K482" s="34"/>
      <c r="L482" s="43"/>
      <c r="M482" s="34"/>
      <c r="N482" s="153"/>
      <c r="O482" s="136"/>
      <c r="P482" s="43"/>
      <c r="Q482" s="210" t="s">
        <v>5278</v>
      </c>
      <c r="R482" s="37" t="s">
        <v>5280</v>
      </c>
      <c r="S482" s="35" t="s">
        <v>27</v>
      </c>
      <c r="T482" s="8" t="s">
        <v>5281</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1294</v>
      </c>
      <c r="E483" s="61" t="s">
        <v>3754</v>
      </c>
      <c r="F483" s="161" t="s">
        <v>22</v>
      </c>
      <c r="G483" s="32" t="s">
        <v>170</v>
      </c>
      <c r="H483" s="32" t="s">
        <v>4264</v>
      </c>
      <c r="I483" s="33" t="s">
        <v>4935</v>
      </c>
      <c r="J483" s="43"/>
      <c r="K483" s="34"/>
      <c r="L483" s="43"/>
      <c r="M483" s="34"/>
      <c r="N483" s="153"/>
      <c r="O483" s="136"/>
      <c r="P483" s="43"/>
      <c r="Q483" s="210" t="s">
        <v>4265</v>
      </c>
      <c r="R483" s="37" t="s">
        <v>5126</v>
      </c>
      <c r="S483" s="35" t="s">
        <v>27</v>
      </c>
      <c r="T483" s="8" t="s">
        <v>4266</v>
      </c>
      <c r="U483" s="67"/>
      <c r="V483" s="67"/>
      <c r="W483" s="82" t="str">
        <f>VLOOKUP(TRIM(X483),X10:Y142,2,FALSE)</f>
        <v>Puneet</v>
      </c>
      <c r="X483" s="73" t="str">
        <f t="shared" si="13"/>
        <v>5.4</v>
      </c>
      <c r="Y483" s="63"/>
    </row>
    <row r="484" spans="1:25" ht="23.25" customHeight="1" x14ac:dyDescent="0.2">
      <c r="A484" s="197" t="s">
        <v>161</v>
      </c>
      <c r="B484" s="166" t="s">
        <v>4645</v>
      </c>
      <c r="C484" s="31" t="s">
        <v>10</v>
      </c>
      <c r="D484" s="64" t="s">
        <v>1294</v>
      </c>
      <c r="E484" s="61" t="s">
        <v>3755</v>
      </c>
      <c r="F484" s="161" t="s">
        <v>22</v>
      </c>
      <c r="G484" s="32" t="s">
        <v>170</v>
      </c>
      <c r="H484" s="32" t="s">
        <v>3222</v>
      </c>
      <c r="I484" s="33" t="s">
        <v>3223</v>
      </c>
      <c r="J484" s="43"/>
      <c r="K484" s="34"/>
      <c r="L484" s="43"/>
      <c r="M484" s="34"/>
      <c r="N484" s="153"/>
      <c r="O484" s="136"/>
      <c r="P484" s="43"/>
      <c r="Q484" s="210" t="s">
        <v>3222</v>
      </c>
      <c r="R484" s="37" t="s">
        <v>4951</v>
      </c>
      <c r="S484" s="35" t="s">
        <v>66</v>
      </c>
      <c r="T484" s="8" t="s">
        <v>1016</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3756</v>
      </c>
      <c r="F485" s="161" t="s">
        <v>31</v>
      </c>
      <c r="G485" s="32" t="s">
        <v>50</v>
      </c>
      <c r="H485" s="32" t="s">
        <v>3038</v>
      </c>
      <c r="I485" s="33" t="s">
        <v>376</v>
      </c>
      <c r="J485" s="43" t="s">
        <v>1746</v>
      </c>
      <c r="K485" s="34"/>
      <c r="L485" s="43"/>
      <c r="M485" s="34"/>
      <c r="N485" s="153" t="s">
        <v>4624</v>
      </c>
      <c r="O485" s="136" t="s">
        <v>783</v>
      </c>
      <c r="P485" s="43" t="s">
        <v>1747</v>
      </c>
      <c r="Q485" s="210" t="s">
        <v>4890</v>
      </c>
      <c r="R485" s="37" t="s">
        <v>5068</v>
      </c>
      <c r="S485" s="35" t="s">
        <v>181</v>
      </c>
      <c r="T485" s="8" t="s">
        <v>1231</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3757</v>
      </c>
      <c r="F486" s="161" t="s">
        <v>31</v>
      </c>
      <c r="G486" s="57" t="s">
        <v>50</v>
      </c>
      <c r="H486" s="57" t="s">
        <v>4835</v>
      </c>
      <c r="I486" s="58" t="s">
        <v>376</v>
      </c>
      <c r="J486" s="59" t="s">
        <v>1746</v>
      </c>
      <c r="K486" s="109"/>
      <c r="L486" s="59"/>
      <c r="M486" s="109"/>
      <c r="N486" s="59" t="s">
        <v>4624</v>
      </c>
      <c r="O486" s="137" t="s">
        <v>783</v>
      </c>
      <c r="P486" s="59" t="s">
        <v>1747</v>
      </c>
      <c r="Q486" s="211" t="s">
        <v>5142</v>
      </c>
      <c r="R486" s="53" t="s">
        <v>5069</v>
      </c>
      <c r="S486" s="56" t="s">
        <v>55</v>
      </c>
      <c r="T486" s="8" t="s">
        <v>1231</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3758</v>
      </c>
      <c r="F487" s="161" t="s">
        <v>31</v>
      </c>
      <c r="G487" s="32" t="s">
        <v>50</v>
      </c>
      <c r="H487" s="32" t="s">
        <v>3000</v>
      </c>
      <c r="I487" s="33" t="s">
        <v>346</v>
      </c>
      <c r="J487" s="43" t="s">
        <v>1746</v>
      </c>
      <c r="K487" s="34"/>
      <c r="L487" s="43"/>
      <c r="M487" s="34"/>
      <c r="N487" s="153" t="s">
        <v>4624</v>
      </c>
      <c r="O487" s="136" t="s">
        <v>783</v>
      </c>
      <c r="P487" s="43" t="s">
        <v>1747</v>
      </c>
      <c r="Q487" s="210" t="s">
        <v>3001</v>
      </c>
      <c r="R487" s="37" t="s">
        <v>5070</v>
      </c>
      <c r="S487" s="35" t="s">
        <v>181</v>
      </c>
      <c r="T487" s="8" t="s">
        <v>1209</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3759</v>
      </c>
      <c r="F488" s="161" t="s">
        <v>31</v>
      </c>
      <c r="G488" s="32" t="s">
        <v>50</v>
      </c>
      <c r="H488" s="32" t="s">
        <v>4831</v>
      </c>
      <c r="I488" s="33" t="s">
        <v>823</v>
      </c>
      <c r="J488" s="43" t="s">
        <v>1746</v>
      </c>
      <c r="K488" s="34"/>
      <c r="L488" s="43"/>
      <c r="M488" s="34"/>
      <c r="N488" s="153" t="s">
        <v>4624</v>
      </c>
      <c r="O488" s="136" t="s">
        <v>783</v>
      </c>
      <c r="P488" s="43" t="s">
        <v>1747</v>
      </c>
      <c r="Q488" s="210" t="s">
        <v>4832</v>
      </c>
      <c r="R488" s="37" t="s">
        <v>5071</v>
      </c>
      <c r="S488" s="35" t="s">
        <v>181</v>
      </c>
      <c r="T488" s="8" t="s">
        <v>2969</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3760</v>
      </c>
      <c r="F489" s="161" t="s">
        <v>31</v>
      </c>
      <c r="G489" s="32" t="s">
        <v>50</v>
      </c>
      <c r="H489" s="32" t="s">
        <v>4829</v>
      </c>
      <c r="I489" s="33" t="s">
        <v>4827</v>
      </c>
      <c r="J489" s="43" t="s">
        <v>1746</v>
      </c>
      <c r="K489" s="34"/>
      <c r="L489" s="43"/>
      <c r="M489" s="34"/>
      <c r="N489" s="153" t="s">
        <v>4624</v>
      </c>
      <c r="O489" s="136" t="s">
        <v>783</v>
      </c>
      <c r="P489" s="43" t="s">
        <v>1747</v>
      </c>
      <c r="Q489" s="210" t="s">
        <v>4830</v>
      </c>
      <c r="R489" s="37" t="s">
        <v>5072</v>
      </c>
      <c r="S489" s="35" t="s">
        <v>7</v>
      </c>
      <c r="T489" s="8" t="s">
        <v>2969</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3761</v>
      </c>
      <c r="F490" s="161" t="s">
        <v>31</v>
      </c>
      <c r="G490" s="32" t="s">
        <v>50</v>
      </c>
      <c r="H490" s="32" t="s">
        <v>4826</v>
      </c>
      <c r="I490" s="33" t="s">
        <v>4952</v>
      </c>
      <c r="J490" s="43" t="s">
        <v>1746</v>
      </c>
      <c r="K490" s="34"/>
      <c r="L490" s="43"/>
      <c r="M490" s="34"/>
      <c r="N490" s="153" t="s">
        <v>4624</v>
      </c>
      <c r="O490" s="136" t="s">
        <v>783</v>
      </c>
      <c r="P490" s="43" t="s">
        <v>1747</v>
      </c>
      <c r="Q490" s="210" t="s">
        <v>4828</v>
      </c>
      <c r="R490" s="37" t="s">
        <v>5073</v>
      </c>
      <c r="S490" s="35" t="s">
        <v>181</v>
      </c>
      <c r="T490" s="8" t="s">
        <v>2969</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3762</v>
      </c>
      <c r="F491" s="161" t="s">
        <v>31</v>
      </c>
      <c r="G491" s="32" t="s">
        <v>50</v>
      </c>
      <c r="H491" s="32" t="s">
        <v>3039</v>
      </c>
      <c r="I491" s="33" t="s">
        <v>376</v>
      </c>
      <c r="J491" s="43" t="s">
        <v>1746</v>
      </c>
      <c r="K491" s="34"/>
      <c r="L491" s="43"/>
      <c r="M491" s="34"/>
      <c r="N491" s="153" t="s">
        <v>4624</v>
      </c>
      <c r="O491" s="136" t="s">
        <v>783</v>
      </c>
      <c r="P491" s="43" t="s">
        <v>1747</v>
      </c>
      <c r="Q491" s="210" t="s">
        <v>4886</v>
      </c>
      <c r="R491" s="37" t="s">
        <v>5074</v>
      </c>
      <c r="S491" s="35" t="s">
        <v>65</v>
      </c>
      <c r="T491" s="8" t="s">
        <v>1231</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3763</v>
      </c>
      <c r="F492" s="161" t="s">
        <v>31</v>
      </c>
      <c r="G492" s="32" t="s">
        <v>50</v>
      </c>
      <c r="H492" s="32" t="s">
        <v>4836</v>
      </c>
      <c r="I492" s="33" t="s">
        <v>376</v>
      </c>
      <c r="J492" s="43" t="s">
        <v>1746</v>
      </c>
      <c r="K492" s="34"/>
      <c r="L492" s="43"/>
      <c r="M492" s="34"/>
      <c r="N492" s="153" t="s">
        <v>4624</v>
      </c>
      <c r="O492" s="136" t="s">
        <v>783</v>
      </c>
      <c r="P492" s="43" t="s">
        <v>1747</v>
      </c>
      <c r="Q492" s="210" t="s">
        <v>4884</v>
      </c>
      <c r="R492" s="37" t="s">
        <v>5075</v>
      </c>
      <c r="S492" s="35" t="s">
        <v>7</v>
      </c>
      <c r="T492" s="8" t="s">
        <v>1231</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787</v>
      </c>
      <c r="E493" s="61" t="s">
        <v>3764</v>
      </c>
      <c r="F493" s="161" t="s">
        <v>155</v>
      </c>
      <c r="G493" s="32" t="s">
        <v>50</v>
      </c>
      <c r="H493" s="32" t="s">
        <v>4953</v>
      </c>
      <c r="I493" s="33" t="s">
        <v>3165</v>
      </c>
      <c r="J493" s="43" t="s">
        <v>1191</v>
      </c>
      <c r="K493" s="34"/>
      <c r="L493" s="43"/>
      <c r="M493" s="34"/>
      <c r="N493" s="153" t="s">
        <v>4954</v>
      </c>
      <c r="O493" s="136" t="s">
        <v>252</v>
      </c>
      <c r="P493" s="43" t="s">
        <v>799</v>
      </c>
      <c r="Q493" s="210" t="s">
        <v>4879</v>
      </c>
      <c r="R493" s="37" t="s">
        <v>5127</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787</v>
      </c>
      <c r="E494" s="61" t="s">
        <v>3765</v>
      </c>
      <c r="F494" s="161" t="s">
        <v>995</v>
      </c>
      <c r="G494" s="32" t="s">
        <v>50</v>
      </c>
      <c r="H494" s="32" t="s">
        <v>4937</v>
      </c>
      <c r="I494" s="33" t="s">
        <v>4955</v>
      </c>
      <c r="J494" s="43"/>
      <c r="K494" s="34"/>
      <c r="L494" s="43"/>
      <c r="M494" s="34"/>
      <c r="N494" s="153"/>
      <c r="O494" s="136" t="s">
        <v>252</v>
      </c>
      <c r="P494" s="43" t="s">
        <v>4956</v>
      </c>
      <c r="Q494" s="210" t="s">
        <v>4957</v>
      </c>
      <c r="R494" s="37" t="s">
        <v>5123</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1329</v>
      </c>
      <c r="C495" s="31" t="s">
        <v>10</v>
      </c>
      <c r="D495" s="64" t="s">
        <v>205</v>
      </c>
      <c r="E495" s="61" t="s">
        <v>3766</v>
      </c>
      <c r="F495" s="161" t="s">
        <v>20</v>
      </c>
      <c r="G495" s="32" t="s">
        <v>23</v>
      </c>
      <c r="H495" s="32" t="s">
        <v>4938</v>
      </c>
      <c r="I495" s="33" t="s">
        <v>4958</v>
      </c>
      <c r="J495" s="43"/>
      <c r="K495" s="34"/>
      <c r="L495" s="43"/>
      <c r="M495" s="34"/>
      <c r="N495" s="153"/>
      <c r="O495" s="136"/>
      <c r="P495" s="43"/>
      <c r="Q495" s="210" t="s">
        <v>4260</v>
      </c>
      <c r="R495" s="37" t="s">
        <v>5029</v>
      </c>
      <c r="S495" s="35" t="s">
        <v>66</v>
      </c>
      <c r="T495" s="8" t="s">
        <v>4959</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3767</v>
      </c>
      <c r="F496" s="161" t="s">
        <v>31</v>
      </c>
      <c r="G496" s="32" t="s">
        <v>50</v>
      </c>
      <c r="H496" s="32" t="s">
        <v>4841</v>
      </c>
      <c r="I496" s="33" t="s">
        <v>376</v>
      </c>
      <c r="J496" s="43" t="s">
        <v>1746</v>
      </c>
      <c r="K496" s="34"/>
      <c r="L496" s="43"/>
      <c r="M496" s="34"/>
      <c r="N496" s="153" t="s">
        <v>4624</v>
      </c>
      <c r="O496" s="136" t="s">
        <v>783</v>
      </c>
      <c r="P496" s="43" t="s">
        <v>1747</v>
      </c>
      <c r="Q496" s="210" t="s">
        <v>4882</v>
      </c>
      <c r="R496" s="37" t="s">
        <v>5076</v>
      </c>
      <c r="S496" s="35" t="s">
        <v>181</v>
      </c>
      <c r="T496" s="8" t="s">
        <v>1231</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3768</v>
      </c>
      <c r="F497" s="161" t="s">
        <v>31</v>
      </c>
      <c r="G497" s="32" t="s">
        <v>50</v>
      </c>
      <c r="H497" s="32" t="s">
        <v>4837</v>
      </c>
      <c r="I497" s="33" t="s">
        <v>376</v>
      </c>
      <c r="J497" s="43" t="s">
        <v>1746</v>
      </c>
      <c r="K497" s="34"/>
      <c r="L497" s="43"/>
      <c r="M497" s="34"/>
      <c r="N497" s="153" t="s">
        <v>4624</v>
      </c>
      <c r="O497" s="136" t="s">
        <v>783</v>
      </c>
      <c r="P497" s="43" t="s">
        <v>1747</v>
      </c>
      <c r="Q497" s="210" t="s">
        <v>4883</v>
      </c>
      <c r="R497" s="37" t="s">
        <v>5077</v>
      </c>
      <c r="S497" s="35" t="s">
        <v>181</v>
      </c>
      <c r="T497" s="8" t="s">
        <v>1231</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3769</v>
      </c>
      <c r="F498" s="161" t="s">
        <v>31</v>
      </c>
      <c r="G498" s="32" t="s">
        <v>50</v>
      </c>
      <c r="H498" s="32" t="s">
        <v>4842</v>
      </c>
      <c r="I498" s="33" t="s">
        <v>1014</v>
      </c>
      <c r="J498" s="43" t="s">
        <v>1746</v>
      </c>
      <c r="K498" s="34"/>
      <c r="L498" s="43"/>
      <c r="M498" s="34"/>
      <c r="N498" s="153" t="s">
        <v>4624</v>
      </c>
      <c r="O498" s="136" t="s">
        <v>783</v>
      </c>
      <c r="P498" s="43" t="s">
        <v>1747</v>
      </c>
      <c r="Q498" s="210" t="s">
        <v>4881</v>
      </c>
      <c r="R498" s="37" t="s">
        <v>5078</v>
      </c>
      <c r="S498" s="35" t="s">
        <v>181</v>
      </c>
      <c r="T498" s="8" t="s">
        <v>1015</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3770</v>
      </c>
      <c r="F499" s="161" t="s">
        <v>31</v>
      </c>
      <c r="G499" s="32" t="s">
        <v>50</v>
      </c>
      <c r="H499" s="32" t="s">
        <v>4623</v>
      </c>
      <c r="I499" s="33" t="s">
        <v>360</v>
      </c>
      <c r="J499" s="43" t="s">
        <v>1746</v>
      </c>
      <c r="K499" s="34"/>
      <c r="L499" s="43"/>
      <c r="M499" s="34"/>
      <c r="N499" s="153" t="s">
        <v>4624</v>
      </c>
      <c r="O499" s="136" t="s">
        <v>783</v>
      </c>
      <c r="P499" s="43" t="s">
        <v>1747</v>
      </c>
      <c r="Q499" s="210" t="s">
        <v>4740</v>
      </c>
      <c r="R499" s="37" t="s">
        <v>5079</v>
      </c>
      <c r="S499" s="35" t="s">
        <v>181</v>
      </c>
      <c r="T499" s="8" t="s">
        <v>1128</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3771</v>
      </c>
      <c r="F500" s="161" t="s">
        <v>31</v>
      </c>
      <c r="G500" s="32" t="s">
        <v>50</v>
      </c>
      <c r="H500" s="32" t="s">
        <v>4625</v>
      </c>
      <c r="I500" s="33" t="s">
        <v>360</v>
      </c>
      <c r="J500" s="43" t="s">
        <v>1746</v>
      </c>
      <c r="K500" s="34"/>
      <c r="L500" s="43"/>
      <c r="M500" s="34"/>
      <c r="N500" s="153" t="s">
        <v>4624</v>
      </c>
      <c r="O500" s="136" t="s">
        <v>783</v>
      </c>
      <c r="P500" s="43" t="s">
        <v>1747</v>
      </c>
      <c r="Q500" s="210" t="s">
        <v>4741</v>
      </c>
      <c r="R500" s="37" t="s">
        <v>5080</v>
      </c>
      <c r="S500" s="35" t="s">
        <v>181</v>
      </c>
      <c r="T500" s="8" t="s">
        <v>1128</v>
      </c>
      <c r="U500" s="67"/>
      <c r="V500" s="67"/>
      <c r="W500" s="82" t="str">
        <f>VLOOKUP(TRIM(X500),X10:Y142,2,FALSE)</f>
        <v>Puneet</v>
      </c>
      <c r="X500" s="73" t="str">
        <f t="shared" si="13"/>
        <v>7</v>
      </c>
      <c r="Y500" s="63"/>
    </row>
    <row r="501" spans="1:25" ht="23.25" customHeight="1" x14ac:dyDescent="0.2">
      <c r="A501" s="197" t="s">
        <v>161</v>
      </c>
      <c r="B501" s="166" t="s">
        <v>5147</v>
      </c>
      <c r="C501" s="31" t="s">
        <v>10</v>
      </c>
      <c r="D501" s="64" t="s">
        <v>1030</v>
      </c>
      <c r="E501" s="61" t="s">
        <v>3772</v>
      </c>
      <c r="F501" s="161" t="s">
        <v>152</v>
      </c>
      <c r="G501" s="32" t="s">
        <v>50</v>
      </c>
      <c r="H501" s="32" t="s">
        <v>3003</v>
      </c>
      <c r="I501" s="33" t="s">
        <v>26</v>
      </c>
      <c r="J501" s="43"/>
      <c r="K501" s="34"/>
      <c r="L501" s="43"/>
      <c r="M501" s="34"/>
      <c r="N501" s="153"/>
      <c r="O501" s="136"/>
      <c r="P501" s="43"/>
      <c r="Q501" s="210" t="s">
        <v>3003</v>
      </c>
      <c r="R501" s="37" t="s">
        <v>5030</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5148</v>
      </c>
      <c r="C502" s="31" t="s">
        <v>10</v>
      </c>
      <c r="D502" s="64" t="s">
        <v>1031</v>
      </c>
      <c r="E502" s="61" t="s">
        <v>3773</v>
      </c>
      <c r="F502" s="161" t="s">
        <v>152</v>
      </c>
      <c r="G502" s="32" t="s">
        <v>50</v>
      </c>
      <c r="H502" s="32" t="s">
        <v>4363</v>
      </c>
      <c r="I502" s="33" t="s">
        <v>113</v>
      </c>
      <c r="J502" s="43"/>
      <c r="K502" s="34"/>
      <c r="L502" s="43"/>
      <c r="M502" s="34"/>
      <c r="N502" s="153"/>
      <c r="O502" s="136"/>
      <c r="P502" s="43"/>
      <c r="Q502" s="210" t="s">
        <v>4363</v>
      </c>
      <c r="R502" s="37" t="s">
        <v>4960</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4664</v>
      </c>
      <c r="C503" s="31" t="s">
        <v>10</v>
      </c>
      <c r="D503" s="64" t="s">
        <v>1031</v>
      </c>
      <c r="E503" s="61" t="s">
        <v>3774</v>
      </c>
      <c r="F503" s="161" t="s">
        <v>152</v>
      </c>
      <c r="G503" s="32" t="s">
        <v>50</v>
      </c>
      <c r="H503" s="32" t="s">
        <v>4366</v>
      </c>
      <c r="I503" s="33" t="s">
        <v>113</v>
      </c>
      <c r="J503" s="43"/>
      <c r="K503" s="34"/>
      <c r="L503" s="43"/>
      <c r="M503" s="34"/>
      <c r="N503" s="153"/>
      <c r="O503" s="136"/>
      <c r="P503" s="43"/>
      <c r="Q503" s="210" t="s">
        <v>4366</v>
      </c>
      <c r="R503" s="37" t="s">
        <v>4961</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4661</v>
      </c>
      <c r="C504" s="31" t="s">
        <v>10</v>
      </c>
      <c r="D504" s="64" t="s">
        <v>1031</v>
      </c>
      <c r="E504" s="61" t="s">
        <v>3775</v>
      </c>
      <c r="F504" s="161" t="s">
        <v>152</v>
      </c>
      <c r="G504" s="32" t="s">
        <v>50</v>
      </c>
      <c r="H504" s="32" t="s">
        <v>4358</v>
      </c>
      <c r="I504" s="33" t="s">
        <v>113</v>
      </c>
      <c r="J504" s="43"/>
      <c r="K504" s="34"/>
      <c r="L504" s="43"/>
      <c r="M504" s="34"/>
      <c r="N504" s="153"/>
      <c r="O504" s="136"/>
      <c r="P504" s="43"/>
      <c r="Q504" s="210" t="s">
        <v>4358</v>
      </c>
      <c r="R504" s="37" t="s">
        <v>4962</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5149</v>
      </c>
      <c r="C505" s="31" t="s">
        <v>10</v>
      </c>
      <c r="D505" s="64" t="s">
        <v>206</v>
      </c>
      <c r="E505" s="61" t="s">
        <v>3776</v>
      </c>
      <c r="F505" s="161" t="s">
        <v>20</v>
      </c>
      <c r="G505" s="32" t="s">
        <v>23</v>
      </c>
      <c r="H505" s="32" t="s">
        <v>4963</v>
      </c>
      <c r="I505" s="33" t="s">
        <v>4964</v>
      </c>
      <c r="J505" s="43"/>
      <c r="K505" s="34"/>
      <c r="L505" s="43"/>
      <c r="M505" s="34"/>
      <c r="N505" s="153"/>
      <c r="O505" s="136" t="s">
        <v>783</v>
      </c>
      <c r="P505" s="43" t="s">
        <v>4965</v>
      </c>
      <c r="Q505" s="210" t="s">
        <v>4966</v>
      </c>
      <c r="R505" s="37" t="s">
        <v>27</v>
      </c>
      <c r="S505" s="35" t="s">
        <v>27</v>
      </c>
      <c r="T505" s="8" t="s">
        <v>4967</v>
      </c>
      <c r="U505" s="67"/>
      <c r="V505" s="67"/>
      <c r="W505" s="82" t="str">
        <f>VLOOKUP(TRIM(X505),X10:Y142,2,FALSE)</f>
        <v>Puneet</v>
      </c>
      <c r="X505" s="73" t="str">
        <f t="shared" si="13"/>
        <v>4.8</v>
      </c>
      <c r="Y505" s="63"/>
    </row>
    <row r="506" spans="1:25" ht="23.25" customHeight="1" x14ac:dyDescent="0.2">
      <c r="A506" s="197" t="s">
        <v>161</v>
      </c>
      <c r="B506" s="166" t="s">
        <v>5150</v>
      </c>
      <c r="C506" s="31" t="s">
        <v>10</v>
      </c>
      <c r="D506" s="64" t="s">
        <v>206</v>
      </c>
      <c r="E506" s="61" t="s">
        <v>3777</v>
      </c>
      <c r="F506" s="161" t="s">
        <v>20</v>
      </c>
      <c r="G506" s="32" t="s">
        <v>23</v>
      </c>
      <c r="H506" s="32" t="s">
        <v>4968</v>
      </c>
      <c r="I506" s="33" t="s">
        <v>4969</v>
      </c>
      <c r="J506" s="43" t="s">
        <v>4970</v>
      </c>
      <c r="K506" s="34"/>
      <c r="L506" s="43"/>
      <c r="M506" s="34"/>
      <c r="N506" s="153"/>
      <c r="O506" s="136" t="s">
        <v>186</v>
      </c>
      <c r="P506" s="43" t="s">
        <v>4971</v>
      </c>
      <c r="Q506" s="210" t="s">
        <v>4972</v>
      </c>
      <c r="R506" s="37" t="s">
        <v>27</v>
      </c>
      <c r="S506" s="35" t="s">
        <v>27</v>
      </c>
      <c r="T506" s="8" t="s">
        <v>4973</v>
      </c>
      <c r="U506" s="67"/>
      <c r="V506" s="67"/>
      <c r="W506" s="82" t="str">
        <f>VLOOKUP(TRIM(X506),X10:Y142,2,FALSE)</f>
        <v>Puneet</v>
      </c>
      <c r="X506" s="73" t="str">
        <f t="shared" si="13"/>
        <v>4.8</v>
      </c>
      <c r="Y506" s="63"/>
    </row>
    <row r="507" spans="1:25" ht="23.25" customHeight="1" x14ac:dyDescent="0.2">
      <c r="A507" s="197" t="s">
        <v>161</v>
      </c>
      <c r="B507" s="166" t="s">
        <v>4645</v>
      </c>
      <c r="C507" s="31" t="s">
        <v>10</v>
      </c>
      <c r="D507" s="64" t="s">
        <v>785</v>
      </c>
      <c r="E507" s="61" t="s">
        <v>3778</v>
      </c>
      <c r="F507" s="161" t="s">
        <v>160</v>
      </c>
      <c r="G507" s="32" t="s">
        <v>111</v>
      </c>
      <c r="H507" s="32" t="s">
        <v>4893</v>
      </c>
      <c r="I507" s="33" t="s">
        <v>3099</v>
      </c>
      <c r="J507" s="43"/>
      <c r="K507" s="34"/>
      <c r="L507" s="43"/>
      <c r="M507" s="34"/>
      <c r="N507" s="153"/>
      <c r="O507" s="136"/>
      <c r="P507" s="43"/>
      <c r="Q507" s="210" t="s">
        <v>4894</v>
      </c>
      <c r="R507" s="37" t="s">
        <v>5128</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5151</v>
      </c>
      <c r="C508" s="31" t="s">
        <v>10</v>
      </c>
      <c r="D508" s="64" t="s">
        <v>1033</v>
      </c>
      <c r="E508" s="61" t="s">
        <v>3779</v>
      </c>
      <c r="F508" s="161" t="s">
        <v>152</v>
      </c>
      <c r="G508" s="32" t="s">
        <v>50</v>
      </c>
      <c r="H508" s="32" t="s">
        <v>4426</v>
      </c>
      <c r="I508" s="33" t="s">
        <v>127</v>
      </c>
      <c r="J508" s="43"/>
      <c r="K508" s="34"/>
      <c r="L508" s="43"/>
      <c r="M508" s="34"/>
      <c r="N508" s="153"/>
      <c r="O508" s="136" t="s">
        <v>783</v>
      </c>
      <c r="P508" s="43"/>
      <c r="Q508" s="210" t="s">
        <v>4426</v>
      </c>
      <c r="R508" s="37" t="s">
        <v>5031</v>
      </c>
      <c r="S508" s="35" t="s">
        <v>7</v>
      </c>
      <c r="T508" s="8" t="s">
        <v>1165</v>
      </c>
      <c r="U508" s="67"/>
      <c r="V508" s="67"/>
      <c r="W508" s="82" t="str">
        <f>VLOOKUP(TRIM(X508),X10:Y142,2,FALSE)</f>
        <v>Puneet</v>
      </c>
      <c r="X508" s="73" t="str">
        <f t="shared" si="13"/>
        <v>6.2.5</v>
      </c>
      <c r="Y508" s="63"/>
    </row>
    <row r="509" spans="1:25" ht="23.25" customHeight="1" x14ac:dyDescent="0.2">
      <c r="A509" s="197" t="s">
        <v>161</v>
      </c>
      <c r="B509" s="166" t="s">
        <v>5152</v>
      </c>
      <c r="C509" s="31" t="s">
        <v>10</v>
      </c>
      <c r="D509" s="64" t="s">
        <v>1033</v>
      </c>
      <c r="E509" s="61" t="s">
        <v>3780</v>
      </c>
      <c r="F509" s="161" t="s">
        <v>152</v>
      </c>
      <c r="G509" s="32" t="s">
        <v>50</v>
      </c>
      <c r="H509" s="32" t="s">
        <v>4427</v>
      </c>
      <c r="I509" s="33" t="s">
        <v>127</v>
      </c>
      <c r="J509" s="43"/>
      <c r="K509" s="34"/>
      <c r="L509" s="43"/>
      <c r="M509" s="34"/>
      <c r="N509" s="153"/>
      <c r="O509" s="136" t="s">
        <v>783</v>
      </c>
      <c r="P509" s="43"/>
      <c r="Q509" s="210" t="s">
        <v>4427</v>
      </c>
      <c r="R509" s="37" t="s">
        <v>5032</v>
      </c>
      <c r="S509" s="35" t="s">
        <v>7</v>
      </c>
      <c r="T509" s="8" t="s">
        <v>1165</v>
      </c>
      <c r="U509" s="67"/>
      <c r="V509" s="67"/>
      <c r="W509" s="82" t="str">
        <f>VLOOKUP(TRIM(X509),X10:Y142,2,FALSE)</f>
        <v>Puneet</v>
      </c>
      <c r="X509" s="73" t="str">
        <f t="shared" si="13"/>
        <v>6.2.5</v>
      </c>
      <c r="Y509" s="63"/>
    </row>
    <row r="510" spans="1:25" ht="23.25" customHeight="1" x14ac:dyDescent="0.2">
      <c r="A510" s="197" t="s">
        <v>161</v>
      </c>
      <c r="B510" s="166" t="s">
        <v>5153</v>
      </c>
      <c r="C510" s="31" t="s">
        <v>10</v>
      </c>
      <c r="D510" s="64" t="s">
        <v>1033</v>
      </c>
      <c r="E510" s="61" t="s">
        <v>3781</v>
      </c>
      <c r="F510" s="161" t="s">
        <v>152</v>
      </c>
      <c r="G510" s="32" t="s">
        <v>50</v>
      </c>
      <c r="H510" s="32" t="s">
        <v>4428</v>
      </c>
      <c r="I510" s="33" t="s">
        <v>127</v>
      </c>
      <c r="J510" s="43"/>
      <c r="K510" s="34"/>
      <c r="L510" s="43"/>
      <c r="M510" s="34"/>
      <c r="N510" s="153"/>
      <c r="O510" s="136" t="s">
        <v>783</v>
      </c>
      <c r="P510" s="43"/>
      <c r="Q510" s="210" t="s">
        <v>4428</v>
      </c>
      <c r="R510" s="37" t="s">
        <v>5033</v>
      </c>
      <c r="S510" s="35" t="s">
        <v>7</v>
      </c>
      <c r="T510" s="8" t="s">
        <v>1165</v>
      </c>
      <c r="U510" s="67"/>
      <c r="V510" s="67"/>
      <c r="W510" s="82" t="str">
        <f>VLOOKUP(TRIM(X510),X10:Y142,2,FALSE)</f>
        <v>Puneet</v>
      </c>
      <c r="X510" s="73" t="str">
        <f t="shared" si="13"/>
        <v>6.2.5</v>
      </c>
      <c r="Y510" s="63"/>
    </row>
    <row r="511" spans="1:25" ht="23.25" customHeight="1" x14ac:dyDescent="0.2">
      <c r="A511" s="197" t="s">
        <v>161</v>
      </c>
      <c r="B511" s="166" t="s">
        <v>5154</v>
      </c>
      <c r="C511" s="31" t="s">
        <v>10</v>
      </c>
      <c r="D511" s="64" t="s">
        <v>1033</v>
      </c>
      <c r="E511" s="61" t="s">
        <v>3782</v>
      </c>
      <c r="F511" s="161" t="s">
        <v>152</v>
      </c>
      <c r="G511" s="32" t="s">
        <v>50</v>
      </c>
      <c r="H511" s="32" t="s">
        <v>5034</v>
      </c>
      <c r="I511" s="33" t="s">
        <v>127</v>
      </c>
      <c r="J511" s="43"/>
      <c r="K511" s="34"/>
      <c r="L511" s="43"/>
      <c r="M511" s="34"/>
      <c r="N511" s="153"/>
      <c r="O511" s="136" t="s">
        <v>783</v>
      </c>
      <c r="P511" s="43"/>
      <c r="Q511" s="210" t="s">
        <v>5034</v>
      </c>
      <c r="R511" s="37" t="s">
        <v>5035</v>
      </c>
      <c r="S511" s="35" t="s">
        <v>181</v>
      </c>
      <c r="T511" s="8" t="s">
        <v>1165</v>
      </c>
      <c r="U511" s="67"/>
      <c r="V511" s="67"/>
      <c r="W511" s="82" t="str">
        <f>VLOOKUP(TRIM(X511),X10:Y142,2,FALSE)</f>
        <v>Puneet</v>
      </c>
      <c r="X511" s="73" t="str">
        <f t="shared" si="13"/>
        <v>6.2.5</v>
      </c>
      <c r="Y511" s="63"/>
    </row>
    <row r="512" spans="1:25" ht="23.25" customHeight="1" x14ac:dyDescent="0.2">
      <c r="A512" s="197" t="s">
        <v>161</v>
      </c>
      <c r="B512" s="166" t="s">
        <v>5163</v>
      </c>
      <c r="C512" s="31" t="s">
        <v>10</v>
      </c>
      <c r="D512" s="64" t="s">
        <v>1033</v>
      </c>
      <c r="E512" s="61" t="s">
        <v>3783</v>
      </c>
      <c r="F512" s="161" t="s">
        <v>152</v>
      </c>
      <c r="G512" s="32" t="s">
        <v>50</v>
      </c>
      <c r="H512" s="32" t="s">
        <v>4430</v>
      </c>
      <c r="I512" s="33" t="s">
        <v>127</v>
      </c>
      <c r="J512" s="43"/>
      <c r="K512" s="34"/>
      <c r="L512" s="43"/>
      <c r="M512" s="34"/>
      <c r="N512" s="153"/>
      <c r="O512" s="136" t="s">
        <v>783</v>
      </c>
      <c r="P512" s="43"/>
      <c r="Q512" s="210" t="s">
        <v>4430</v>
      </c>
      <c r="R512" s="37" t="s">
        <v>5036</v>
      </c>
      <c r="S512" s="35" t="s">
        <v>7</v>
      </c>
      <c r="T512" s="8" t="s">
        <v>1165</v>
      </c>
      <c r="U512" s="67"/>
      <c r="V512" s="67"/>
      <c r="W512" s="82" t="str">
        <f>VLOOKUP(TRIM(X512),X10:Y142,2,FALSE)</f>
        <v>Puneet</v>
      </c>
      <c r="X512" s="73" t="str">
        <f t="shared" si="13"/>
        <v>6.2.5</v>
      </c>
      <c r="Y512" s="63"/>
    </row>
    <row r="513" spans="1:25" ht="23.25" customHeight="1" x14ac:dyDescent="0.2">
      <c r="A513" s="197" t="s">
        <v>161</v>
      </c>
      <c r="B513" s="166" t="s">
        <v>5164</v>
      </c>
      <c r="C513" s="31" t="s">
        <v>10</v>
      </c>
      <c r="D513" s="64" t="s">
        <v>1033</v>
      </c>
      <c r="E513" s="61" t="s">
        <v>3784</v>
      </c>
      <c r="F513" s="161" t="s">
        <v>152</v>
      </c>
      <c r="G513" s="32" t="s">
        <v>50</v>
      </c>
      <c r="H513" s="32" t="s">
        <v>4434</v>
      </c>
      <c r="I513" s="33" t="s">
        <v>127</v>
      </c>
      <c r="J513" s="43"/>
      <c r="K513" s="34"/>
      <c r="L513" s="43"/>
      <c r="M513" s="34"/>
      <c r="N513" s="153"/>
      <c r="O513" s="136" t="s">
        <v>783</v>
      </c>
      <c r="P513" s="43"/>
      <c r="Q513" s="210" t="s">
        <v>4434</v>
      </c>
      <c r="R513" s="37" t="s">
        <v>5037</v>
      </c>
      <c r="S513" s="35" t="s">
        <v>7</v>
      </c>
      <c r="T513" s="8" t="s">
        <v>1165</v>
      </c>
      <c r="U513" s="67"/>
      <c r="V513" s="67"/>
      <c r="W513" s="82" t="str">
        <f>VLOOKUP(TRIM(X513),X10:Y142,2,FALSE)</f>
        <v>Puneet</v>
      </c>
      <c r="X513" s="73" t="str">
        <f t="shared" si="13"/>
        <v>6.2.5</v>
      </c>
      <c r="Y513" s="63"/>
    </row>
    <row r="514" spans="1:25" ht="23.25" customHeight="1" x14ac:dyDescent="0.2">
      <c r="A514" s="197" t="s">
        <v>161</v>
      </c>
      <c r="B514" s="166" t="s">
        <v>5165</v>
      </c>
      <c r="C514" s="31" t="s">
        <v>10</v>
      </c>
      <c r="D514" s="64" t="s">
        <v>1033</v>
      </c>
      <c r="E514" s="61" t="s">
        <v>3785</v>
      </c>
      <c r="F514" s="161" t="s">
        <v>152</v>
      </c>
      <c r="G514" s="32" t="s">
        <v>50</v>
      </c>
      <c r="H514" s="32" t="s">
        <v>4435</v>
      </c>
      <c r="I514" s="33" t="s">
        <v>127</v>
      </c>
      <c r="J514" s="43"/>
      <c r="K514" s="34"/>
      <c r="L514" s="43"/>
      <c r="M514" s="34"/>
      <c r="N514" s="153"/>
      <c r="O514" s="136" t="s">
        <v>783</v>
      </c>
      <c r="P514" s="43"/>
      <c r="Q514" s="210" t="s">
        <v>4435</v>
      </c>
      <c r="R514" s="37" t="s">
        <v>5038</v>
      </c>
      <c r="S514" s="35" t="s">
        <v>7</v>
      </c>
      <c r="T514" s="8" t="s">
        <v>1165</v>
      </c>
      <c r="U514" s="67"/>
      <c r="V514" s="67"/>
      <c r="W514" s="82" t="str">
        <f>VLOOKUP(TRIM(X514),X10:Y142,2,FALSE)</f>
        <v>Puneet</v>
      </c>
      <c r="X514" s="73" t="str">
        <f t="shared" si="13"/>
        <v>6.2.5</v>
      </c>
      <c r="Y514" s="63"/>
    </row>
    <row r="515" spans="1:25" ht="23.25" customHeight="1" x14ac:dyDescent="0.2">
      <c r="A515" s="197" t="s">
        <v>161</v>
      </c>
      <c r="B515" s="166" t="s">
        <v>5155</v>
      </c>
      <c r="C515" s="31" t="s">
        <v>10</v>
      </c>
      <c r="D515" s="64" t="s">
        <v>1037</v>
      </c>
      <c r="E515" s="61" t="s">
        <v>3786</v>
      </c>
      <c r="F515" s="161" t="s">
        <v>156</v>
      </c>
      <c r="G515" s="32" t="s">
        <v>50</v>
      </c>
      <c r="H515" s="32" t="s">
        <v>4263</v>
      </c>
      <c r="I515" s="33" t="s">
        <v>174</v>
      </c>
      <c r="J515" s="43"/>
      <c r="K515" s="34"/>
      <c r="L515" s="43"/>
      <c r="M515" s="34"/>
      <c r="N515" s="153"/>
      <c r="O515" s="136" t="s">
        <v>783</v>
      </c>
      <c r="P515" s="43" t="s">
        <v>1227</v>
      </c>
      <c r="Q515" s="210" t="s">
        <v>4507</v>
      </c>
      <c r="R515" s="37" t="s">
        <v>5039</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1037</v>
      </c>
      <c r="E516" s="61" t="s">
        <v>3787</v>
      </c>
      <c r="F516" s="161" t="s">
        <v>1003</v>
      </c>
      <c r="G516" s="32" t="s">
        <v>50</v>
      </c>
      <c r="H516" s="32" t="s">
        <v>4392</v>
      </c>
      <c r="I516" s="33" t="s">
        <v>113</v>
      </c>
      <c r="J516" s="43"/>
      <c r="K516" s="34"/>
      <c r="L516" s="43"/>
      <c r="M516" s="34"/>
      <c r="N516" s="153"/>
      <c r="O516" s="136"/>
      <c r="P516" s="43" t="s">
        <v>4393</v>
      </c>
      <c r="Q516" s="210" t="s">
        <v>4649</v>
      </c>
      <c r="R516" s="37" t="s">
        <v>5040</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4722</v>
      </c>
      <c r="C517" s="31" t="s">
        <v>10</v>
      </c>
      <c r="D517" s="64" t="s">
        <v>1040</v>
      </c>
      <c r="E517" s="61" t="s">
        <v>3788</v>
      </c>
      <c r="F517" s="161" t="s">
        <v>162</v>
      </c>
      <c r="G517" s="32" t="s">
        <v>50</v>
      </c>
      <c r="H517" s="32" t="s">
        <v>4511</v>
      </c>
      <c r="I517" s="33" t="s">
        <v>126</v>
      </c>
      <c r="J517" s="43"/>
      <c r="K517" s="34"/>
      <c r="L517" s="43"/>
      <c r="M517" s="34"/>
      <c r="N517" s="153"/>
      <c r="O517" s="136" t="s">
        <v>1264</v>
      </c>
      <c r="P517" s="43" t="s">
        <v>4512</v>
      </c>
      <c r="Q517" s="210" t="s">
        <v>4511</v>
      </c>
      <c r="R517" s="37" t="s">
        <v>5041</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5063</v>
      </c>
      <c r="C518" s="31" t="s">
        <v>10</v>
      </c>
      <c r="D518" s="64" t="s">
        <v>1042</v>
      </c>
      <c r="E518" s="61" t="s">
        <v>3789</v>
      </c>
      <c r="F518" s="161" t="s">
        <v>153</v>
      </c>
      <c r="G518" s="32" t="s">
        <v>50</v>
      </c>
      <c r="H518" s="32" t="s">
        <v>4420</v>
      </c>
      <c r="I518" s="33" t="s">
        <v>4421</v>
      </c>
      <c r="J518" s="43"/>
      <c r="K518" s="34"/>
      <c r="L518" s="43"/>
      <c r="M518" s="34"/>
      <c r="N518" s="153"/>
      <c r="O518" s="136" t="s">
        <v>1264</v>
      </c>
      <c r="P518" s="43"/>
      <c r="Q518" s="210" t="s">
        <v>4420</v>
      </c>
      <c r="R518" s="37" t="s">
        <v>5081</v>
      </c>
      <c r="S518" s="35" t="s">
        <v>181</v>
      </c>
      <c r="T518" s="8" t="s">
        <v>1157</v>
      </c>
      <c r="U518" s="67"/>
      <c r="V518" s="67"/>
      <c r="W518" s="82" t="str">
        <f>VLOOKUP(TRIM(X518),X10:Y142,2,FALSE)</f>
        <v>Puneet</v>
      </c>
      <c r="X518" s="73" t="str">
        <f t="shared" si="13"/>
        <v>6.4.2</v>
      </c>
      <c r="Y518" s="63"/>
    </row>
    <row r="519" spans="1:25" ht="23.25" customHeight="1" x14ac:dyDescent="0.2">
      <c r="A519" s="197" t="s">
        <v>161</v>
      </c>
      <c r="B519" s="166" t="s">
        <v>4645</v>
      </c>
      <c r="C519" s="31" t="s">
        <v>10</v>
      </c>
      <c r="D519" s="64" t="s">
        <v>1042</v>
      </c>
      <c r="E519" s="61" t="s">
        <v>3790</v>
      </c>
      <c r="F519" s="161" t="s">
        <v>160</v>
      </c>
      <c r="G519" s="32" t="s">
        <v>170</v>
      </c>
      <c r="H519" s="32" t="s">
        <v>4974</v>
      </c>
      <c r="I519" s="33" t="s">
        <v>286</v>
      </c>
      <c r="J519" s="43"/>
      <c r="K519" s="34"/>
      <c r="L519" s="43"/>
      <c r="M519" s="34"/>
      <c r="N519" s="153"/>
      <c r="O519" s="136"/>
      <c r="P519" s="43"/>
      <c r="Q519" s="210" t="s">
        <v>54</v>
      </c>
      <c r="R519" s="37" t="s">
        <v>5082</v>
      </c>
      <c r="S519" s="35" t="s">
        <v>181</v>
      </c>
      <c r="T519" s="8" t="s">
        <v>1018</v>
      </c>
      <c r="U519" s="67"/>
      <c r="V519" s="67"/>
      <c r="W519" s="82" t="str">
        <f>VLOOKUP(TRIM(X519),X10:Y142,2,FALSE)</f>
        <v>Puneet</v>
      </c>
      <c r="X519" s="73" t="str">
        <f t="shared" si="13"/>
        <v>6.4.2</v>
      </c>
      <c r="Y519" s="63"/>
    </row>
    <row r="520" spans="1:25" ht="23.25" customHeight="1" x14ac:dyDescent="0.2">
      <c r="A520" s="197" t="s">
        <v>161</v>
      </c>
      <c r="B520" s="166" t="s">
        <v>5147</v>
      </c>
      <c r="C520" s="31" t="s">
        <v>10</v>
      </c>
      <c r="D520" s="64" t="s">
        <v>1030</v>
      </c>
      <c r="E520" s="61" t="s">
        <v>3791</v>
      </c>
      <c r="F520" s="161" t="s">
        <v>152</v>
      </c>
      <c r="G520" s="32" t="s">
        <v>50</v>
      </c>
      <c r="H520" s="32" t="s">
        <v>3003</v>
      </c>
      <c r="I520" s="33" t="s">
        <v>26</v>
      </c>
      <c r="J520" s="43"/>
      <c r="K520" s="34"/>
      <c r="L520" s="43"/>
      <c r="M520" s="34"/>
      <c r="N520" s="153"/>
      <c r="O520" s="136"/>
      <c r="P520" s="43"/>
      <c r="Q520" s="210" t="s">
        <v>3003</v>
      </c>
      <c r="R520" s="37" t="s">
        <v>5042</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4744</v>
      </c>
      <c r="C521" s="31" t="s">
        <v>10</v>
      </c>
      <c r="D521" s="64" t="s">
        <v>4128</v>
      </c>
      <c r="E521" s="61" t="s">
        <v>3792</v>
      </c>
      <c r="F521" s="161" t="s">
        <v>153</v>
      </c>
      <c r="G521" s="32" t="s">
        <v>50</v>
      </c>
      <c r="H521" s="32" t="s">
        <v>4637</v>
      </c>
      <c r="I521" s="33" t="s">
        <v>125</v>
      </c>
      <c r="J521" s="43"/>
      <c r="K521" s="34"/>
      <c r="L521" s="43"/>
      <c r="M521" s="34"/>
      <c r="N521" s="153"/>
      <c r="O521" s="136" t="s">
        <v>1264</v>
      </c>
      <c r="P521" s="43"/>
      <c r="Q521" s="210" t="s">
        <v>4637</v>
      </c>
      <c r="R521" s="37" t="s">
        <v>5043</v>
      </c>
      <c r="S521" s="35" t="s">
        <v>7</v>
      </c>
      <c r="T521" s="8" t="s">
        <v>919</v>
      </c>
      <c r="U521" s="67"/>
      <c r="V521" s="67"/>
      <c r="W521" s="82" t="str">
        <f>VLOOKUP(TRIM(X521),X10:Y142,2,FALSE)</f>
        <v>Puneet</v>
      </c>
      <c r="X521" s="73" t="str">
        <f t="shared" si="13"/>
        <v>6.4.4</v>
      </c>
      <c r="Y521" s="63"/>
    </row>
    <row r="522" spans="1:25" ht="23.25" customHeight="1" x14ac:dyDescent="0.2">
      <c r="A522" s="197" t="s">
        <v>161</v>
      </c>
      <c r="B522" s="166" t="s">
        <v>4723</v>
      </c>
      <c r="C522" s="31" t="s">
        <v>10</v>
      </c>
      <c r="D522" s="64" t="s">
        <v>4130</v>
      </c>
      <c r="E522" s="61" t="s">
        <v>3793</v>
      </c>
      <c r="F522" s="161" t="s">
        <v>153</v>
      </c>
      <c r="G522" s="32" t="s">
        <v>50</v>
      </c>
      <c r="H522" s="32" t="s">
        <v>4513</v>
      </c>
      <c r="I522" s="33" t="s">
        <v>126</v>
      </c>
      <c r="J522" s="43"/>
      <c r="K522" s="34"/>
      <c r="L522" s="43"/>
      <c r="M522" s="34"/>
      <c r="N522" s="153"/>
      <c r="O522" s="136" t="s">
        <v>1264</v>
      </c>
      <c r="P522" s="43"/>
      <c r="Q522" s="210" t="s">
        <v>4513</v>
      </c>
      <c r="R522" s="37" t="s">
        <v>5044</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4724</v>
      </c>
      <c r="C523" s="31" t="s">
        <v>10</v>
      </c>
      <c r="D523" s="64" t="s">
        <v>4130</v>
      </c>
      <c r="E523" s="61" t="s">
        <v>3794</v>
      </c>
      <c r="F523" s="161" t="s">
        <v>153</v>
      </c>
      <c r="G523" s="32" t="s">
        <v>50</v>
      </c>
      <c r="H523" s="32" t="s">
        <v>4514</v>
      </c>
      <c r="I523" s="33" t="s">
        <v>126</v>
      </c>
      <c r="J523" s="43"/>
      <c r="K523" s="34"/>
      <c r="L523" s="43"/>
      <c r="M523" s="34"/>
      <c r="N523" s="153"/>
      <c r="O523" s="136" t="s">
        <v>1264</v>
      </c>
      <c r="P523" s="43"/>
      <c r="Q523" s="210" t="s">
        <v>4514</v>
      </c>
      <c r="R523" s="37" t="s">
        <v>5045</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4725</v>
      </c>
      <c r="C524" s="31" t="s">
        <v>10</v>
      </c>
      <c r="D524" s="64" t="s">
        <v>4130</v>
      </c>
      <c r="E524" s="61" t="s">
        <v>3795</v>
      </c>
      <c r="F524" s="161" t="s">
        <v>153</v>
      </c>
      <c r="G524" s="32" t="s">
        <v>50</v>
      </c>
      <c r="H524" s="32" t="s">
        <v>4515</v>
      </c>
      <c r="I524" s="33" t="s">
        <v>126</v>
      </c>
      <c r="J524" s="43"/>
      <c r="K524" s="34"/>
      <c r="L524" s="43"/>
      <c r="M524" s="34"/>
      <c r="N524" s="153"/>
      <c r="O524" s="136" t="s">
        <v>1264</v>
      </c>
      <c r="P524" s="43"/>
      <c r="Q524" s="210" t="s">
        <v>4515</v>
      </c>
      <c r="R524" s="37" t="s">
        <v>5046</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4726</v>
      </c>
      <c r="C525" s="31" t="s">
        <v>10</v>
      </c>
      <c r="D525" s="64" t="s">
        <v>4130</v>
      </c>
      <c r="E525" s="61" t="s">
        <v>3796</v>
      </c>
      <c r="F525" s="161" t="s">
        <v>153</v>
      </c>
      <c r="G525" s="32" t="s">
        <v>50</v>
      </c>
      <c r="H525" s="32" t="s">
        <v>4516</v>
      </c>
      <c r="I525" s="33" t="s">
        <v>126</v>
      </c>
      <c r="J525" s="43"/>
      <c r="K525" s="34"/>
      <c r="L525" s="43"/>
      <c r="M525" s="34"/>
      <c r="N525" s="153"/>
      <c r="O525" s="136" t="s">
        <v>1264</v>
      </c>
      <c r="P525" s="43"/>
      <c r="Q525" s="210" t="s">
        <v>4516</v>
      </c>
      <c r="R525" s="37" t="s">
        <v>5047</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5156</v>
      </c>
      <c r="C526" s="31" t="s">
        <v>10</v>
      </c>
      <c r="D526" s="64" t="s">
        <v>4130</v>
      </c>
      <c r="E526" s="61" t="s">
        <v>3797</v>
      </c>
      <c r="F526" s="161" t="s">
        <v>153</v>
      </c>
      <c r="G526" s="32" t="s">
        <v>50</v>
      </c>
      <c r="H526" s="32" t="s">
        <v>4683</v>
      </c>
      <c r="I526" s="33" t="s">
        <v>126</v>
      </c>
      <c r="J526" s="43"/>
      <c r="K526" s="34"/>
      <c r="L526" s="43"/>
      <c r="M526" s="34"/>
      <c r="N526" s="153"/>
      <c r="O526" s="136" t="s">
        <v>1264</v>
      </c>
      <c r="P526" s="43"/>
      <c r="Q526" s="210" t="s">
        <v>4683</v>
      </c>
      <c r="R526" s="37" t="s">
        <v>5048</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4728</v>
      </c>
      <c r="C527" s="31" t="s">
        <v>10</v>
      </c>
      <c r="D527" s="64" t="s">
        <v>4130</v>
      </c>
      <c r="E527" s="61" t="s">
        <v>3798</v>
      </c>
      <c r="F527" s="161" t="s">
        <v>153</v>
      </c>
      <c r="G527" s="32" t="s">
        <v>50</v>
      </c>
      <c r="H527" s="32" t="s">
        <v>4517</v>
      </c>
      <c r="I527" s="33" t="s">
        <v>126</v>
      </c>
      <c r="J527" s="43"/>
      <c r="K527" s="34"/>
      <c r="L527" s="43"/>
      <c r="M527" s="34"/>
      <c r="N527" s="153"/>
      <c r="O527" s="136" t="s">
        <v>1264</v>
      </c>
      <c r="P527" s="43"/>
      <c r="Q527" s="210" t="s">
        <v>4517</v>
      </c>
      <c r="R527" s="37" t="s">
        <v>5049</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4865</v>
      </c>
      <c r="C528" s="31" t="s">
        <v>10</v>
      </c>
      <c r="D528" s="64" t="s">
        <v>1043</v>
      </c>
      <c r="E528" s="61" t="s">
        <v>3799</v>
      </c>
      <c r="F528" s="161" t="s">
        <v>152</v>
      </c>
      <c r="G528" s="32" t="s">
        <v>50</v>
      </c>
      <c r="H528" s="32" t="s">
        <v>4803</v>
      </c>
      <c r="I528" s="33" t="s">
        <v>124</v>
      </c>
      <c r="J528" s="43"/>
      <c r="K528" s="34"/>
      <c r="L528" s="43"/>
      <c r="M528" s="34"/>
      <c r="N528" s="153"/>
      <c r="O528" s="136" t="s">
        <v>1264</v>
      </c>
      <c r="P528" s="43"/>
      <c r="Q528" s="210" t="s">
        <v>4803</v>
      </c>
      <c r="R528" s="37" t="s">
        <v>5050</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4866</v>
      </c>
      <c r="C529" s="31" t="s">
        <v>10</v>
      </c>
      <c r="D529" s="64" t="s">
        <v>1043</v>
      </c>
      <c r="E529" s="61" t="s">
        <v>3800</v>
      </c>
      <c r="F529" s="161" t="s">
        <v>156</v>
      </c>
      <c r="G529" s="32" t="s">
        <v>50</v>
      </c>
      <c r="H529" s="32" t="s">
        <v>4804</v>
      </c>
      <c r="I529" s="33" t="s">
        <v>124</v>
      </c>
      <c r="J529" s="43"/>
      <c r="K529" s="34"/>
      <c r="L529" s="43"/>
      <c r="M529" s="34"/>
      <c r="N529" s="153"/>
      <c r="O529" s="136" t="s">
        <v>1264</v>
      </c>
      <c r="P529" s="43" t="s">
        <v>5064</v>
      </c>
      <c r="Q529" s="210" t="s">
        <v>4804</v>
      </c>
      <c r="R529" s="37" t="s">
        <v>5051</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4867</v>
      </c>
      <c r="C530" s="31" t="s">
        <v>10</v>
      </c>
      <c r="D530" s="64" t="s">
        <v>1043</v>
      </c>
      <c r="E530" s="61" t="s">
        <v>3801</v>
      </c>
      <c r="F530" s="161" t="s">
        <v>152</v>
      </c>
      <c r="G530" s="32" t="s">
        <v>50</v>
      </c>
      <c r="H530" s="32" t="s">
        <v>4805</v>
      </c>
      <c r="I530" s="33" t="s">
        <v>124</v>
      </c>
      <c r="J530" s="43"/>
      <c r="K530" s="34"/>
      <c r="L530" s="43"/>
      <c r="M530" s="34"/>
      <c r="N530" s="153"/>
      <c r="O530" s="136" t="s">
        <v>1264</v>
      </c>
      <c r="P530" s="43"/>
      <c r="Q530" s="210" t="s">
        <v>4805</v>
      </c>
      <c r="R530" s="37" t="s">
        <v>5052</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4641</v>
      </c>
      <c r="C531" s="31" t="s">
        <v>10</v>
      </c>
      <c r="D531" s="64" t="s">
        <v>4218</v>
      </c>
      <c r="E531" s="61" t="s">
        <v>3802</v>
      </c>
      <c r="F531" s="161" t="s">
        <v>156</v>
      </c>
      <c r="G531" s="32" t="s">
        <v>50</v>
      </c>
      <c r="H531" s="32" t="s">
        <v>4308</v>
      </c>
      <c r="I531" s="33" t="s">
        <v>174</v>
      </c>
      <c r="J531" s="43"/>
      <c r="K531" s="34"/>
      <c r="L531" s="43"/>
      <c r="M531" s="34"/>
      <c r="N531" s="153"/>
      <c r="O531" s="136" t="s">
        <v>1264</v>
      </c>
      <c r="P531" s="43" t="s">
        <v>4309</v>
      </c>
      <c r="Q531" s="210" t="s">
        <v>4308</v>
      </c>
      <c r="R531" s="37" t="s">
        <v>5053</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5157</v>
      </c>
      <c r="C532" s="31" t="s">
        <v>10</v>
      </c>
      <c r="D532" s="64" t="s">
        <v>4221</v>
      </c>
      <c r="E532" s="61" t="s">
        <v>3803</v>
      </c>
      <c r="F532" s="161" t="s">
        <v>152</v>
      </c>
      <c r="G532" s="32" t="s">
        <v>50</v>
      </c>
      <c r="H532" s="32" t="s">
        <v>4518</v>
      </c>
      <c r="I532" s="33" t="s">
        <v>126</v>
      </c>
      <c r="J532" s="43"/>
      <c r="K532" s="34"/>
      <c r="L532" s="43"/>
      <c r="M532" s="34"/>
      <c r="N532" s="153"/>
      <c r="O532" s="136" t="s">
        <v>1264</v>
      </c>
      <c r="P532" s="43"/>
      <c r="Q532" s="210" t="s">
        <v>4518</v>
      </c>
      <c r="R532" s="37" t="s">
        <v>5054</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4730</v>
      </c>
      <c r="C533" s="31" t="s">
        <v>10</v>
      </c>
      <c r="D533" s="64" t="s">
        <v>4221</v>
      </c>
      <c r="E533" s="61" t="s">
        <v>3804</v>
      </c>
      <c r="F533" s="161" t="s">
        <v>152</v>
      </c>
      <c r="G533" s="32" t="s">
        <v>50</v>
      </c>
      <c r="H533" s="32" t="s">
        <v>4519</v>
      </c>
      <c r="I533" s="33" t="s">
        <v>126</v>
      </c>
      <c r="J533" s="43"/>
      <c r="K533" s="34"/>
      <c r="L533" s="43"/>
      <c r="M533" s="34"/>
      <c r="N533" s="153"/>
      <c r="O533" s="136" t="s">
        <v>1264</v>
      </c>
      <c r="P533" s="43"/>
      <c r="Q533" s="210" t="s">
        <v>4519</v>
      </c>
      <c r="R533" s="37" t="s">
        <v>5055</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4731</v>
      </c>
      <c r="C534" s="31" t="s">
        <v>10</v>
      </c>
      <c r="D534" s="64" t="s">
        <v>4221</v>
      </c>
      <c r="E534" s="61" t="s">
        <v>3805</v>
      </c>
      <c r="F534" s="161" t="s">
        <v>152</v>
      </c>
      <c r="G534" s="32" t="s">
        <v>50</v>
      </c>
      <c r="H534" s="32" t="s">
        <v>4520</v>
      </c>
      <c r="I534" s="33" t="s">
        <v>126</v>
      </c>
      <c r="J534" s="43"/>
      <c r="K534" s="34"/>
      <c r="L534" s="43"/>
      <c r="M534" s="34"/>
      <c r="N534" s="153"/>
      <c r="O534" s="136" t="s">
        <v>1264</v>
      </c>
      <c r="P534" s="43"/>
      <c r="Q534" s="210" t="s">
        <v>4520</v>
      </c>
      <c r="R534" s="37" t="s">
        <v>5056</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4732</v>
      </c>
      <c r="C535" s="31" t="s">
        <v>10</v>
      </c>
      <c r="D535" s="64" t="s">
        <v>4221</v>
      </c>
      <c r="E535" s="61" t="s">
        <v>3806</v>
      </c>
      <c r="F535" s="161" t="s">
        <v>152</v>
      </c>
      <c r="G535" s="32" t="s">
        <v>50</v>
      </c>
      <c r="H535" s="32" t="s">
        <v>4521</v>
      </c>
      <c r="I535" s="33" t="s">
        <v>126</v>
      </c>
      <c r="J535" s="43"/>
      <c r="K535" s="34"/>
      <c r="L535" s="43"/>
      <c r="M535" s="34"/>
      <c r="N535" s="153"/>
      <c r="O535" s="136" t="s">
        <v>1264</v>
      </c>
      <c r="P535" s="43"/>
      <c r="Q535" s="210" t="s">
        <v>4521</v>
      </c>
      <c r="R535" s="37" t="s">
        <v>5057</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787</v>
      </c>
      <c r="E536" s="61" t="s">
        <v>3807</v>
      </c>
      <c r="F536" s="161" t="s">
        <v>995</v>
      </c>
      <c r="G536" s="32" t="s">
        <v>50</v>
      </c>
      <c r="H536" s="32" t="s">
        <v>5058</v>
      </c>
      <c r="I536" s="33" t="s">
        <v>5059</v>
      </c>
      <c r="J536" s="43"/>
      <c r="K536" s="34"/>
      <c r="L536" s="43"/>
      <c r="M536" s="34"/>
      <c r="N536" s="153"/>
      <c r="O536" s="136" t="s">
        <v>252</v>
      </c>
      <c r="P536" s="43" t="s">
        <v>5060</v>
      </c>
      <c r="Q536" s="210" t="s">
        <v>5061</v>
      </c>
      <c r="R536" s="37" t="s">
        <v>5123</v>
      </c>
      <c r="S536" s="35" t="s">
        <v>66</v>
      </c>
      <c r="T536" s="8" t="s">
        <v>1016</v>
      </c>
      <c r="U536" s="67"/>
      <c r="V536" s="67"/>
      <c r="W536" s="82" t="str">
        <f>VLOOKUP(TRIM(X536),X10:Y142,2,FALSE)</f>
        <v>Puneet</v>
      </c>
      <c r="X536" s="73" t="str">
        <f t="shared" si="14"/>
        <v>21.5</v>
      </c>
      <c r="Y536" s="63"/>
    </row>
    <row r="537" spans="1:25" ht="23.25" customHeight="1" x14ac:dyDescent="0.2">
      <c r="A537" s="197" t="s">
        <v>161</v>
      </c>
      <c r="B537" s="166" t="s">
        <v>5145</v>
      </c>
      <c r="C537" s="31" t="s">
        <v>10</v>
      </c>
      <c r="D537" s="64" t="s">
        <v>1042</v>
      </c>
      <c r="E537" s="61" t="s">
        <v>3808</v>
      </c>
      <c r="F537" s="161" t="s">
        <v>153</v>
      </c>
      <c r="G537" s="32" t="s">
        <v>50</v>
      </c>
      <c r="H537" s="32" t="s">
        <v>4303</v>
      </c>
      <c r="I537" s="33" t="s">
        <v>26</v>
      </c>
      <c r="J537" s="43"/>
      <c r="K537" s="34"/>
      <c r="L537" s="43"/>
      <c r="M537" s="34"/>
      <c r="N537" s="153"/>
      <c r="O537" s="136"/>
      <c r="P537" s="43"/>
      <c r="Q537" s="210" t="s">
        <v>4303</v>
      </c>
      <c r="R537" s="37" t="s">
        <v>5083</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3237</v>
      </c>
      <c r="C538" s="31" t="s">
        <v>10</v>
      </c>
      <c r="D538" s="64" t="s">
        <v>205</v>
      </c>
      <c r="E538" s="61" t="s">
        <v>3809</v>
      </c>
      <c r="F538" s="161" t="s">
        <v>19</v>
      </c>
      <c r="G538" s="32" t="s">
        <v>50</v>
      </c>
      <c r="H538" s="32" t="s">
        <v>4938</v>
      </c>
      <c r="I538" s="228" t="s">
        <v>118</v>
      </c>
      <c r="J538" s="43"/>
      <c r="K538" s="34"/>
      <c r="L538" s="43"/>
      <c r="M538" s="34"/>
      <c r="N538" s="153"/>
      <c r="O538" s="136"/>
      <c r="P538" s="43"/>
      <c r="Q538" s="210" t="s">
        <v>3237</v>
      </c>
      <c r="R538" s="37" t="s">
        <v>3236</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5158</v>
      </c>
      <c r="C539" s="31" t="s">
        <v>10</v>
      </c>
      <c r="D539" s="64" t="s">
        <v>1033</v>
      </c>
      <c r="E539" s="61" t="s">
        <v>3810</v>
      </c>
      <c r="F539" s="161" t="s">
        <v>152</v>
      </c>
      <c r="G539" s="32" t="s">
        <v>50</v>
      </c>
      <c r="H539" s="32" t="s">
        <v>5034</v>
      </c>
      <c r="I539" s="33" t="s">
        <v>127</v>
      </c>
      <c r="J539" s="43"/>
      <c r="K539" s="34"/>
      <c r="L539" s="43"/>
      <c r="M539" s="34"/>
      <c r="N539" s="153"/>
      <c r="O539" s="136" t="s">
        <v>783</v>
      </c>
      <c r="P539" s="43"/>
      <c r="Q539" s="210" t="s">
        <v>5034</v>
      </c>
      <c r="R539" s="37" t="s">
        <v>5129</v>
      </c>
      <c r="S539" s="35" t="s">
        <v>7</v>
      </c>
      <c r="T539" s="8" t="s">
        <v>1165</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1037</v>
      </c>
      <c r="E540" s="61" t="s">
        <v>3811</v>
      </c>
      <c r="F540" s="161" t="s">
        <v>1003</v>
      </c>
      <c r="G540" s="32" t="s">
        <v>50</v>
      </c>
      <c r="H540" s="32" t="s">
        <v>4450</v>
      </c>
      <c r="I540" s="33" t="s">
        <v>346</v>
      </c>
      <c r="J540" s="43"/>
      <c r="K540" s="34"/>
      <c r="L540" s="43"/>
      <c r="M540" s="34"/>
      <c r="N540" s="153"/>
      <c r="O540" s="136" t="s">
        <v>783</v>
      </c>
      <c r="P540" s="43" t="s">
        <v>4451</v>
      </c>
      <c r="Q540" s="210" t="s">
        <v>4644</v>
      </c>
      <c r="R540" s="37" t="s">
        <v>5062</v>
      </c>
      <c r="S540" s="35" t="s">
        <v>7</v>
      </c>
      <c r="T540" s="8" t="s">
        <v>1209</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787</v>
      </c>
      <c r="E541" s="61" t="s">
        <v>3812</v>
      </c>
      <c r="F541" s="161" t="s">
        <v>995</v>
      </c>
      <c r="G541" s="32" t="s">
        <v>50</v>
      </c>
      <c r="H541" s="32" t="s">
        <v>5084</v>
      </c>
      <c r="I541" s="33" t="s">
        <v>284</v>
      </c>
      <c r="J541" s="43"/>
      <c r="K541" s="34"/>
      <c r="L541" s="43"/>
      <c r="M541" s="34"/>
      <c r="N541" s="153"/>
      <c r="O541" s="136" t="s">
        <v>252</v>
      </c>
      <c r="P541" s="43" t="s">
        <v>5085</v>
      </c>
      <c r="Q541" s="210" t="s">
        <v>5086</v>
      </c>
      <c r="R541" s="37" t="s">
        <v>5123</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4657</v>
      </c>
      <c r="C542" s="31" t="s">
        <v>10</v>
      </c>
      <c r="D542" s="64" t="s">
        <v>1042</v>
      </c>
      <c r="E542" s="61" t="s">
        <v>3813</v>
      </c>
      <c r="F542" s="161" t="s">
        <v>153</v>
      </c>
      <c r="G542" s="32" t="s">
        <v>50</v>
      </c>
      <c r="H542" s="32" t="s">
        <v>4922</v>
      </c>
      <c r="I542" s="33" t="s">
        <v>26</v>
      </c>
      <c r="J542" s="43"/>
      <c r="K542" s="34"/>
      <c r="L542" s="43"/>
      <c r="M542" s="34"/>
      <c r="N542" s="153"/>
      <c r="O542" s="136"/>
      <c r="P542" s="43"/>
      <c r="Q542" s="210" t="s">
        <v>4304</v>
      </c>
      <c r="R542" s="37" t="s">
        <v>5087</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5144</v>
      </c>
      <c r="C543" s="31" t="s">
        <v>10</v>
      </c>
      <c r="D543" s="64" t="s">
        <v>1042</v>
      </c>
      <c r="E543" s="61" t="s">
        <v>3814</v>
      </c>
      <c r="F543" s="161" t="s">
        <v>153</v>
      </c>
      <c r="G543" s="32" t="s">
        <v>50</v>
      </c>
      <c r="H543" s="32" t="s">
        <v>4302</v>
      </c>
      <c r="I543" s="33" t="s">
        <v>26</v>
      </c>
      <c r="J543" s="43"/>
      <c r="K543" s="34"/>
      <c r="L543" s="43"/>
      <c r="M543" s="34"/>
      <c r="N543" s="153"/>
      <c r="O543" s="136"/>
      <c r="P543" s="43"/>
      <c r="Q543" s="210" t="s">
        <v>4302</v>
      </c>
      <c r="R543" s="37" t="s">
        <v>5088</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5145</v>
      </c>
      <c r="C544" s="31" t="s">
        <v>10</v>
      </c>
      <c r="D544" s="64" t="s">
        <v>1042</v>
      </c>
      <c r="E544" s="61" t="s">
        <v>3815</v>
      </c>
      <c r="F544" s="161" t="s">
        <v>153</v>
      </c>
      <c r="G544" s="32" t="s">
        <v>50</v>
      </c>
      <c r="H544" s="32" t="s">
        <v>4303</v>
      </c>
      <c r="I544" s="33" t="s">
        <v>26</v>
      </c>
      <c r="J544" s="43"/>
      <c r="K544" s="34"/>
      <c r="L544" s="43"/>
      <c r="M544" s="34"/>
      <c r="N544" s="153"/>
      <c r="O544" s="136"/>
      <c r="P544" s="43"/>
      <c r="Q544" s="210" t="s">
        <v>4303</v>
      </c>
      <c r="R544" s="37" t="s">
        <v>5089</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5146</v>
      </c>
      <c r="C545" s="31" t="s">
        <v>10</v>
      </c>
      <c r="D545" s="64" t="s">
        <v>1042</v>
      </c>
      <c r="E545" s="61" t="s">
        <v>3816</v>
      </c>
      <c r="F545" s="161" t="s">
        <v>153</v>
      </c>
      <c r="G545" s="32" t="s">
        <v>50</v>
      </c>
      <c r="H545" s="32" t="s">
        <v>4420</v>
      </c>
      <c r="I545" s="33" t="s">
        <v>4421</v>
      </c>
      <c r="J545" s="43"/>
      <c r="K545" s="34"/>
      <c r="L545" s="43"/>
      <c r="M545" s="34"/>
      <c r="N545" s="153"/>
      <c r="O545" s="136" t="s">
        <v>1264</v>
      </c>
      <c r="P545" s="43"/>
      <c r="Q545" s="210" t="s">
        <v>4420</v>
      </c>
      <c r="R545" s="37" t="s">
        <v>5130</v>
      </c>
      <c r="S545" s="35" t="s">
        <v>181</v>
      </c>
      <c r="T545" s="8" t="s">
        <v>1157</v>
      </c>
      <c r="U545" s="67"/>
      <c r="V545" s="67"/>
      <c r="W545" s="82" t="str">
        <f>VLOOKUP(TRIM(X545),X10:Y142,2,FALSE)</f>
        <v>Puneet</v>
      </c>
      <c r="X545" s="73" t="str">
        <f t="shared" si="14"/>
        <v>6.4.2</v>
      </c>
      <c r="Y545" s="63"/>
    </row>
    <row r="546" spans="1:25" ht="23.25" customHeight="1" x14ac:dyDescent="0.2">
      <c r="A546" s="197" t="s">
        <v>161</v>
      </c>
      <c r="B546" s="166" t="s">
        <v>4645</v>
      </c>
      <c r="C546" s="31" t="s">
        <v>10</v>
      </c>
      <c r="D546" s="64" t="s">
        <v>1042</v>
      </c>
      <c r="E546" s="61" t="s">
        <v>3817</v>
      </c>
      <c r="F546" s="161" t="s">
        <v>160</v>
      </c>
      <c r="G546" s="32" t="s">
        <v>170</v>
      </c>
      <c r="H546" s="32" t="s">
        <v>4974</v>
      </c>
      <c r="I546" s="33" t="s">
        <v>286</v>
      </c>
      <c r="J546" s="43"/>
      <c r="K546" s="34"/>
      <c r="L546" s="43"/>
      <c r="M546" s="34"/>
      <c r="N546" s="153"/>
      <c r="O546" s="136"/>
      <c r="P546" s="43"/>
      <c r="Q546" s="210" t="s">
        <v>54</v>
      </c>
      <c r="R546" s="37" t="s">
        <v>5131</v>
      </c>
      <c r="S546" s="35" t="s">
        <v>181</v>
      </c>
      <c r="T546" s="8" t="s">
        <v>1018</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3818</v>
      </c>
      <c r="F547" s="161" t="s">
        <v>31</v>
      </c>
      <c r="G547" s="32" t="s">
        <v>50</v>
      </c>
      <c r="H547" s="32" t="s">
        <v>3038</v>
      </c>
      <c r="I547" s="33" t="s">
        <v>376</v>
      </c>
      <c r="J547" s="43" t="s">
        <v>1746</v>
      </c>
      <c r="K547" s="34"/>
      <c r="L547" s="43"/>
      <c r="M547" s="34"/>
      <c r="N547" s="153" t="s">
        <v>4624</v>
      </c>
      <c r="O547" s="136" t="s">
        <v>783</v>
      </c>
      <c r="P547" s="43" t="s">
        <v>1747</v>
      </c>
      <c r="Q547" s="210" t="s">
        <v>4890</v>
      </c>
      <c r="R547" s="37" t="s">
        <v>5090</v>
      </c>
      <c r="S547" s="35" t="s">
        <v>7</v>
      </c>
      <c r="T547" s="8" t="s">
        <v>1231</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3819</v>
      </c>
      <c r="F548" s="161" t="s">
        <v>31</v>
      </c>
      <c r="G548" s="32" t="s">
        <v>50</v>
      </c>
      <c r="H548" s="32" t="s">
        <v>3000</v>
      </c>
      <c r="I548" s="33" t="s">
        <v>346</v>
      </c>
      <c r="J548" s="43" t="s">
        <v>1746</v>
      </c>
      <c r="K548" s="34"/>
      <c r="L548" s="43"/>
      <c r="M548" s="34"/>
      <c r="N548" s="153" t="s">
        <v>4624</v>
      </c>
      <c r="O548" s="136" t="s">
        <v>783</v>
      </c>
      <c r="P548" s="43" t="s">
        <v>1747</v>
      </c>
      <c r="Q548" s="210" t="s">
        <v>3001</v>
      </c>
      <c r="R548" s="37" t="s">
        <v>5091</v>
      </c>
      <c r="S548" s="35" t="s">
        <v>7</v>
      </c>
      <c r="T548" s="8" t="s">
        <v>1209</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3820</v>
      </c>
      <c r="F549" s="161" t="s">
        <v>31</v>
      </c>
      <c r="G549" s="32" t="s">
        <v>50</v>
      </c>
      <c r="H549" s="32" t="s">
        <v>4831</v>
      </c>
      <c r="I549" s="33" t="s">
        <v>823</v>
      </c>
      <c r="J549" s="43" t="s">
        <v>1746</v>
      </c>
      <c r="K549" s="34"/>
      <c r="L549" s="43"/>
      <c r="M549" s="34"/>
      <c r="N549" s="153" t="s">
        <v>4624</v>
      </c>
      <c r="O549" s="136" t="s">
        <v>783</v>
      </c>
      <c r="P549" s="43" t="s">
        <v>1747</v>
      </c>
      <c r="Q549" s="210" t="s">
        <v>4832</v>
      </c>
      <c r="R549" s="37" t="s">
        <v>5092</v>
      </c>
      <c r="S549" s="35" t="s">
        <v>7</v>
      </c>
      <c r="T549" s="8" t="s">
        <v>2969</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3821</v>
      </c>
      <c r="F550" s="161" t="s">
        <v>31</v>
      </c>
      <c r="G550" s="32" t="s">
        <v>50</v>
      </c>
      <c r="H550" s="32" t="s">
        <v>4826</v>
      </c>
      <c r="I550" s="33" t="s">
        <v>4952</v>
      </c>
      <c r="J550" s="43" t="s">
        <v>1746</v>
      </c>
      <c r="K550" s="34"/>
      <c r="L550" s="43"/>
      <c r="M550" s="34"/>
      <c r="N550" s="153" t="s">
        <v>4624</v>
      </c>
      <c r="O550" s="136" t="s">
        <v>783</v>
      </c>
      <c r="P550" s="43" t="s">
        <v>1747</v>
      </c>
      <c r="Q550" s="210" t="s">
        <v>4828</v>
      </c>
      <c r="R550" s="37" t="s">
        <v>5093</v>
      </c>
      <c r="S550" s="35" t="s">
        <v>7</v>
      </c>
      <c r="T550" s="8" t="s">
        <v>2969</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3822</v>
      </c>
      <c r="F551" s="161" t="s">
        <v>31</v>
      </c>
      <c r="G551" s="32" t="s">
        <v>50</v>
      </c>
      <c r="H551" s="32" t="s">
        <v>4841</v>
      </c>
      <c r="I551" s="33" t="s">
        <v>376</v>
      </c>
      <c r="J551" s="43" t="s">
        <v>1746</v>
      </c>
      <c r="K551" s="34"/>
      <c r="L551" s="43"/>
      <c r="M551" s="34"/>
      <c r="N551" s="153" t="s">
        <v>4624</v>
      </c>
      <c r="O551" s="136" t="s">
        <v>783</v>
      </c>
      <c r="P551" s="43" t="s">
        <v>1747</v>
      </c>
      <c r="Q551" s="210" t="s">
        <v>4882</v>
      </c>
      <c r="R551" s="37" t="s">
        <v>5094</v>
      </c>
      <c r="S551" s="35" t="s">
        <v>7</v>
      </c>
      <c r="T551" s="8" t="s">
        <v>1231</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3823</v>
      </c>
      <c r="F552" s="161" t="s">
        <v>31</v>
      </c>
      <c r="G552" s="32" t="s">
        <v>50</v>
      </c>
      <c r="H552" s="32" t="s">
        <v>4837</v>
      </c>
      <c r="I552" s="33" t="s">
        <v>376</v>
      </c>
      <c r="J552" s="43" t="s">
        <v>1746</v>
      </c>
      <c r="K552" s="34"/>
      <c r="L552" s="43"/>
      <c r="M552" s="34"/>
      <c r="N552" s="153" t="s">
        <v>4624</v>
      </c>
      <c r="O552" s="136" t="s">
        <v>783</v>
      </c>
      <c r="P552" s="43" t="s">
        <v>1747</v>
      </c>
      <c r="Q552" s="210" t="s">
        <v>4883</v>
      </c>
      <c r="R552" s="37" t="s">
        <v>5095</v>
      </c>
      <c r="S552" s="35" t="s">
        <v>7</v>
      </c>
      <c r="T552" s="8" t="s">
        <v>1231</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3824</v>
      </c>
      <c r="F553" s="161" t="s">
        <v>31</v>
      </c>
      <c r="G553" s="32" t="s">
        <v>50</v>
      </c>
      <c r="H553" s="32" t="s">
        <v>4842</v>
      </c>
      <c r="I553" s="33" t="s">
        <v>1014</v>
      </c>
      <c r="J553" s="43" t="s">
        <v>1746</v>
      </c>
      <c r="K553" s="34"/>
      <c r="L553" s="43"/>
      <c r="M553" s="34"/>
      <c r="N553" s="153" t="s">
        <v>4624</v>
      </c>
      <c r="O553" s="136" t="s">
        <v>783</v>
      </c>
      <c r="P553" s="43" t="s">
        <v>1747</v>
      </c>
      <c r="Q553" s="210" t="s">
        <v>4881</v>
      </c>
      <c r="R553" s="37" t="s">
        <v>5096</v>
      </c>
      <c r="S553" s="35" t="s">
        <v>7</v>
      </c>
      <c r="T553" s="8" t="s">
        <v>1015</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3825</v>
      </c>
      <c r="F554" s="161" t="s">
        <v>31</v>
      </c>
      <c r="G554" s="32" t="s">
        <v>50</v>
      </c>
      <c r="H554" s="32" t="s">
        <v>4623</v>
      </c>
      <c r="I554" s="33" t="s">
        <v>360</v>
      </c>
      <c r="J554" s="43" t="s">
        <v>1746</v>
      </c>
      <c r="K554" s="34"/>
      <c r="L554" s="43"/>
      <c r="M554" s="34"/>
      <c r="N554" s="153" t="s">
        <v>4624</v>
      </c>
      <c r="O554" s="136" t="s">
        <v>783</v>
      </c>
      <c r="P554" s="43" t="s">
        <v>1747</v>
      </c>
      <c r="Q554" s="210" t="s">
        <v>4740</v>
      </c>
      <c r="R554" s="37" t="s">
        <v>5132</v>
      </c>
      <c r="S554" s="35" t="s">
        <v>7</v>
      </c>
      <c r="T554" s="8" t="s">
        <v>1128</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3826</v>
      </c>
      <c r="F555" s="161" t="s">
        <v>31</v>
      </c>
      <c r="G555" s="32" t="s">
        <v>50</v>
      </c>
      <c r="H555" s="32" t="s">
        <v>4625</v>
      </c>
      <c r="I555" s="33" t="s">
        <v>360</v>
      </c>
      <c r="J555" s="43" t="s">
        <v>1746</v>
      </c>
      <c r="K555" s="34"/>
      <c r="L555" s="43"/>
      <c r="M555" s="34"/>
      <c r="N555" s="153" t="s">
        <v>4624</v>
      </c>
      <c r="O555" s="136" t="s">
        <v>783</v>
      </c>
      <c r="P555" s="43" t="s">
        <v>1747</v>
      </c>
      <c r="Q555" s="210" t="s">
        <v>4741</v>
      </c>
      <c r="R555" s="37" t="s">
        <v>5133</v>
      </c>
      <c r="S555" s="35" t="s">
        <v>7</v>
      </c>
      <c r="T555" s="8" t="s">
        <v>1128</v>
      </c>
      <c r="U555" s="67"/>
      <c r="V555" s="67"/>
      <c r="W555" s="82" t="str">
        <f>VLOOKUP(TRIM(X555),X10:Y142,2,FALSE)</f>
        <v>Puneet</v>
      </c>
      <c r="X555" s="73" t="str">
        <f t="shared" si="14"/>
        <v>7</v>
      </c>
      <c r="Y555" s="63"/>
    </row>
    <row r="556" spans="1:25" ht="23.25" customHeight="1" x14ac:dyDescent="0.2">
      <c r="A556" s="197" t="s">
        <v>161</v>
      </c>
      <c r="B556" s="166" t="s">
        <v>4657</v>
      </c>
      <c r="C556" s="31" t="s">
        <v>10</v>
      </c>
      <c r="D556" s="64" t="s">
        <v>1042</v>
      </c>
      <c r="E556" s="61" t="s">
        <v>3827</v>
      </c>
      <c r="F556" s="161" t="s">
        <v>153</v>
      </c>
      <c r="G556" s="32" t="s">
        <v>50</v>
      </c>
      <c r="H556" s="32" t="s">
        <v>4922</v>
      </c>
      <c r="I556" s="33" t="s">
        <v>26</v>
      </c>
      <c r="J556" s="43"/>
      <c r="K556" s="34"/>
      <c r="L556" s="43"/>
      <c r="M556" s="34"/>
      <c r="N556" s="153"/>
      <c r="O556" s="136"/>
      <c r="P556" s="43"/>
      <c r="Q556" s="210" t="s">
        <v>4304</v>
      </c>
      <c r="R556" s="37" t="s">
        <v>5097</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4735</v>
      </c>
      <c r="C557" s="31" t="s">
        <v>10</v>
      </c>
      <c r="D557" s="64" t="s">
        <v>788</v>
      </c>
      <c r="E557" s="61" t="s">
        <v>3828</v>
      </c>
      <c r="F557" s="161" t="s">
        <v>51</v>
      </c>
      <c r="G557" s="32" t="s">
        <v>50</v>
      </c>
      <c r="H557" s="32" t="s">
        <v>2422</v>
      </c>
      <c r="I557" s="33" t="s">
        <v>2399</v>
      </c>
      <c r="J557" s="43" t="s">
        <v>1240</v>
      </c>
      <c r="K557" s="227" t="s">
        <v>4550</v>
      </c>
      <c r="L557" s="43" t="s">
        <v>3</v>
      </c>
      <c r="M557" s="34" t="s">
        <v>4</v>
      </c>
      <c r="N557" s="153" t="s">
        <v>1241</v>
      </c>
      <c r="O557" s="136" t="s">
        <v>186</v>
      </c>
      <c r="P557" s="43" t="s">
        <v>262</v>
      </c>
      <c r="Q557" s="210" t="s">
        <v>2423</v>
      </c>
      <c r="R557" s="37" t="s">
        <v>5134</v>
      </c>
      <c r="S557" s="35" t="s">
        <v>7</v>
      </c>
      <c r="T557" s="8" t="s">
        <v>1194</v>
      </c>
      <c r="U557" s="67"/>
      <c r="V557" s="67"/>
      <c r="W557" s="82" t="str">
        <f>VLOOKUP(TRIM(X557),X10:Y142,2,FALSE)</f>
        <v>Puneet</v>
      </c>
      <c r="X557" s="73" t="str">
        <f t="shared" si="14"/>
        <v>21.6</v>
      </c>
      <c r="Y557" s="63"/>
    </row>
    <row r="558" spans="1:25" ht="23.25" customHeight="1" x14ac:dyDescent="0.2">
      <c r="A558" s="197" t="s">
        <v>161</v>
      </c>
      <c r="B558" s="166" t="s">
        <v>4645</v>
      </c>
      <c r="C558" s="31" t="s">
        <v>10</v>
      </c>
      <c r="D558" s="64" t="s">
        <v>1042</v>
      </c>
      <c r="E558" s="61" t="s">
        <v>3829</v>
      </c>
      <c r="F558" s="161" t="s">
        <v>160</v>
      </c>
      <c r="G558" s="32" t="s">
        <v>170</v>
      </c>
      <c r="H558" s="32" t="s">
        <v>4974</v>
      </c>
      <c r="I558" s="33" t="s">
        <v>286</v>
      </c>
      <c r="J558" s="43"/>
      <c r="K558" s="34"/>
      <c r="L558" s="43"/>
      <c r="M558" s="34"/>
      <c r="N558" s="153"/>
      <c r="O558" s="136"/>
      <c r="P558" s="43"/>
      <c r="Q558" s="210" t="s">
        <v>54</v>
      </c>
      <c r="R558" s="37" t="s">
        <v>5135</v>
      </c>
      <c r="S558" s="35" t="s">
        <v>181</v>
      </c>
      <c r="T558" s="8" t="s">
        <v>1018</v>
      </c>
      <c r="U558" s="67"/>
      <c r="V558" s="67"/>
      <c r="W558" s="82" t="str">
        <f>VLOOKUP(TRIM(X558),X10:Y142,2,FALSE)</f>
        <v>Puneet</v>
      </c>
      <c r="X558" s="73" t="str">
        <f t="shared" si="14"/>
        <v>6.4.2</v>
      </c>
      <c r="Y558" s="63"/>
    </row>
    <row r="559" spans="1:25" ht="23.25" customHeight="1" x14ac:dyDescent="0.2">
      <c r="A559" s="197" t="s">
        <v>161</v>
      </c>
      <c r="B559" s="166" t="s">
        <v>4645</v>
      </c>
      <c r="C559" s="31" t="s">
        <v>10</v>
      </c>
      <c r="D559" s="64" t="s">
        <v>1294</v>
      </c>
      <c r="E559" s="61" t="s">
        <v>3830</v>
      </c>
      <c r="F559" s="161" t="s">
        <v>22</v>
      </c>
      <c r="G559" s="32" t="s">
        <v>170</v>
      </c>
      <c r="H559" s="32" t="s">
        <v>5136</v>
      </c>
      <c r="I559" s="33" t="s">
        <v>282</v>
      </c>
      <c r="J559" s="43"/>
      <c r="K559" s="34"/>
      <c r="L559" s="43"/>
      <c r="M559" s="34"/>
      <c r="N559" s="153"/>
      <c r="O559" s="136" t="s">
        <v>1264</v>
      </c>
      <c r="P559" s="43"/>
      <c r="Q559" s="210" t="s">
        <v>54</v>
      </c>
      <c r="R559" s="37" t="s">
        <v>5137</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5159</v>
      </c>
      <c r="C560" s="31" t="s">
        <v>10</v>
      </c>
      <c r="D560" s="64" t="s">
        <v>1042</v>
      </c>
      <c r="E560" s="61" t="s">
        <v>3831</v>
      </c>
      <c r="F560" s="161" t="s">
        <v>153</v>
      </c>
      <c r="G560" s="32" t="s">
        <v>50</v>
      </c>
      <c r="H560" s="32" t="s">
        <v>4420</v>
      </c>
      <c r="I560" s="33" t="s">
        <v>4421</v>
      </c>
      <c r="J560" s="43"/>
      <c r="K560" s="34"/>
      <c r="L560" s="43"/>
      <c r="M560" s="34"/>
      <c r="N560" s="153"/>
      <c r="O560" s="136" t="s">
        <v>1264</v>
      </c>
      <c r="P560" s="43"/>
      <c r="Q560" s="210" t="s">
        <v>4420</v>
      </c>
      <c r="R560" s="37" t="s">
        <v>5138</v>
      </c>
      <c r="S560" s="35" t="s">
        <v>7</v>
      </c>
      <c r="T560" s="8" t="s">
        <v>1157</v>
      </c>
      <c r="U560" s="67"/>
      <c r="V560" s="67"/>
      <c r="W560" s="82" t="str">
        <f>VLOOKUP(TRIM(X560),X10:Y142,2,FALSE)</f>
        <v>Puneet</v>
      </c>
      <c r="X560" s="73" t="str">
        <f t="shared" si="14"/>
        <v>6.4.2</v>
      </c>
      <c r="Y560" s="63"/>
    </row>
    <row r="561" spans="1:25" ht="23.25" customHeight="1" x14ac:dyDescent="0.2">
      <c r="A561" s="197" t="s">
        <v>161</v>
      </c>
      <c r="B561" s="166" t="s">
        <v>4645</v>
      </c>
      <c r="C561" s="31" t="s">
        <v>10</v>
      </c>
      <c r="D561" s="64" t="s">
        <v>1042</v>
      </c>
      <c r="E561" s="61" t="s">
        <v>3832</v>
      </c>
      <c r="F561" s="161" t="s">
        <v>160</v>
      </c>
      <c r="G561" s="32" t="s">
        <v>170</v>
      </c>
      <c r="H561" s="32" t="s">
        <v>4974</v>
      </c>
      <c r="I561" s="33" t="s">
        <v>286</v>
      </c>
      <c r="J561" s="43"/>
      <c r="K561" s="34"/>
      <c r="L561" s="43"/>
      <c r="M561" s="34"/>
      <c r="N561" s="153"/>
      <c r="O561" s="136"/>
      <c r="P561" s="43"/>
      <c r="Q561" s="210" t="s">
        <v>54</v>
      </c>
      <c r="R561" s="37" t="s">
        <v>5139</v>
      </c>
      <c r="S561" s="35" t="s">
        <v>66</v>
      </c>
      <c r="T561" s="8" t="s">
        <v>1018</v>
      </c>
      <c r="U561" s="67"/>
      <c r="V561" s="67"/>
      <c r="W561" s="82" t="str">
        <f>VLOOKUP(TRIM(X561),X10:Y142,2,FALSE)</f>
        <v>Puneet</v>
      </c>
      <c r="X561" s="73" t="str">
        <f t="shared" si="14"/>
        <v>6.4.2</v>
      </c>
      <c r="Y561" s="63"/>
    </row>
    <row r="562" spans="1:25" ht="23.25" customHeight="1" x14ac:dyDescent="0.2">
      <c r="A562" s="197" t="s">
        <v>161</v>
      </c>
      <c r="B562" s="166" t="s">
        <v>5160</v>
      </c>
      <c r="C562" s="31" t="s">
        <v>10</v>
      </c>
      <c r="D562" s="64" t="s">
        <v>784</v>
      </c>
      <c r="E562" s="61" t="s">
        <v>3833</v>
      </c>
      <c r="F562" s="161" t="s">
        <v>160</v>
      </c>
      <c r="G562" s="32" t="s">
        <v>170</v>
      </c>
      <c r="H562" s="32" t="s">
        <v>4896</v>
      </c>
      <c r="I562" s="33" t="s">
        <v>3099</v>
      </c>
      <c r="J562" s="43"/>
      <c r="K562" s="34"/>
      <c r="L562" s="43"/>
      <c r="M562" s="34"/>
      <c r="N562" s="153"/>
      <c r="O562" s="136"/>
      <c r="P562" s="43"/>
      <c r="Q562" s="210" t="s">
        <v>4895</v>
      </c>
      <c r="R562" s="37" t="s">
        <v>5140</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4645</v>
      </c>
      <c r="C563" s="31" t="s">
        <v>10</v>
      </c>
      <c r="D563" s="64" t="s">
        <v>785</v>
      </c>
      <c r="E563" s="61" t="s">
        <v>3834</v>
      </c>
      <c r="F563" s="161" t="s">
        <v>160</v>
      </c>
      <c r="G563" s="32" t="s">
        <v>111</v>
      </c>
      <c r="H563" s="32" t="s">
        <v>4893</v>
      </c>
      <c r="I563" s="33" t="s">
        <v>3099</v>
      </c>
      <c r="J563" s="43"/>
      <c r="K563" s="34"/>
      <c r="L563" s="43"/>
      <c r="M563" s="34"/>
      <c r="N563" s="153"/>
      <c r="O563" s="136"/>
      <c r="P563" s="43"/>
      <c r="Q563" s="210" t="s">
        <v>4894</v>
      </c>
      <c r="R563" s="37" t="s">
        <v>5141</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279" priority="137" stopIfTrue="1" operator="equal">
      <formula>"Withdrawn"</formula>
    </cfRule>
    <cfRule type="cellIs" dxfId="278" priority="138" stopIfTrue="1" operator="equal">
      <formula>"Available"</formula>
    </cfRule>
  </conditionalFormatting>
  <conditionalFormatting sqref="A145:A563">
    <cfRule type="cellIs" dxfId="277" priority="76" stopIfTrue="1" operator="equal">
      <formula>"Withdrawn"</formula>
    </cfRule>
    <cfRule type="cellIs" dxfId="276" priority="77" stopIfTrue="1" operator="equal">
      <formula>"Available"</formula>
    </cfRule>
  </conditionalFormatting>
  <conditionalFormatting sqref="B112 B114 B116 B118 B120 B122 B124 B126 B128 B130 B132 B134 B136 B138">
    <cfRule type="cellIs" dxfId="275" priority="148" stopIfTrue="1" operator="equal">
      <formula>""</formula>
    </cfRule>
  </conditionalFormatting>
  <conditionalFormatting sqref="B140:B141">
    <cfRule type="cellIs" dxfId="274" priority="121" stopIfTrue="1" operator="equal">
      <formula>""</formula>
    </cfRule>
  </conditionalFormatting>
  <conditionalFormatting sqref="B143:B563">
    <cfRule type="cellIs" dxfId="273" priority="82" stopIfTrue="1" operator="equal">
      <formula>""</formula>
    </cfRule>
  </conditionalFormatting>
  <conditionalFormatting sqref="B143:C143">
    <cfRule type="cellIs" dxfId="272" priority="127" stopIfTrue="1" operator="equal">
      <formula>""</formula>
    </cfRule>
  </conditionalFormatting>
  <conditionalFormatting sqref="C7:C140">
    <cfRule type="cellIs" dxfId="271" priority="119" stopIfTrue="1" operator="equal">
      <formula>""</formula>
    </cfRule>
    <cfRule type="cellIs" dxfId="270" priority="118" stopIfTrue="1" operator="equal">
      <formula>"Y"</formula>
    </cfRule>
    <cfRule type="cellIs" dxfId="269"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268" priority="145" stopIfTrue="1" operator="equal">
      <formula>"Y"</formula>
    </cfRule>
    <cfRule type="cellIs" dxfId="267" priority="146" stopIfTrue="1" operator="equal">
      <formula>""</formula>
    </cfRule>
    <cfRule type="cellIs" dxfId="266" priority="147" stopIfTrue="1" operator="equal">
      <formula>"W"</formula>
    </cfRule>
  </conditionalFormatting>
  <conditionalFormatting sqref="C145:C65383">
    <cfRule type="cellIs" dxfId="265" priority="85" stopIfTrue="1" operator="equal">
      <formula>"W"</formula>
    </cfRule>
    <cfRule type="cellIs" dxfId="264" priority="83" stopIfTrue="1" operator="equal">
      <formula>"Y"</formula>
    </cfRule>
    <cfRule type="cellIs" dxfId="263"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262" priority="79" stopIfTrue="1" operator="equal">
      <formula>"Y"</formula>
    </cfRule>
    <cfRule type="cellIs" dxfId="261" priority="80" stopIfTrue="1" operator="equal">
      <formula>""</formula>
    </cfRule>
    <cfRule type="cellIs" dxfId="260" priority="81" stopIfTrue="1" operator="equal">
      <formula>"W"</formula>
    </cfRule>
  </conditionalFormatting>
  <conditionalFormatting sqref="E1:E142 E144:E1048576">
    <cfRule type="expression" dxfId="257" priority="99">
      <formula>ISEVEN(ROW())</formula>
    </cfRule>
  </conditionalFormatting>
  <conditionalFormatting sqref="E143">
    <cfRule type="cellIs" dxfId="256" priority="97" stopIfTrue="1" operator="equal">
      <formula>""</formula>
    </cfRule>
    <cfRule type="cellIs" dxfId="255" priority="94" stopIfTrue="1" operator="between">
      <formula>"10.7.1"</formula>
      <formula>"10.7.5"</formula>
    </cfRule>
    <cfRule type="cellIs" dxfId="254" priority="96" stopIfTrue="1" operator="between">
      <formula>"10.7.1"</formula>
      <formula>"10.7.5"</formula>
    </cfRule>
    <cfRule type="cellIs" dxfId="253" priority="95" stopIfTrue="1" operator="equal">
      <formula>""</formula>
    </cfRule>
    <cfRule type="cellIs" dxfId="252" priority="93" stopIfTrue="1" operator="equal">
      <formula>""</formula>
    </cfRule>
    <cfRule type="cellIs" dxfId="251" priority="98" stopIfTrue="1" operator="between">
      <formula>"10.7.1"</formula>
      <formula>"10.7.5"</formula>
    </cfRule>
  </conditionalFormatting>
  <conditionalFormatting sqref="F1:F2 F5:F6 F9:F142">
    <cfRule type="cellIs" dxfId="250" priority="104" stopIfTrue="1" operator="equal">
      <formula>"CR Pack"</formula>
    </cfRule>
    <cfRule type="cellIs" dxfId="249" priority="105" stopIfTrue="1" operator="equal">
      <formula>"WID new"</formula>
    </cfRule>
    <cfRule type="cellIs" dxfId="248" priority="100" stopIfTrue="1" operator="equal">
      <formula>"LS In"</formula>
    </cfRule>
    <cfRule type="cellIs" dxfId="247" priority="101" stopIfTrue="1" operator="equal">
      <formula>"LS OUT"</formula>
    </cfRule>
    <cfRule type="cellIs" dxfId="246" priority="102" stopIfTrue="1" operator="equal">
      <formula>"CR"</formula>
    </cfRule>
    <cfRule type="cellIs" dxfId="245" priority="103" stopIfTrue="1" operator="equal">
      <formula>"P-CR"</formula>
    </cfRule>
    <cfRule type="cellIs" dxfId="244" priority="108" stopIfTrue="1" operator="equal">
      <formula>"SID revised"</formula>
    </cfRule>
    <cfRule type="cellIs" dxfId="243" priority="107" stopIfTrue="1" operator="equal">
      <formula>"SID new"</formula>
    </cfRule>
    <cfRule type="cellIs" dxfId="242" priority="106" stopIfTrue="1" operator="equal">
      <formula>"WID revised"</formula>
    </cfRule>
  </conditionalFormatting>
  <conditionalFormatting sqref="F144:F1048576">
    <cfRule type="cellIs" dxfId="241" priority="4" stopIfTrue="1" operator="equal">
      <formula>"P-CR"</formula>
    </cfRule>
    <cfRule type="cellIs" dxfId="240" priority="5" stopIfTrue="1" operator="equal">
      <formula>"CR Pack"</formula>
    </cfRule>
    <cfRule type="cellIs" dxfId="239" priority="6" stopIfTrue="1" operator="equal">
      <formula>"WID new"</formula>
    </cfRule>
    <cfRule type="cellIs" dxfId="238" priority="7" stopIfTrue="1" operator="equal">
      <formula>"WID revised"</formula>
    </cfRule>
    <cfRule type="cellIs" dxfId="237" priority="8" stopIfTrue="1" operator="equal">
      <formula>"SID new"</formula>
    </cfRule>
    <cfRule type="cellIs" dxfId="236" priority="9" stopIfTrue="1" operator="equal">
      <formula>"SID revised"</formula>
    </cfRule>
    <cfRule type="cellIs" dxfId="235" priority="1" stopIfTrue="1" operator="equal">
      <formula>"LS In"</formula>
    </cfRule>
    <cfRule type="cellIs" dxfId="234" priority="2" stopIfTrue="1" operator="equal">
      <formula>"LS OUT"</formula>
    </cfRule>
    <cfRule type="cellIs" dxfId="233" priority="3" stopIfTrue="1" operator="equal">
      <formula>"CR"</formula>
    </cfRule>
  </conditionalFormatting>
  <conditionalFormatting sqref="G153">
    <cfRule type="cellIs" dxfId="232" priority="49" stopIfTrue="1" operator="equal">
      <formula>""</formula>
    </cfRule>
    <cfRule type="cellIs" dxfId="231" priority="50" operator="equal">
      <formula>"Endorsement"</formula>
    </cfRule>
  </conditionalFormatting>
  <conditionalFormatting sqref="G163">
    <cfRule type="cellIs" dxfId="230" priority="62" operator="equal">
      <formula>"Endorsement"</formula>
    </cfRule>
    <cfRule type="cellIs" dxfId="229" priority="61" stopIfTrue="1" operator="equal">
      <formula>""</formula>
    </cfRule>
  </conditionalFormatting>
  <conditionalFormatting sqref="H4:H5">
    <cfRule type="cellIs" dxfId="228" priority="135" stopIfTrue="1" operator="equal">
      <formula>""</formula>
    </cfRule>
    <cfRule type="cellIs" dxfId="227" priority="136" stopIfTrue="1" operator="equal">
      <formula>"-"</formula>
    </cfRule>
  </conditionalFormatting>
  <conditionalFormatting sqref="I153">
    <cfRule type="containsText" dxfId="226" priority="48" operator="containsText" text="~?">
      <formula>NOT(ISERROR(SEARCH("~?",I153)))</formula>
    </cfRule>
    <cfRule type="containsText" dxfId="225" priority="47" operator="containsText" text="...">
      <formula>NOT(ISERROR(SEARCH("...",I153)))</formula>
    </cfRule>
  </conditionalFormatting>
  <conditionalFormatting sqref="I163">
    <cfRule type="containsText" dxfId="224" priority="60" operator="containsText" text="~?">
      <formula>NOT(ISERROR(SEARCH("~?",I163)))</formula>
    </cfRule>
    <cfRule type="containsText" dxfId="223" priority="59" operator="containsText" text="...">
      <formula>NOT(ISERROR(SEARCH("...",I163)))</formula>
    </cfRule>
  </conditionalFormatting>
  <conditionalFormatting sqref="J109:N112">
    <cfRule type="cellIs" dxfId="222" priority="89" stopIfTrue="1" operator="equal">
      <formula>""</formula>
    </cfRule>
  </conditionalFormatting>
  <conditionalFormatting sqref="J143:N152 J154:N162">
    <cfRule type="cellIs" dxfId="221" priority="66" stopIfTrue="1" operator="equal">
      <formula>""</formula>
    </cfRule>
  </conditionalFormatting>
  <conditionalFormatting sqref="J164:N563 P461:P563">
    <cfRule type="cellIs" dxfId="220" priority="10" stopIfTrue="1" operator="equal">
      <formula>""</formula>
    </cfRule>
  </conditionalFormatting>
  <conditionalFormatting sqref="K3">
    <cfRule type="cellIs" dxfId="219" priority="149" stopIfTrue="1" operator="equal">
      <formula>"LS In"</formula>
    </cfRule>
    <cfRule type="cellIs" dxfId="218" priority="150" stopIfTrue="1" operator="equal">
      <formula>"LS Out"</formula>
    </cfRule>
  </conditionalFormatting>
  <conditionalFormatting sqref="O1:O145 O564:O1048576">
    <cfRule type="cellIs" dxfId="217" priority="75" operator="greaterThan">
      <formula>"Rel-"</formula>
    </cfRule>
  </conditionalFormatting>
  <conditionalFormatting sqref="O1:O152 O154:O162">
    <cfRule type="cellIs" priority="72" operator="equal">
      <formula>""</formula>
    </cfRule>
    <cfRule type="cellIs" dxfId="216" priority="67" operator="equal">
      <formula>"Rel-17"</formula>
    </cfRule>
    <cfRule type="cellIs" dxfId="215" priority="65" operator="equal">
      <formula>"Rel-16"</formula>
    </cfRule>
    <cfRule type="cellIs" dxfId="214" priority="68" operator="equal">
      <formula>"Rel-18"</formula>
    </cfRule>
    <cfRule type="cellIs" dxfId="213" priority="69" operator="equal">
      <formula>"Rel-19"</formula>
    </cfRule>
  </conditionalFormatting>
  <conditionalFormatting sqref="O146:O152 O154:O162">
    <cfRule type="cellIs" dxfId="212" priority="70" operator="equal">
      <formula>"Rel-20"</formula>
    </cfRule>
    <cfRule type="cellIs" dxfId="211" priority="71" operator="greaterThan">
      <formula>"Rel-"</formula>
    </cfRule>
  </conditionalFormatting>
  <conditionalFormatting sqref="O153">
    <cfRule type="cellIs" dxfId="210" priority="42" stopIfTrue="1" operator="equal">
      <formula>"Rel-18"</formula>
    </cfRule>
    <cfRule type="cellIs" dxfId="209" priority="44" stopIfTrue="1" operator="equal">
      <formula>"Rel-16"</formula>
    </cfRule>
    <cfRule type="cellIs" dxfId="208" priority="45" stopIfTrue="1" operator="equal">
      <formula>"Rel-15"</formula>
    </cfRule>
    <cfRule type="cellIs" dxfId="207" priority="46" stopIfTrue="1" operator="equal">
      <formula>"Rel-19"</formula>
    </cfRule>
    <cfRule type="cellIs" dxfId="206" priority="43" stopIfTrue="1" operator="equal">
      <formula>"Rel-17"</formula>
    </cfRule>
    <cfRule type="cellIs" dxfId="205" priority="41" stopIfTrue="1" operator="equal">
      <formula>"Rel-20"</formula>
    </cfRule>
  </conditionalFormatting>
  <conditionalFormatting sqref="O163">
    <cfRule type="cellIs" dxfId="204" priority="56" stopIfTrue="1" operator="equal">
      <formula>"Rel-16"</formula>
    </cfRule>
    <cfRule type="cellIs" dxfId="203" priority="55" stopIfTrue="1" operator="equal">
      <formula>"Rel-17"</formula>
    </cfRule>
    <cfRule type="cellIs" dxfId="202" priority="54" stopIfTrue="1" operator="equal">
      <formula>"Rel-18"</formula>
    </cfRule>
    <cfRule type="cellIs" dxfId="201" priority="53" stopIfTrue="1" operator="equal">
      <formula>"Rel-20"</formula>
    </cfRule>
    <cfRule type="cellIs" dxfId="200" priority="57" stopIfTrue="1" operator="equal">
      <formula>"Rel-15"</formula>
    </cfRule>
    <cfRule type="cellIs" dxfId="199" priority="58" stopIfTrue="1" operator="equal">
      <formula>"Rel-19"</formula>
    </cfRule>
  </conditionalFormatting>
  <conditionalFormatting sqref="O164:O478 O488:O563">
    <cfRule type="cellIs" dxfId="198" priority="31" operator="greaterThan">
      <formula>"Rel-"</formula>
    </cfRule>
    <cfRule type="cellIs" dxfId="197" priority="30" operator="equal">
      <formula>"Rel-20"</formula>
    </cfRule>
  </conditionalFormatting>
  <conditionalFormatting sqref="O164:O1048576">
    <cfRule type="cellIs" dxfId="196" priority="14" operator="equal">
      <formula>"Rel-19"</formula>
    </cfRule>
    <cfRule type="cellIs" dxfId="195" priority="13" operator="equal">
      <formula>"Rel-18"</formula>
    </cfRule>
    <cfRule type="cellIs" dxfId="194" priority="12" operator="equal">
      <formula>"Rel-17"</formula>
    </cfRule>
    <cfRule type="cellIs" dxfId="193" priority="11" operator="equal">
      <formula>"Rel-16"</formula>
    </cfRule>
    <cfRule type="cellIs" priority="15" operator="equal">
      <formula>""</formula>
    </cfRule>
  </conditionalFormatting>
  <conditionalFormatting sqref="O479:O482">
    <cfRule type="cellIs" dxfId="192" priority="20" operator="greaterThan">
      <formula>"Rel-"</formula>
    </cfRule>
  </conditionalFormatting>
  <conditionalFormatting sqref="O483:O484">
    <cfRule type="cellIs" dxfId="191" priority="17" operator="greaterThan">
      <formula>"Rel-"</formula>
    </cfRule>
    <cfRule type="cellIs" dxfId="190" priority="16" operator="equal">
      <formula>"Rel-20"</formula>
    </cfRule>
  </conditionalFormatting>
  <conditionalFormatting sqref="O485:O487">
    <cfRule type="cellIs" dxfId="189" priority="23" operator="greaterThan">
      <formula>"Rel-"</formula>
    </cfRule>
  </conditionalFormatting>
  <conditionalFormatting sqref="P143:P153">
    <cfRule type="cellIs" dxfId="188" priority="40" stopIfTrue="1" operator="equal">
      <formula>""</formula>
    </cfRule>
  </conditionalFormatting>
  <conditionalFormatting sqref="P153">
    <cfRule type="containsText" dxfId="187" priority="39" stopIfTrue="1" operator="containsText" text="DUMMY">
      <formula>NOT(ISERROR(SEARCH("DUMMY",P153)))</formula>
    </cfRule>
  </conditionalFormatting>
  <conditionalFormatting sqref="P154:P460">
    <cfRule type="cellIs" dxfId="186" priority="52" stopIfTrue="1" operator="equal">
      <formula>""</formula>
    </cfRule>
  </conditionalFormatting>
  <conditionalFormatting sqref="P163">
    <cfRule type="containsText" dxfId="185" priority="51" stopIfTrue="1" operator="containsText" text="DUMMY">
      <formula>NOT(ISERROR(SEARCH("DUMMY",P163)))</formula>
    </cfRule>
  </conditionalFormatting>
  <conditionalFormatting sqref="P1:Q1 Q3:Q8 Q13">
    <cfRule type="cellIs" dxfId="184" priority="143" stopIfTrue="1" operator="equal">
      <formula>""</formula>
    </cfRule>
    <cfRule type="cellIs" dxfId="183" priority="144" stopIfTrue="1" operator="equal">
      <formula>"-"</formula>
    </cfRule>
  </conditionalFormatting>
  <conditionalFormatting sqref="Q143:Q144">
    <cfRule type="cellIs" dxfId="182" priority="122" stopIfTrue="1" operator="equal">
      <formula>""</formula>
    </cfRule>
    <cfRule type="cellIs" dxfId="181" priority="123" stopIfTrue="1" operator="equal">
      <formula>"-"</formula>
    </cfRule>
  </conditionalFormatting>
  <conditionalFormatting sqref="Q143:Q145">
    <cfRule type="cellIs" dxfId="180" priority="128" stopIfTrue="1" operator="equal">
      <formula>""</formula>
    </cfRule>
    <cfRule type="cellIs" dxfId="179" priority="129" stopIfTrue="1" operator="equal">
      <formula>"-"</formula>
    </cfRule>
    <cfRule type="cellIs" dxfId="178" priority="130" stopIfTrue="1" operator="equal">
      <formula>""</formula>
    </cfRule>
    <cfRule type="cellIs" dxfId="177" priority="131" stopIfTrue="1" operator="equal">
      <formula>"-"</formula>
    </cfRule>
  </conditionalFormatting>
  <conditionalFormatting sqref="Q146:Q152 Q154:Q162 Q164:Q460 Q463:Q478 Q483:Q484 Q488:Q65383">
    <cfRule type="cellIs" dxfId="176" priority="73" stopIfTrue="1" operator="equal">
      <formula>""</formula>
    </cfRule>
    <cfRule type="cellIs" dxfId="175" priority="74" stopIfTrue="1" operator="equal">
      <formula>"-"</formula>
    </cfRule>
  </conditionalFormatting>
  <conditionalFormatting sqref="Q146:Q461">
    <cfRule type="cellIs" dxfId="174" priority="35" stopIfTrue="1" operator="equal">
      <formula>"-"</formula>
    </cfRule>
    <cfRule type="cellIs" dxfId="173" priority="34" stopIfTrue="1" operator="equal">
      <formula>""</formula>
    </cfRule>
  </conditionalFormatting>
  <conditionalFormatting sqref="Q461:Q478">
    <cfRule type="cellIs" dxfId="172" priority="33" stopIfTrue="1" operator="equal">
      <formula>"-"</formula>
    </cfRule>
    <cfRule type="cellIs" dxfId="171" priority="32" stopIfTrue="1" operator="equal">
      <formula>""</formula>
    </cfRule>
  </conditionalFormatting>
  <conditionalFormatting sqref="Q462">
    <cfRule type="cellIs" dxfId="170" priority="29" stopIfTrue="1" operator="equal">
      <formula>"-"</formula>
    </cfRule>
    <cfRule type="cellIs" dxfId="169" priority="28" stopIfTrue="1" operator="equal">
      <formula>""</formula>
    </cfRule>
  </conditionalFormatting>
  <conditionalFormatting sqref="Q479:Q482">
    <cfRule type="cellIs" dxfId="168" priority="21" stopIfTrue="1" operator="equal">
      <formula>""</formula>
    </cfRule>
    <cfRule type="cellIs" dxfId="167" priority="22" stopIfTrue="1" operator="equal">
      <formula>"-"</formula>
    </cfRule>
    <cfRule type="cellIs" dxfId="166" priority="19" stopIfTrue="1" operator="equal">
      <formula>"-"</formula>
    </cfRule>
    <cfRule type="cellIs" dxfId="165" priority="18" stopIfTrue="1" operator="equal">
      <formula>""</formula>
    </cfRule>
  </conditionalFormatting>
  <conditionalFormatting sqref="Q483:Q563">
    <cfRule type="cellIs" dxfId="164" priority="26" stopIfTrue="1" operator="equal">
      <formula>""</formula>
    </cfRule>
    <cfRule type="cellIs" dxfId="163" priority="27" stopIfTrue="1" operator="equal">
      <formula>"-"</formula>
    </cfRule>
  </conditionalFormatting>
  <conditionalFormatting sqref="Q485:Q487">
    <cfRule type="cellIs" dxfId="162" priority="25" stopIfTrue="1" operator="equal">
      <formula>"-"</formula>
    </cfRule>
    <cfRule type="cellIs" dxfId="161" priority="24" stopIfTrue="1" operator="equal">
      <formula>""</formula>
    </cfRule>
  </conditionalFormatting>
  <conditionalFormatting sqref="R153">
    <cfRule type="containsText" dxfId="160" priority="38" operator="containsText" text="!">
      <formula>NOT(ISERROR(SEARCH("!",R153)))</formula>
    </cfRule>
    <cfRule type="containsText" dxfId="159" priority="37" operator="containsText" text="Parser:">
      <formula>NOT(ISERROR(SEARCH("Parser:",R153)))</formula>
    </cfRule>
  </conditionalFormatting>
  <conditionalFormatting sqref="S143:S2143">
    <cfRule type="cellIs" dxfId="158" priority="36" stopIfTrue="1" operator="notEqual">
      <formula>""</formula>
    </cfRule>
  </conditionalFormatting>
  <conditionalFormatting sqref="T4">
    <cfRule type="cellIs" dxfId="157" priority="139" stopIfTrue="1" operator="equal">
      <formula>"OPEN"</formula>
    </cfRule>
    <cfRule type="cellIs" dxfId="156" priority="134" stopIfTrue="1" operator="equal">
      <formula>"REPLY OPEN"</formula>
    </cfRule>
  </conditionalFormatting>
  <conditionalFormatting sqref="T144:T2041">
    <cfRule type="expression" dxfId="155" priority="86">
      <formula>ISEVEN(ROW())</formula>
    </cfRule>
  </conditionalFormatting>
  <conditionalFormatting sqref="U1:U65383">
    <cfRule type="cellIs" dxfId="154" priority="87" stopIfTrue="1" operator="equal">
      <formula>"REPLY OPEN"</formula>
    </cfRule>
    <cfRule type="cellIs" dxfId="153" priority="88" stopIfTrue="1" operator="equal">
      <formula>"OPEN"</formula>
    </cfRule>
  </conditionalFormatting>
  <conditionalFormatting sqref="U143">
    <cfRule type="cellIs" dxfId="152" priority="132" stopIfTrue="1" operator="equal">
      <formula>"REPLY OPEN"</formula>
    </cfRule>
    <cfRule type="cellIs" dxfId="151" priority="133" stopIfTrue="1" operator="equal">
      <formula>"OPEN"</formula>
    </cfRule>
  </conditionalFormatting>
  <conditionalFormatting sqref="V1:V1048576">
    <cfRule type="cellIs" dxfId="150" priority="78" operator="equal">
      <formula>"P-A"</formula>
    </cfRule>
    <cfRule type="cellIs" dxfId="149" priority="109" operator="equal">
      <formula>"Block6"</formula>
    </cfRule>
    <cfRule type="cellIs" dxfId="148" priority="110" operator="equal">
      <formula>"Block4"</formula>
    </cfRule>
    <cfRule type="cellIs" dxfId="147" priority="111" operator="equal">
      <formula>"Block3"</formula>
    </cfRule>
    <cfRule type="cellIs" dxfId="146" priority="112" operator="equal">
      <formula>"Block2"</formula>
    </cfRule>
    <cfRule type="cellIs" dxfId="145" priority="113" operator="equal">
      <formula>"Block1"</formula>
    </cfRule>
    <cfRule type="cellIs" dxfId="144" priority="114" stopIfTrue="1" operator="equal">
      <formula>"B-A"</formula>
    </cfRule>
  </conditionalFormatting>
  <conditionalFormatting sqref="W1:W143">
    <cfRule type="cellIs" dxfId="143" priority="115" stopIfTrue="1" operator="equal">
      <formula>"Frank"</formula>
    </cfRule>
    <cfRule type="cellIs" dxfId="142" priority="116" stopIfTrue="1" operator="equal">
      <formula>"Ivano"</formula>
    </cfRule>
    <cfRule type="cellIs" dxfId="141" priority="117" stopIfTrue="1" operator="equal">
      <formula>"Erik"</formula>
    </cfRule>
  </conditionalFormatting>
  <conditionalFormatting sqref="W144:W169">
    <cfRule type="cellIs" dxfId="140" priority="140" stopIfTrue="1" operator="equal">
      <formula>"Frank"</formula>
    </cfRule>
    <cfRule type="cellIs" dxfId="139" priority="141" stopIfTrue="1" operator="equal">
      <formula>"Ivano"</formula>
    </cfRule>
    <cfRule type="cellIs" dxfId="138" priority="142" stopIfTrue="1" operator="equal">
      <formula>"Erik"</formula>
    </cfRule>
  </conditionalFormatting>
  <conditionalFormatting sqref="W145">
    <cfRule type="cellIs" dxfId="137" priority="124" stopIfTrue="1" operator="equal">
      <formula>"Frank"</formula>
    </cfRule>
    <cfRule type="cellIs" dxfId="136" priority="125" stopIfTrue="1" operator="equal">
      <formula>"Ivano"</formula>
    </cfRule>
    <cfRule type="cellIs" dxfId="135" priority="126" stopIfTrue="1" operator="equal">
      <formula>"Erik"</formula>
    </cfRule>
  </conditionalFormatting>
  <conditionalFormatting sqref="W170:W65383">
    <cfRule type="cellIs" dxfId="134" priority="90" stopIfTrue="1" operator="equal">
      <formula>"Frank"</formula>
    </cfRule>
    <cfRule type="cellIs" dxfId="133" priority="91" stopIfTrue="1" operator="equal">
      <formula>"Ivano"</formula>
    </cfRule>
    <cfRule type="cellIs" dxfId="132"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606"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6331</v>
      </c>
      <c r="R1" s="46" t="s">
        <v>6332</v>
      </c>
      <c r="S1" s="46" t="s">
        <v>6334</v>
      </c>
      <c r="HR1" s="29"/>
    </row>
    <row r="2" spans="1:226" ht="19.5" customHeight="1" thickBot="1" x14ac:dyDescent="0.25">
      <c r="A2" s="234" t="s">
        <v>185</v>
      </c>
      <c r="B2" s="234"/>
      <c r="C2" s="234"/>
      <c r="D2" s="234"/>
      <c r="E2" s="144"/>
      <c r="F2" s="162"/>
      <c r="G2" s="111"/>
      <c r="H2" s="112" t="str">
        <f>"List of Temporary Documents - TSG SA meeting " &amp; A9</f>
        <v>List of Temporary Documents - TSG SA meeting SP-108</v>
      </c>
      <c r="I2" s="113"/>
      <c r="J2" s="114"/>
      <c r="K2" s="115"/>
      <c r="L2" s="110"/>
      <c r="Q2" s="213" t="s">
        <v>5865</v>
      </c>
      <c r="R2" s="46" t="s">
        <v>6333</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5864</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5863</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1085</v>
      </c>
      <c r="S8" s="2" t="s">
        <v>54</v>
      </c>
      <c r="T8" s="79"/>
      <c r="V8" s="171"/>
      <c r="X8" s="74"/>
    </row>
    <row r="9" spans="1:226" s="11" customFormat="1" ht="15.75" x14ac:dyDescent="0.2">
      <c r="A9" s="84" t="s">
        <v>5866</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956</v>
      </c>
      <c r="G10" s="95" t="s">
        <v>34</v>
      </c>
      <c r="H10" s="96" t="s">
        <v>803</v>
      </c>
      <c r="I10" s="141" t="s">
        <v>5710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SP-108</v>
      </c>
      <c r="B11" s="85" t="s">
        <v>118</v>
      </c>
      <c r="C11" s="86" t="s">
        <v>12</v>
      </c>
      <c r="D11" s="99" t="s">
        <v>189</v>
      </c>
      <c r="E11" s="88">
        <f ca="1">COUNTIF(INDIRECT("D"&amp;$A$4):D3000,INDIRECT("D"&amp;ROW()))</f>
        <v>0</v>
      </c>
      <c r="F11" s="163" t="s">
        <v>956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956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956</v>
      </c>
      <c r="G13" s="95" t="s">
        <v>34</v>
      </c>
      <c r="H13" s="96" t="s">
        <v>217</v>
      </c>
      <c r="I13" s="141"/>
      <c r="J13" s="90" t="s">
        <v>54</v>
      </c>
      <c r="K13" s="91" t="s">
        <v>54</v>
      </c>
      <c r="L13" s="91" t="s">
        <v>54</v>
      </c>
      <c r="M13" s="91" t="s">
        <v>54</v>
      </c>
      <c r="N13" s="151" t="s">
        <v>54</v>
      </c>
      <c r="O13" s="193" t="s">
        <v>54</v>
      </c>
      <c r="P13" s="160" t="s">
        <v>54</v>
      </c>
      <c r="Q13" s="235" t="s">
        <v>110</v>
      </c>
      <c r="R13" s="236"/>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956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956</v>
      </c>
      <c r="G15" s="95" t="s">
        <v>34</v>
      </c>
      <c r="H15" s="96" t="s">
        <v>804</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956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956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956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956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956</v>
      </c>
      <c r="G20" s="95" t="s">
        <v>34</v>
      </c>
      <c r="H20" s="96" t="s">
        <v>805</v>
      </c>
      <c r="I20" s="141" t="s">
        <v>1087</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956</v>
      </c>
      <c r="G21" s="95" t="s">
        <v>34</v>
      </c>
      <c r="H21" s="96" t="s">
        <v>1063</v>
      </c>
      <c r="I21" s="141" t="s">
        <v>1086</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956</v>
      </c>
      <c r="G22" s="95" t="s">
        <v>34</v>
      </c>
      <c r="H22" s="96" t="s">
        <v>1295</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956</v>
      </c>
      <c r="G23" s="95" t="s">
        <v>34</v>
      </c>
      <c r="H23" s="96" t="s">
        <v>1140</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956</v>
      </c>
      <c r="G24" s="95" t="s">
        <v>34</v>
      </c>
      <c r="H24" s="96" t="s">
        <v>1296</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956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956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956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956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956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956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956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956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956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956</v>
      </c>
      <c r="G34" s="95" t="s">
        <v>34</v>
      </c>
      <c r="H34" s="96" t="s">
        <v>806</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956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956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956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956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1293</v>
      </c>
      <c r="E39" s="88">
        <f ca="1">COUNTIF(INDIRECT("D"&amp;$A$4):D3000,INDIRECT("D"&amp;ROW()))</f>
        <v>0</v>
      </c>
      <c r="F39" s="163" t="s">
        <v>956</v>
      </c>
      <c r="G39" s="95" t="s">
        <v>34</v>
      </c>
      <c r="H39" s="96" t="s">
        <v>1297</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1294</v>
      </c>
      <c r="E40" s="88">
        <f ca="1">COUNTIF(INDIRECT("D"&amp;$A$4):D3000,INDIRECT("D"&amp;ROW()))</f>
        <v>4</v>
      </c>
      <c r="F40" s="163" t="s">
        <v>956</v>
      </c>
      <c r="G40" s="95" t="s">
        <v>34</v>
      </c>
      <c r="H40" s="96" t="s">
        <v>5706</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5705</v>
      </c>
      <c r="E41" s="88">
        <f ca="1">COUNTIF(INDIRECT("D"&amp;$A$4):D3000,INDIRECT("D"&amp;ROW()))</f>
        <v>61</v>
      </c>
      <c r="F41" s="163" t="s">
        <v>956</v>
      </c>
      <c r="G41" s="95" t="s">
        <v>34</v>
      </c>
      <c r="H41" s="96" t="s">
        <v>5707</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956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956</v>
      </c>
      <c r="G43" s="95" t="s">
        <v>34</v>
      </c>
      <c r="H43" s="96" t="s">
        <v>792</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1023</v>
      </c>
      <c r="E44" s="88">
        <f ca="1">COUNTIF(INDIRECT("D"&amp;$A$4):D3000,INDIRECT("D"&amp;ROW()))</f>
        <v>0</v>
      </c>
      <c r="F44" s="163" t="s">
        <v>956</v>
      </c>
      <c r="G44" s="95" t="s">
        <v>34</v>
      </c>
      <c r="H44" s="96" t="s">
        <v>1064</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1024</v>
      </c>
      <c r="E45" s="88">
        <f ca="1">COUNTIF(INDIRECT("D"&amp;$A$4):D3000,INDIRECT("D"&amp;ROW()))</f>
        <v>0</v>
      </c>
      <c r="F45" s="163" t="s">
        <v>956</v>
      </c>
      <c r="G45" s="95" t="s">
        <v>34</v>
      </c>
      <c r="H45" s="96" t="s">
        <v>1065</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1025</v>
      </c>
      <c r="E46" s="88">
        <f ca="1">COUNTIF(INDIRECT("D"&amp;$A$4):D3000,INDIRECT("D"&amp;ROW()))</f>
        <v>2</v>
      </c>
      <c r="F46" s="163" t="s">
        <v>956</v>
      </c>
      <c r="G46" s="95" t="s">
        <v>34</v>
      </c>
      <c r="H46" s="96" t="s">
        <v>1141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1026</v>
      </c>
      <c r="E47" s="88">
        <f ca="1">COUNTIF(INDIRECT("D"&amp;$A$4):D3000,INDIRECT("D"&amp;ROW()))</f>
        <v>0</v>
      </c>
      <c r="F47" s="163" t="s">
        <v>956</v>
      </c>
      <c r="G47" s="95" t="s">
        <v>34</v>
      </c>
      <c r="H47" s="96" t="s">
        <v>1066</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1027</v>
      </c>
      <c r="E48" s="88">
        <f ca="1">COUNTIF(INDIRECT("D"&amp;$A$4):D3000,INDIRECT("D"&amp;ROW()))</f>
        <v>1</v>
      </c>
      <c r="F48" s="163" t="s">
        <v>956</v>
      </c>
      <c r="G48" s="95" t="s">
        <v>34</v>
      </c>
      <c r="H48" s="96" t="s">
        <v>1067</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1028</v>
      </c>
      <c r="E49" s="88">
        <f ca="1">COUNTIF(INDIRECT("D"&amp;$A$4):D3000,INDIRECT("D"&amp;ROW()))</f>
        <v>0</v>
      </c>
      <c r="F49" s="163" t="s">
        <v>956</v>
      </c>
      <c r="G49" s="95" t="s">
        <v>34</v>
      </c>
      <c r="H49" s="96" t="s">
        <v>1068</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956</v>
      </c>
      <c r="G50" s="95" t="s">
        <v>34</v>
      </c>
      <c r="H50" s="96" t="s">
        <v>793</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1029</v>
      </c>
      <c r="E51" s="88">
        <f ca="1">COUNTIF(INDIRECT("D"&amp;$A$4):D3000,INDIRECT("D"&amp;ROW()))</f>
        <v>0</v>
      </c>
      <c r="F51" s="163" t="s">
        <v>956</v>
      </c>
      <c r="G51" s="95" t="s">
        <v>34</v>
      </c>
      <c r="H51" s="96" t="s">
        <v>1069</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1030</v>
      </c>
      <c r="E52" s="88">
        <f ca="1">COUNTIF(INDIRECT("D"&amp;$A$4):D3000,INDIRECT("D"&amp;ROW()))</f>
        <v>0</v>
      </c>
      <c r="F52" s="163" t="s">
        <v>956</v>
      </c>
      <c r="G52" s="95" t="s">
        <v>34</v>
      </c>
      <c r="H52" s="96" t="s">
        <v>1070</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1031</v>
      </c>
      <c r="E53" s="88">
        <f ca="1">COUNTIF(INDIRECT("D"&amp;$A$4):D3000,INDIRECT("D"&amp;ROW()))</f>
        <v>6</v>
      </c>
      <c r="F53" s="163" t="s">
        <v>956</v>
      </c>
      <c r="G53" s="95" t="s">
        <v>34</v>
      </c>
      <c r="H53" s="96" t="s">
        <v>1142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1032</v>
      </c>
      <c r="E54" s="88">
        <f ca="1">COUNTIF(INDIRECT("D"&amp;$A$4):D3000,INDIRECT("D"&amp;ROW()))</f>
        <v>1</v>
      </c>
      <c r="F54" s="163" t="s">
        <v>956</v>
      </c>
      <c r="G54" s="95" t="s">
        <v>34</v>
      </c>
      <c r="H54" s="96" t="s">
        <v>1071</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1033</v>
      </c>
      <c r="E55" s="88">
        <f ca="1">COUNTIF(INDIRECT("D"&amp;$A$4):D3000,INDIRECT("D"&amp;ROW()))</f>
        <v>0</v>
      </c>
      <c r="F55" s="163" t="s">
        <v>956</v>
      </c>
      <c r="G55" s="95" t="s">
        <v>34</v>
      </c>
      <c r="H55" s="96" t="s">
        <v>1072</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1034</v>
      </c>
      <c r="E56" s="88">
        <f ca="1">COUNTIF(INDIRECT("D"&amp;$A$4):D3000,INDIRECT("D"&amp;ROW()))</f>
        <v>0</v>
      </c>
      <c r="F56" s="163" t="s">
        <v>956</v>
      </c>
      <c r="G56" s="95" t="s">
        <v>34</v>
      </c>
      <c r="H56" s="96" t="s">
        <v>1073</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956</v>
      </c>
      <c r="G57" s="95" t="s">
        <v>34</v>
      </c>
      <c r="H57" s="96" t="s">
        <v>794</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1035</v>
      </c>
      <c r="E58" s="88">
        <f ca="1">COUNTIF(INDIRECT("D"&amp;$A$4):D3000,INDIRECT("D"&amp;ROW()))</f>
        <v>1</v>
      </c>
      <c r="F58" s="163" t="s">
        <v>956</v>
      </c>
      <c r="G58" s="95" t="s">
        <v>34</v>
      </c>
      <c r="H58" s="96" t="s">
        <v>1074</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1036</v>
      </c>
      <c r="E59" s="88">
        <f ca="1">COUNTIF(INDIRECT("D"&amp;$A$4):D3000,INDIRECT("D"&amp;ROW()))</f>
        <v>0</v>
      </c>
      <c r="F59" s="163" t="s">
        <v>956</v>
      </c>
      <c r="G59" s="95" t="s">
        <v>34</v>
      </c>
      <c r="H59" s="96" t="s">
        <v>1075</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1037</v>
      </c>
      <c r="E60" s="88">
        <f ca="1">COUNTIF(INDIRECT("D"&amp;$A$4):D3000,INDIRECT("D"&amp;ROW()))</f>
        <v>3</v>
      </c>
      <c r="F60" s="163" t="s">
        <v>956</v>
      </c>
      <c r="G60" s="95" t="s">
        <v>34</v>
      </c>
      <c r="H60" s="96" t="s">
        <v>1143</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1038</v>
      </c>
      <c r="E61" s="88">
        <f ca="1">COUNTIF(INDIRECT("D"&amp;$A$4):D3000,INDIRECT("D"&amp;ROW()))</f>
        <v>2</v>
      </c>
      <c r="F61" s="163" t="s">
        <v>956</v>
      </c>
      <c r="G61" s="95" t="s">
        <v>34</v>
      </c>
      <c r="H61" s="96" t="s">
        <v>1076</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1039</v>
      </c>
      <c r="E62" s="88">
        <f ca="1">COUNTIF(INDIRECT("D"&amp;$A$4):D3000,INDIRECT("D"&amp;ROW()))</f>
        <v>9</v>
      </c>
      <c r="F62" s="163" t="s">
        <v>956</v>
      </c>
      <c r="G62" s="95" t="s">
        <v>34</v>
      </c>
      <c r="H62" s="96" t="s">
        <v>1077</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1040</v>
      </c>
      <c r="E63" s="88">
        <f ca="1">COUNTIF(INDIRECT("D"&amp;$A$4):D3000,INDIRECT("D"&amp;ROW()))</f>
        <v>0</v>
      </c>
      <c r="F63" s="163" t="s">
        <v>956</v>
      </c>
      <c r="G63" s="95" t="s">
        <v>34</v>
      </c>
      <c r="H63" s="96" t="s">
        <v>1078</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956</v>
      </c>
      <c r="G64" s="95" t="s">
        <v>34</v>
      </c>
      <c r="H64" s="96" t="s">
        <v>1218</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1041</v>
      </c>
      <c r="E65" s="88">
        <f ca="1">COUNTIF(INDIRECT("D"&amp;$A$4):D3000,INDIRECT("D"&amp;ROW()))</f>
        <v>0</v>
      </c>
      <c r="F65" s="163" t="s">
        <v>956</v>
      </c>
      <c r="G65" s="95" t="s">
        <v>34</v>
      </c>
      <c r="H65" s="96" t="s">
        <v>1219</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1042</v>
      </c>
      <c r="E66" s="88">
        <f ca="1">COUNTIF(INDIRECT("D"&amp;$A$4):D3000,INDIRECT("D"&amp;ROW()))</f>
        <v>2</v>
      </c>
      <c r="F66" s="163" t="s">
        <v>956</v>
      </c>
      <c r="G66" s="95" t="s">
        <v>34</v>
      </c>
      <c r="H66" s="96" t="s">
        <v>4131</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4127</v>
      </c>
      <c r="E67" s="88">
        <f ca="1">COUNTIF(INDIRECT("D"&amp;$A$4):D3000,INDIRECT("D"&amp;ROW()))</f>
        <v>3</v>
      </c>
      <c r="F67" s="163" t="s">
        <v>956</v>
      </c>
      <c r="G67" s="95" t="s">
        <v>34</v>
      </c>
      <c r="H67" s="96" t="s">
        <v>5708</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4128</v>
      </c>
      <c r="E68" s="88">
        <f ca="1">COUNTIF(INDIRECT("D"&amp;$A$4):D3000,INDIRECT("D"&amp;ROW()))</f>
        <v>2</v>
      </c>
      <c r="F68" s="163" t="s">
        <v>956</v>
      </c>
      <c r="G68" s="95" t="s">
        <v>34</v>
      </c>
      <c r="H68" s="96" t="s">
        <v>4132</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4129</v>
      </c>
      <c r="E69" s="88">
        <f ca="1">COUNTIF(INDIRECT("D"&amp;$A$4):D3000,INDIRECT("D"&amp;ROW()))</f>
        <v>20</v>
      </c>
      <c r="F69" s="163" t="s">
        <v>956</v>
      </c>
      <c r="G69" s="95" t="s">
        <v>34</v>
      </c>
      <c r="H69" s="96" t="s">
        <v>4133</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4130</v>
      </c>
      <c r="E70" s="88">
        <f ca="1">COUNTIF(INDIRECT("D"&amp;$A$4):D3000,INDIRECT("D"&amp;ROW()))</f>
        <v>15</v>
      </c>
      <c r="F70" s="163" t="s">
        <v>956</v>
      </c>
      <c r="G70" s="95" t="s">
        <v>34</v>
      </c>
      <c r="H70" s="96" t="s">
        <v>4134</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956</v>
      </c>
      <c r="G71" s="95" t="s">
        <v>34</v>
      </c>
      <c r="H71" s="96" t="s">
        <v>1237</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1043</v>
      </c>
      <c r="E72" s="88">
        <f ca="1">COUNTIF(INDIRECT("D"&amp;$A$4):D3000,INDIRECT("D"&amp;ROW()))</f>
        <v>4</v>
      </c>
      <c r="F72" s="163" t="s">
        <v>956</v>
      </c>
      <c r="G72" s="95" t="s">
        <v>34</v>
      </c>
      <c r="H72" s="96" t="s">
        <v>1220</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1044</v>
      </c>
      <c r="E73" s="88">
        <f ca="1">COUNTIF(INDIRECT("D"&amp;$A$4):D3000,INDIRECT("D"&amp;ROW()))</f>
        <v>0</v>
      </c>
      <c r="F73" s="163" t="s">
        <v>956</v>
      </c>
      <c r="G73" s="95" t="s">
        <v>34</v>
      </c>
      <c r="H73" s="96" t="s">
        <v>4135</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4218</v>
      </c>
      <c r="E74" s="88">
        <f ca="1">COUNTIF(INDIRECT("D"&amp;$A$4):D3000,INDIRECT("D"&amp;ROW()))</f>
        <v>6</v>
      </c>
      <c r="F74" s="163" t="s">
        <v>956</v>
      </c>
      <c r="G74" s="95" t="s">
        <v>34</v>
      </c>
      <c r="H74" s="96" t="s">
        <v>4227</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31.5" x14ac:dyDescent="0.2">
      <c r="A75" s="93" t="str">
        <f t="shared" si="2"/>
        <v>SP-108</v>
      </c>
      <c r="B75" s="85" t="s">
        <v>118</v>
      </c>
      <c r="C75" s="86" t="s">
        <v>12</v>
      </c>
      <c r="D75" s="99" t="s">
        <v>4219</v>
      </c>
      <c r="E75" s="88">
        <f ca="1">COUNTIF(INDIRECT("D"&amp;$A$4):D3000,INDIRECT("D"&amp;ROW()))</f>
        <v>2</v>
      </c>
      <c r="F75" s="163" t="s">
        <v>956</v>
      </c>
      <c r="G75" s="95" t="s">
        <v>34</v>
      </c>
      <c r="H75" s="96" t="s">
        <v>4136</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2"/>
        <v>SP-108</v>
      </c>
      <c r="B76" s="85" t="s">
        <v>118</v>
      </c>
      <c r="C76" s="86" t="s">
        <v>12</v>
      </c>
      <c r="D76" s="99" t="s">
        <v>4220</v>
      </c>
      <c r="E76" s="88">
        <f ca="1">COUNTIF(INDIRECT("D"&amp;$A$4):D3000,INDIRECT("D"&amp;ROW()))</f>
        <v>8</v>
      </c>
      <c r="F76" s="163" t="s">
        <v>956</v>
      </c>
      <c r="G76" s="95" t="s">
        <v>34</v>
      </c>
      <c r="H76" s="96" t="s">
        <v>4137</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2"/>
        <v>SP-108</v>
      </c>
      <c r="B77" s="85" t="s">
        <v>118</v>
      </c>
      <c r="C77" s="86" t="s">
        <v>12</v>
      </c>
      <c r="D77" s="99" t="s">
        <v>4221</v>
      </c>
      <c r="E77" s="88">
        <f ca="1">COUNTIF(INDIRECT("D"&amp;$A$4):D3000,INDIRECT("D"&amp;ROW()))</f>
        <v>2</v>
      </c>
      <c r="F77" s="163" t="s">
        <v>956</v>
      </c>
      <c r="G77" s="95" t="s">
        <v>34</v>
      </c>
      <c r="H77" s="96" t="s">
        <v>4138</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SP-108</v>
      </c>
      <c r="B78" s="85" t="s">
        <v>118</v>
      </c>
      <c r="C78" s="86" t="s">
        <v>12</v>
      </c>
      <c r="D78" s="99" t="s">
        <v>213</v>
      </c>
      <c r="E78" s="88">
        <f ca="1">COUNTIF(INDIRECT("D"&amp;$A$4):D3000,INDIRECT("D"&amp;ROW()))</f>
        <v>0</v>
      </c>
      <c r="F78" s="163" t="s">
        <v>956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2"/>
        <v>SP-108</v>
      </c>
      <c r="B79" s="85" t="s">
        <v>118</v>
      </c>
      <c r="C79" s="86" t="s">
        <v>12</v>
      </c>
      <c r="D79" s="99" t="s">
        <v>1045</v>
      </c>
      <c r="E79" s="88">
        <f ca="1">COUNTIF(INDIRECT("D"&amp;$A$4):D3000,INDIRECT("D"&amp;ROW()))</f>
        <v>0</v>
      </c>
      <c r="F79" s="163" t="s">
        <v>956</v>
      </c>
      <c r="G79" s="95" t="s">
        <v>34</v>
      </c>
      <c r="H79" s="96" t="s">
        <v>1079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2"/>
        <v>SP-108</v>
      </c>
      <c r="B80" s="85" t="s">
        <v>118</v>
      </c>
      <c r="C80" s="86" t="s">
        <v>12</v>
      </c>
      <c r="D80" s="99" t="s">
        <v>1046</v>
      </c>
      <c r="E80" s="88">
        <f ca="1">COUNTIF(INDIRECT("D"&amp;$A$4):D3000,INDIRECT("D"&amp;ROW()))</f>
        <v>0</v>
      </c>
      <c r="F80" s="163" t="s">
        <v>956</v>
      </c>
      <c r="G80" s="95" t="s">
        <v>34</v>
      </c>
      <c r="H80" s="96" t="s">
        <v>1080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SP-108</v>
      </c>
      <c r="B81" s="85" t="s">
        <v>118</v>
      </c>
      <c r="C81" s="86" t="s">
        <v>12</v>
      </c>
      <c r="D81" s="99" t="s">
        <v>1047</v>
      </c>
      <c r="E81" s="88">
        <f ca="1">COUNTIF(INDIRECT("D"&amp;$A$4):D3000,INDIRECT("D"&amp;ROW()))</f>
        <v>1</v>
      </c>
      <c r="F81" s="163" t="s">
        <v>956</v>
      </c>
      <c r="G81" s="95" t="s">
        <v>34</v>
      </c>
      <c r="H81" s="96" t="s">
        <v>1144</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2"/>
        <v>SP-108</v>
      </c>
      <c r="B82" s="85" t="s">
        <v>118</v>
      </c>
      <c r="C82" s="86" t="s">
        <v>12</v>
      </c>
      <c r="D82" s="99" t="s">
        <v>1048</v>
      </c>
      <c r="E82" s="88">
        <f ca="1">COUNTIF(INDIRECT("D"&amp;$A$4):D3000,INDIRECT("D"&amp;ROW()))</f>
        <v>2</v>
      </c>
      <c r="F82" s="163" t="s">
        <v>956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2"/>
        <v>SP-108</v>
      </c>
      <c r="B83" s="85" t="s">
        <v>118</v>
      </c>
      <c r="C83" s="86" t="s">
        <v>12</v>
      </c>
      <c r="D83" s="99" t="s">
        <v>1049</v>
      </c>
      <c r="E83" s="88">
        <f ca="1">COUNTIF(INDIRECT("D"&amp;$A$4):D3000,INDIRECT("D"&amp;ROW()))</f>
        <v>2</v>
      </c>
      <c r="F83" s="163" t="s">
        <v>956</v>
      </c>
      <c r="G83" s="95" t="s">
        <v>34</v>
      </c>
      <c r="H83" s="96" t="s">
        <v>1082</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2"/>
        <v>SP-108</v>
      </c>
      <c r="B84" s="85" t="s">
        <v>118</v>
      </c>
      <c r="C84" s="86" t="s">
        <v>12</v>
      </c>
      <c r="D84" s="99" t="s">
        <v>1050</v>
      </c>
      <c r="E84" s="88">
        <f ca="1">COUNTIF(INDIRECT("D"&amp;$A$4):D3000,INDIRECT("D"&amp;ROW()))</f>
        <v>1</v>
      </c>
      <c r="F84" s="163" t="s">
        <v>956</v>
      </c>
      <c r="G84" s="95" t="s">
        <v>34</v>
      </c>
      <c r="H84" s="96" t="s">
        <v>1093</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SP-108</v>
      </c>
      <c r="B85" s="85" t="s">
        <v>118</v>
      </c>
      <c r="C85" s="86" t="s">
        <v>12</v>
      </c>
      <c r="D85" s="99" t="s">
        <v>214</v>
      </c>
      <c r="E85" s="88">
        <f ca="1">COUNTIF(INDIRECT("D"&amp;$A$4):D3000,INDIRECT("D"&amp;ROW()))</f>
        <v>0</v>
      </c>
      <c r="F85" s="163" t="s">
        <v>956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2"/>
        <v>SP-108</v>
      </c>
      <c r="B86" s="85" t="s">
        <v>118</v>
      </c>
      <c r="C86" s="86" t="s">
        <v>12</v>
      </c>
      <c r="D86" s="99" t="s">
        <v>1051</v>
      </c>
      <c r="E86" s="88">
        <f ca="1">COUNTIF(INDIRECT("D"&amp;$A$4):D3000,INDIRECT("D"&amp;ROW()))</f>
        <v>1</v>
      </c>
      <c r="F86" s="163" t="s">
        <v>956</v>
      </c>
      <c r="G86" s="95" t="s">
        <v>34</v>
      </c>
      <c r="H86" s="96" t="s">
        <v>1083</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2"/>
        <v>SP-108</v>
      </c>
      <c r="B87" s="85" t="s">
        <v>118</v>
      </c>
      <c r="C87" s="86" t="s">
        <v>12</v>
      </c>
      <c r="D87" s="99" t="s">
        <v>1052</v>
      </c>
      <c r="E87" s="88">
        <f ca="1">COUNTIF(INDIRECT("D"&amp;$A$4):D3000,INDIRECT("D"&amp;ROW()))</f>
        <v>1</v>
      </c>
      <c r="F87" s="163" t="s">
        <v>956</v>
      </c>
      <c r="G87" s="95" t="s">
        <v>34</v>
      </c>
      <c r="H87" s="96" t="s">
        <v>1088</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2"/>
        <v>SP-108</v>
      </c>
      <c r="B88" s="85" t="s">
        <v>118</v>
      </c>
      <c r="C88" s="86" t="s">
        <v>12</v>
      </c>
      <c r="D88" s="99" t="s">
        <v>1053</v>
      </c>
      <c r="E88" s="88">
        <f ca="1">COUNTIF(INDIRECT("D"&amp;$A$4):D3000,INDIRECT("D"&amp;ROW()))</f>
        <v>5</v>
      </c>
      <c r="F88" s="163" t="s">
        <v>956</v>
      </c>
      <c r="G88" s="95" t="s">
        <v>34</v>
      </c>
      <c r="H88" s="96" t="s">
        <v>1089</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2"/>
        <v>SP-108</v>
      </c>
      <c r="B89" s="85" t="s">
        <v>118</v>
      </c>
      <c r="C89" s="86" t="s">
        <v>12</v>
      </c>
      <c r="D89" s="99" t="s">
        <v>1054</v>
      </c>
      <c r="E89" s="88">
        <f ca="1">COUNTIF(INDIRECT("D"&amp;$A$4):D3000,INDIRECT("D"&amp;ROW()))</f>
        <v>4</v>
      </c>
      <c r="F89" s="163" t="s">
        <v>956</v>
      </c>
      <c r="G89" s="95" t="s">
        <v>34</v>
      </c>
      <c r="H89" s="96" t="s">
        <v>1090</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2"/>
        <v>SP-108</v>
      </c>
      <c r="B90" s="85" t="s">
        <v>118</v>
      </c>
      <c r="C90" s="86" t="s">
        <v>12</v>
      </c>
      <c r="D90" s="99" t="s">
        <v>1055</v>
      </c>
      <c r="E90" s="88">
        <f ca="1">COUNTIF(INDIRECT("D"&amp;$A$4):D3000,INDIRECT("D"&amp;ROW()))</f>
        <v>0</v>
      </c>
      <c r="F90" s="163" t="s">
        <v>956</v>
      </c>
      <c r="G90" s="95" t="s">
        <v>34</v>
      </c>
      <c r="H90" s="96" t="s">
        <v>1091</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2"/>
        <v>SP-108</v>
      </c>
      <c r="B91" s="85" t="s">
        <v>118</v>
      </c>
      <c r="C91" s="86" t="s">
        <v>12</v>
      </c>
      <c r="D91" s="99" t="s">
        <v>1056</v>
      </c>
      <c r="E91" s="88">
        <f ca="1">COUNTIF(INDIRECT("D"&amp;$A$4):D3000,INDIRECT("D"&amp;ROW()))</f>
        <v>0</v>
      </c>
      <c r="F91" s="163" t="s">
        <v>956</v>
      </c>
      <c r="G91" s="95" t="s">
        <v>34</v>
      </c>
      <c r="H91" s="96" t="s">
        <v>1092</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2"/>
        <v>SP-108</v>
      </c>
      <c r="B92" s="85" t="s">
        <v>118</v>
      </c>
      <c r="C92" s="86" t="s">
        <v>12</v>
      </c>
      <c r="D92" s="99" t="s">
        <v>64</v>
      </c>
      <c r="E92" s="88">
        <f ca="1">COUNTIF(INDIRECT("D"&amp;$A$4):D3000,INDIRECT("D"&amp;ROW()))</f>
        <v>35</v>
      </c>
      <c r="F92" s="163" t="s">
        <v>956</v>
      </c>
      <c r="G92" s="95" t="s">
        <v>34</v>
      </c>
      <c r="H92" s="96" t="s">
        <v>1690</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2"/>
        <v>SP-108</v>
      </c>
      <c r="B93" s="85" t="s">
        <v>118</v>
      </c>
      <c r="C93" s="86" t="s">
        <v>12</v>
      </c>
      <c r="D93" s="99" t="s">
        <v>116</v>
      </c>
      <c r="E93" s="88">
        <f ca="1">COUNTIF(INDIRECT("D"&amp;$A$4):D3000,INDIRECT("D"&amp;ROW()))</f>
        <v>0</v>
      </c>
      <c r="F93" s="163" t="s">
        <v>956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2"/>
        <v>SP-108</v>
      </c>
      <c r="B94" s="85" t="s">
        <v>118</v>
      </c>
      <c r="C94" s="86" t="s">
        <v>12</v>
      </c>
      <c r="D94" s="99" t="s">
        <v>25</v>
      </c>
      <c r="E94" s="88">
        <f ca="1">COUNTIF(INDIRECT("D"&amp;$A$4):D3000,INDIRECT("D"&amp;ROW()))</f>
        <v>0</v>
      </c>
      <c r="F94" s="163" t="s">
        <v>956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2"/>
        <v>SP-108</v>
      </c>
      <c r="B95" s="85" t="s">
        <v>118</v>
      </c>
      <c r="C95" s="86" t="s">
        <v>12</v>
      </c>
      <c r="D95" s="99" t="s">
        <v>134</v>
      </c>
      <c r="E95" s="88">
        <f ca="1">COUNTIF(INDIRECT("D"&amp;$A$4):D3000,INDIRECT("D"&amp;ROW()))</f>
        <v>0</v>
      </c>
      <c r="F95" s="163" t="s">
        <v>956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2"/>
        <v>SP-108</v>
      </c>
      <c r="B96" s="85" t="s">
        <v>118</v>
      </c>
      <c r="C96" s="86" t="s">
        <v>12</v>
      </c>
      <c r="D96" s="99" t="s">
        <v>120</v>
      </c>
      <c r="E96" s="88">
        <f ca="1">COUNTIF(INDIRECT("D"&amp;$A$4):D3000,INDIRECT("D"&amp;ROW()))</f>
        <v>0</v>
      </c>
      <c r="F96" s="163" t="s">
        <v>956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2"/>
        <v>SP-108</v>
      </c>
      <c r="B97" s="85" t="s">
        <v>118</v>
      </c>
      <c r="C97" s="86" t="s">
        <v>12</v>
      </c>
      <c r="D97" s="99" t="s">
        <v>135</v>
      </c>
      <c r="E97" s="88">
        <f ca="1">COUNTIF(INDIRECT("D"&amp;$A$4):D3000,INDIRECT("D"&amp;ROW()))</f>
        <v>0</v>
      </c>
      <c r="F97" s="163" t="s">
        <v>956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2"/>
        <v>SP-108</v>
      </c>
      <c r="B98" s="85" t="s">
        <v>118</v>
      </c>
      <c r="C98" s="86" t="s">
        <v>12</v>
      </c>
      <c r="D98" s="99" t="s">
        <v>136</v>
      </c>
      <c r="E98" s="88">
        <f ca="1">COUNTIF(INDIRECT("D"&amp;$A$4):D3000,INDIRECT("D"&amp;ROW()))</f>
        <v>0</v>
      </c>
      <c r="F98" s="163" t="s">
        <v>956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2"/>
        <v>SP-108</v>
      </c>
      <c r="B99" s="85" t="s">
        <v>118</v>
      </c>
      <c r="C99" s="86" t="s">
        <v>12</v>
      </c>
      <c r="D99" s="99" t="s">
        <v>137</v>
      </c>
      <c r="E99" s="88">
        <f ca="1">COUNTIF(INDIRECT("D"&amp;$A$4):D3000,INDIRECT("D"&amp;ROW()))</f>
        <v>0</v>
      </c>
      <c r="F99" s="163" t="s">
        <v>956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2"/>
        <v>SP-108</v>
      </c>
      <c r="B100" s="85" t="s">
        <v>118</v>
      </c>
      <c r="C100" s="86" t="s">
        <v>12</v>
      </c>
      <c r="D100" s="99" t="s">
        <v>121</v>
      </c>
      <c r="E100" s="88">
        <f ca="1">COUNTIF(INDIRECT("D"&amp;$A$4):D3000,INDIRECT("D"&amp;ROW()))</f>
        <v>0</v>
      </c>
      <c r="F100" s="163" t="s">
        <v>956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956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2"/>
        <v>SP-108</v>
      </c>
      <c r="B102" s="85" t="s">
        <v>118</v>
      </c>
      <c r="C102" s="86" t="s">
        <v>12</v>
      </c>
      <c r="D102" s="99" t="s">
        <v>138</v>
      </c>
      <c r="E102" s="88">
        <f ca="1">COUNTIF(INDIRECT("D"&amp;$A$4):D3000,INDIRECT("D"&amp;ROW()))</f>
        <v>10</v>
      </c>
      <c r="F102" s="163" t="s">
        <v>956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2"/>
        <v>SP-108</v>
      </c>
      <c r="B103" s="85" t="s">
        <v>118</v>
      </c>
      <c r="C103" s="86" t="s">
        <v>12</v>
      </c>
      <c r="D103" s="99" t="s">
        <v>139</v>
      </c>
      <c r="E103" s="88">
        <f ca="1">COUNTIF(INDIRECT("D"&amp;$A$4):D3000,INDIRECT("D"&amp;ROW()))</f>
        <v>0</v>
      </c>
      <c r="F103" s="163" t="s">
        <v>956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2"/>
        <v>SP-108</v>
      </c>
      <c r="B104" s="85" t="s">
        <v>118</v>
      </c>
      <c r="C104" s="86" t="s">
        <v>12</v>
      </c>
      <c r="D104" s="99" t="s">
        <v>264</v>
      </c>
      <c r="E104" s="88">
        <f ca="1">COUNTIF(INDIRECT("D"&amp;$A$4):D3000,INDIRECT("D"&amp;ROW()))</f>
        <v>0</v>
      </c>
      <c r="F104" s="163" t="s">
        <v>956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2"/>
        <v>SP-108</v>
      </c>
      <c r="B105" s="85" t="s">
        <v>118</v>
      </c>
      <c r="C105" s="86" t="s">
        <v>12</v>
      </c>
      <c r="D105" s="99" t="s">
        <v>265</v>
      </c>
      <c r="E105" s="88">
        <f ca="1">COUNTIF(INDIRECT("D"&amp;$A$4):D3000,INDIRECT("D"&amp;ROW()))</f>
        <v>13</v>
      </c>
      <c r="F105" s="163" t="s">
        <v>956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ref="A106:A142" si="5">A105</f>
        <v>SP-108</v>
      </c>
      <c r="B106" s="85" t="s">
        <v>118</v>
      </c>
      <c r="C106" s="86" t="s">
        <v>12</v>
      </c>
      <c r="D106" s="99" t="s">
        <v>266</v>
      </c>
      <c r="E106" s="88">
        <f ca="1">COUNTIF(INDIRECT("D"&amp;$A$4):D3000,INDIRECT("D"&amp;ROW()))</f>
        <v>7</v>
      </c>
      <c r="F106" s="163" t="s">
        <v>956</v>
      </c>
      <c r="G106" s="95" t="s">
        <v>34</v>
      </c>
      <c r="H106" s="96" t="s">
        <v>1145</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956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956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956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956</v>
      </c>
      <c r="G110" s="95" t="s">
        <v>34</v>
      </c>
      <c r="H110" s="96" t="s">
        <v>795</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1057</v>
      </c>
      <c r="E111" s="88">
        <f ca="1">COUNTIF(INDIRECT("D"&amp;$A$4):D3000,INDIRECT("D"&amp;ROW()))</f>
        <v>1</v>
      </c>
      <c r="F111" s="163" t="s">
        <v>956</v>
      </c>
      <c r="G111" s="95" t="s">
        <v>34</v>
      </c>
      <c r="H111" s="96" t="s">
        <v>1094</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1058</v>
      </c>
      <c r="E112" s="88">
        <f ca="1">COUNTIF(INDIRECT("D"&amp;$A$4):D3000,INDIRECT("D"&amp;ROW()))</f>
        <v>20</v>
      </c>
      <c r="F112" s="163" t="s">
        <v>956</v>
      </c>
      <c r="G112" s="95" t="s">
        <v>34</v>
      </c>
      <c r="H112" s="96" t="s">
        <v>1095</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1059</v>
      </c>
      <c r="E113" s="88">
        <f ca="1">COUNTIF(INDIRECT("D"&amp;$A$4):D3000,INDIRECT("D"&amp;ROW()))</f>
        <v>22</v>
      </c>
      <c r="F113" s="163" t="s">
        <v>956</v>
      </c>
      <c r="G113" s="95" t="s">
        <v>34</v>
      </c>
      <c r="H113" s="96" t="s">
        <v>1146</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1060</v>
      </c>
      <c r="E114" s="88">
        <f ca="1">COUNTIF(INDIRECT("D"&amp;$A$4):D3000,INDIRECT("D"&amp;ROW()))</f>
        <v>11</v>
      </c>
      <c r="F114" s="163" t="s">
        <v>956</v>
      </c>
      <c r="G114" s="95" t="s">
        <v>34</v>
      </c>
      <c r="H114" s="96" t="s">
        <v>1096</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1061</v>
      </c>
      <c r="E115" s="88">
        <f ca="1">COUNTIF(INDIRECT("D"&amp;$A$4):D3000,INDIRECT("D"&amp;ROW()))</f>
        <v>34</v>
      </c>
      <c r="F115" s="163" t="s">
        <v>956</v>
      </c>
      <c r="G115" s="95" t="s">
        <v>34</v>
      </c>
      <c r="H115" s="96" t="s">
        <v>1097</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1062</v>
      </c>
      <c r="E116" s="88">
        <f ca="1">COUNTIF(INDIRECT("D"&amp;$A$4):D3000,INDIRECT("D"&amp;ROW()))</f>
        <v>19</v>
      </c>
      <c r="F116" s="163" t="s">
        <v>956</v>
      </c>
      <c r="G116" s="95" t="s">
        <v>34</v>
      </c>
      <c r="H116" s="96" t="s">
        <v>1098</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956</v>
      </c>
      <c r="G117" s="220" t="s">
        <v>34</v>
      </c>
      <c r="H117" s="96" t="s">
        <v>6125</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6118</v>
      </c>
      <c r="E118" s="88">
        <f ca="1">COUNTIF(INDIRECT("D"&amp;$A$4):D3000,INDIRECT("D"&amp;ROW()))</f>
        <v>0</v>
      </c>
      <c r="F118" s="163" t="s">
        <v>956</v>
      </c>
      <c r="G118" s="220" t="s">
        <v>34</v>
      </c>
      <c r="H118" s="96" t="s">
        <v>6126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6119</v>
      </c>
      <c r="E119" s="88">
        <f ca="1">COUNTIF(INDIRECT("D"&amp;$A$4):D3000,INDIRECT("D"&amp;ROW()))</f>
        <v>0</v>
      </c>
      <c r="F119" s="163" t="s">
        <v>956</v>
      </c>
      <c r="G119" s="220" t="s">
        <v>34</v>
      </c>
      <c r="H119" s="96" t="s">
        <v>6127</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6120</v>
      </c>
      <c r="E120" s="88">
        <f ca="1">COUNTIF(INDIRECT("D"&amp;$A$4):D3000,INDIRECT("D"&amp;ROW()))</f>
        <v>0</v>
      </c>
      <c r="F120" s="163" t="s">
        <v>956</v>
      </c>
      <c r="G120" s="220" t="s">
        <v>34</v>
      </c>
      <c r="H120" s="96" t="s">
        <v>6128</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6121</v>
      </c>
      <c r="E121" s="88">
        <f ca="1">COUNTIF(INDIRECT("D"&amp;$A$4):D3000,INDIRECT("D"&amp;ROW()))</f>
        <v>0</v>
      </c>
      <c r="F121" s="163" t="s">
        <v>956</v>
      </c>
      <c r="G121" s="220" t="s">
        <v>34</v>
      </c>
      <c r="H121" s="96" t="s">
        <v>6129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6122</v>
      </c>
      <c r="E122" s="88">
        <f ca="1">COUNTIF(INDIRECT("D"&amp;$A$4):D3000,INDIRECT("D"&amp;ROW()))</f>
        <v>0</v>
      </c>
      <c r="F122" s="163" t="s">
        <v>956</v>
      </c>
      <c r="G122" s="220" t="s">
        <v>34</v>
      </c>
      <c r="H122" s="96" t="s">
        <v>6130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6123</v>
      </c>
      <c r="E123" s="88">
        <f ca="1">COUNTIF(INDIRECT("D"&amp;$A$4):D3000,INDIRECT("D"&amp;ROW()))</f>
        <v>4</v>
      </c>
      <c r="F123" s="163" t="s">
        <v>956</v>
      </c>
      <c r="G123" s="220" t="s">
        <v>34</v>
      </c>
      <c r="H123" s="96" t="s">
        <v>6131</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6124</v>
      </c>
      <c r="E124" s="88">
        <f ca="1">COUNTIF(INDIRECT("D"&amp;$A$4):D3000,INDIRECT("D"&amp;ROW()))</f>
        <v>0</v>
      </c>
      <c r="F124" s="163" t="s">
        <v>956</v>
      </c>
      <c r="G124" s="220" t="s">
        <v>34</v>
      </c>
      <c r="H124" s="96" t="s">
        <v>4228</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956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784</v>
      </c>
      <c r="E126" s="88">
        <f ca="1">COUNTIF(INDIRECT("D"&amp;$A$4):D3000,INDIRECT("D"&amp;ROW()))</f>
        <v>12</v>
      </c>
      <c r="F126" s="163" t="s">
        <v>956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785</v>
      </c>
      <c r="E127" s="88">
        <f ca="1">COUNTIF(INDIRECT("D"&amp;$A$4):D3000,INDIRECT("D"&amp;ROW()))</f>
        <v>3</v>
      </c>
      <c r="F127" s="163" t="s">
        <v>956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786</v>
      </c>
      <c r="E128" s="88">
        <f ca="1">COUNTIF(INDIRECT("D"&amp;$A$4):D2999,INDIRECT("D"&amp;ROW()))</f>
        <v>0</v>
      </c>
      <c r="F128" s="163" t="s">
        <v>956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787</v>
      </c>
      <c r="E129" s="88">
        <f ca="1">COUNTIF(INDIRECT("D"&amp;$A$4):D3000,INDIRECT("D"&amp;ROW()))</f>
        <v>0</v>
      </c>
      <c r="F129" s="163" t="s">
        <v>956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788</v>
      </c>
      <c r="E130" s="88">
        <f ca="1">COUNTIF(INDIRECT("D"&amp;$A$4):D3000,INDIRECT("D"&amp;ROW()))</f>
        <v>2</v>
      </c>
      <c r="F130" s="163" t="s">
        <v>956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80" si="6">IF(ISNONTEXT(D130),"" &amp; D130 &amp;"",T(D130))</f>
        <v>21.6</v>
      </c>
      <c r="Y130" s="75" t="str">
        <f t="shared" ref="Y130:Y143" si="7">F130</f>
        <v>Puneet</v>
      </c>
    </row>
    <row r="131" spans="1:25" s="11" customFormat="1" ht="15.75" x14ac:dyDescent="0.2">
      <c r="A131" s="93" t="str">
        <f t="shared" si="5"/>
        <v>SP-108</v>
      </c>
      <c r="B131" s="85" t="s">
        <v>118</v>
      </c>
      <c r="C131" s="86" t="s">
        <v>12</v>
      </c>
      <c r="D131" s="99" t="s">
        <v>789</v>
      </c>
      <c r="E131" s="88">
        <f ca="1">COUNTIF(INDIRECT("D"&amp;$A$4):D3000,INDIRECT("D"&amp;ROW()))</f>
        <v>1</v>
      </c>
      <c r="F131" s="163" t="s">
        <v>956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21.7</v>
      </c>
      <c r="Y131" s="75" t="str">
        <f t="shared" si="7"/>
        <v>Puneet</v>
      </c>
    </row>
    <row r="132" spans="1:25" s="11" customFormat="1" ht="15.75" x14ac:dyDescent="0.2">
      <c r="A132" s="93" t="str">
        <f t="shared" si="5"/>
        <v>SP-108</v>
      </c>
      <c r="B132" s="85" t="s">
        <v>118</v>
      </c>
      <c r="C132" s="86" t="s">
        <v>12</v>
      </c>
      <c r="D132" s="99" t="s">
        <v>790</v>
      </c>
      <c r="E132" s="88">
        <f ca="1">COUNTIF(INDIRECT("D"&amp;$A$4):D3000,INDIRECT("D"&amp;ROW()))</f>
        <v>1</v>
      </c>
      <c r="F132" s="163" t="s">
        <v>956</v>
      </c>
      <c r="G132" s="95" t="s">
        <v>34</v>
      </c>
      <c r="H132" s="96" t="s">
        <v>1147</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21.8</v>
      </c>
      <c r="Y132" s="75" t="str">
        <f t="shared" si="7"/>
        <v>Puneet</v>
      </c>
    </row>
    <row r="133" spans="1:25" s="11" customFormat="1" ht="15.75" x14ac:dyDescent="0.2">
      <c r="A133" s="93" t="str">
        <f t="shared" si="5"/>
        <v>SP-108</v>
      </c>
      <c r="B133" s="85" t="s">
        <v>118</v>
      </c>
      <c r="C133" s="86" t="s">
        <v>12</v>
      </c>
      <c r="D133" s="99" t="s">
        <v>270</v>
      </c>
      <c r="E133" s="88">
        <f ca="1">COUNTIF(INDIRECT("D"&amp;$A$4):D3000,INDIRECT("D"&amp;ROW()))</f>
        <v>0</v>
      </c>
      <c r="F133" s="163" t="s">
        <v>956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22</v>
      </c>
      <c r="Y133" s="75" t="str">
        <f t="shared" si="7"/>
        <v>Puneet</v>
      </c>
    </row>
    <row r="134" spans="1:25" s="11" customFormat="1" ht="33.75" x14ac:dyDescent="0.2">
      <c r="A134" s="93" t="str">
        <f t="shared" si="5"/>
        <v>SP-108</v>
      </c>
      <c r="B134" s="85" t="s">
        <v>118</v>
      </c>
      <c r="C134" s="86" t="s">
        <v>12</v>
      </c>
      <c r="D134" s="99" t="s">
        <v>791</v>
      </c>
      <c r="E134" s="88">
        <f ca="1">COUNTIF(INDIRECT("D"&amp;$A$4):D3000,INDIRECT("D"&amp;ROW()))</f>
        <v>0</v>
      </c>
      <c r="F134" s="163" t="s">
        <v>956</v>
      </c>
      <c r="G134" s="95" t="s">
        <v>34</v>
      </c>
      <c r="H134" s="96" t="s">
        <v>133</v>
      </c>
      <c r="I134" s="141" t="s">
        <v>5709</v>
      </c>
      <c r="J134" s="90" t="s">
        <v>54</v>
      </c>
      <c r="K134" s="91" t="s">
        <v>54</v>
      </c>
      <c r="L134" s="91" t="s">
        <v>54</v>
      </c>
      <c r="M134" s="91" t="s">
        <v>54</v>
      </c>
      <c r="N134" s="151" t="s">
        <v>54</v>
      </c>
      <c r="O134" s="193" t="s">
        <v>54</v>
      </c>
      <c r="P134" s="160" t="s">
        <v>54</v>
      </c>
      <c r="Q134" s="208"/>
      <c r="R134" s="83" t="s">
        <v>54</v>
      </c>
      <c r="S134" s="98" t="s">
        <v>54</v>
      </c>
      <c r="T134" s="79"/>
      <c r="V134" s="171"/>
      <c r="X134" s="73" t="str">
        <f t="shared" si="6"/>
        <v>23</v>
      </c>
      <c r="Y134" s="75" t="str">
        <f t="shared" si="7"/>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6"/>
        <v>-</v>
      </c>
      <c r="Y135" s="75" t="str">
        <f t="shared" si="7"/>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6"/>
        <v>-</v>
      </c>
      <c r="Y136" s="75" t="str">
        <f t="shared" si="7"/>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6"/>
        <v>-</v>
      </c>
      <c r="Y137" s="75" t="str">
        <f t="shared" si="7"/>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si="6"/>
        <v>-</v>
      </c>
      <c r="Y138" s="75" t="str">
        <f t="shared" si="7"/>
        <v>---</v>
      </c>
    </row>
    <row r="139" spans="1:25" s="11" customFormat="1" ht="15.75" x14ac:dyDescent="0.2">
      <c r="A139" s="93" t="str">
        <f t="shared" si="5"/>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5"/>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3835</v>
      </c>
      <c r="F144" s="161" t="s">
        <v>173</v>
      </c>
      <c r="G144" s="32" t="s">
        <v>50</v>
      </c>
      <c r="H144" s="32" t="s">
        <v>5284</v>
      </c>
      <c r="I144" s="33" t="s">
        <v>282</v>
      </c>
      <c r="J144" s="43"/>
      <c r="K144" s="34"/>
      <c r="L144" s="43"/>
      <c r="M144" s="34"/>
      <c r="N144" s="153"/>
      <c r="O144" s="136"/>
      <c r="P144" s="43"/>
      <c r="Q144" s="210" t="s">
        <v>1221</v>
      </c>
      <c r="R144" s="37" t="s">
        <v>7201</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3836</v>
      </c>
      <c r="F145" s="161" t="s">
        <v>32</v>
      </c>
      <c r="G145" s="32" t="s">
        <v>50</v>
      </c>
      <c r="H145" s="32" t="s">
        <v>5283</v>
      </c>
      <c r="I145" s="33" t="s">
        <v>123</v>
      </c>
      <c r="J145" s="43"/>
      <c r="K145" s="34"/>
      <c r="L145" s="43"/>
      <c r="M145" s="34"/>
      <c r="N145" s="153"/>
      <c r="O145" s="136"/>
      <c r="P145" s="43"/>
      <c r="Q145" s="210" t="s">
        <v>5282</v>
      </c>
      <c r="R145" s="37" t="s">
        <v>1265</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3238</v>
      </c>
      <c r="C146" s="31" t="s">
        <v>10</v>
      </c>
      <c r="D146" s="64" t="s">
        <v>196</v>
      </c>
      <c r="E146" s="61" t="s">
        <v>3837</v>
      </c>
      <c r="F146" s="161" t="s">
        <v>20</v>
      </c>
      <c r="G146" s="32" t="s">
        <v>21</v>
      </c>
      <c r="H146" s="32" t="s">
        <v>3239</v>
      </c>
      <c r="I146" s="33" t="s">
        <v>3240</v>
      </c>
      <c r="J146" s="43"/>
      <c r="K146" s="34"/>
      <c r="L146" s="43"/>
      <c r="M146" s="34"/>
      <c r="N146" s="153"/>
      <c r="O146" s="136"/>
      <c r="P146" s="43"/>
      <c r="Q146" s="210" t="s">
        <v>3288</v>
      </c>
      <c r="R146" s="37" t="s">
        <v>7202</v>
      </c>
      <c r="S146" s="35" t="s">
        <v>27</v>
      </c>
      <c r="T146" s="8" t="s">
        <v>1818</v>
      </c>
      <c r="U146" s="67"/>
      <c r="V146" s="67"/>
      <c r="W146" s="82" t="str">
        <f>VLOOKUP(TRIM(X146),X10:Y142,2,FALSE)</f>
        <v>Puneet</v>
      </c>
      <c r="X146" s="73" t="str">
        <f t="shared" si="6"/>
        <v>2.2</v>
      </c>
      <c r="Y146" s="63"/>
    </row>
    <row r="147" spans="1:25" ht="23.25" customHeight="1" x14ac:dyDescent="0.2">
      <c r="A147" s="197" t="s">
        <v>161</v>
      </c>
      <c r="B147" s="166" t="s">
        <v>5787</v>
      </c>
      <c r="C147" s="31" t="s">
        <v>10</v>
      </c>
      <c r="D147" s="64" t="s">
        <v>195</v>
      </c>
      <c r="E147" s="61" t="s">
        <v>3838</v>
      </c>
      <c r="F147" s="161" t="s">
        <v>20</v>
      </c>
      <c r="G147" s="32" t="s">
        <v>23</v>
      </c>
      <c r="H147" s="32" t="s">
        <v>5740</v>
      </c>
      <c r="I147" s="33" t="s">
        <v>5741</v>
      </c>
      <c r="J147" s="43"/>
      <c r="K147" s="34"/>
      <c r="L147" s="43"/>
      <c r="M147" s="34"/>
      <c r="N147" s="153"/>
      <c r="O147" s="136"/>
      <c r="P147" s="43"/>
      <c r="Q147" s="210" t="s">
        <v>5728</v>
      </c>
      <c r="R147" s="37" t="s">
        <v>27</v>
      </c>
      <c r="S147" s="35" t="s">
        <v>27</v>
      </c>
      <c r="T147" s="8" t="s">
        <v>5742</v>
      </c>
      <c r="U147" s="67"/>
      <c r="V147" s="67"/>
      <c r="W147" s="82" t="str">
        <f>VLOOKUP(TRIM(X147),X10:Y142,2,FALSE)</f>
        <v>Puneet</v>
      </c>
      <c r="X147" s="73" t="str">
        <f t="shared" si="6"/>
        <v>2.1</v>
      </c>
      <c r="Y147" s="63"/>
    </row>
    <row r="148" spans="1:25" ht="23.25" customHeight="1" x14ac:dyDescent="0.2">
      <c r="A148" s="197" t="s">
        <v>161</v>
      </c>
      <c r="B148" s="166" t="s">
        <v>5788</v>
      </c>
      <c r="C148" s="31" t="s">
        <v>10</v>
      </c>
      <c r="D148" s="64" t="s">
        <v>195</v>
      </c>
      <c r="E148" s="61" t="s">
        <v>3839</v>
      </c>
      <c r="F148" s="161" t="s">
        <v>20</v>
      </c>
      <c r="G148" s="32" t="s">
        <v>23</v>
      </c>
      <c r="H148" s="32" t="s">
        <v>5743</v>
      </c>
      <c r="I148" s="33" t="s">
        <v>5744</v>
      </c>
      <c r="J148" s="43"/>
      <c r="K148" s="34"/>
      <c r="L148" s="43"/>
      <c r="M148" s="34"/>
      <c r="N148" s="153"/>
      <c r="O148" s="136"/>
      <c r="P148" s="43"/>
      <c r="Q148" s="210" t="s">
        <v>5745</v>
      </c>
      <c r="R148" s="37" t="s">
        <v>27</v>
      </c>
      <c r="S148" s="35" t="s">
        <v>27</v>
      </c>
      <c r="T148" s="8" t="s">
        <v>5746</v>
      </c>
      <c r="U148" s="67"/>
      <c r="V148" s="67"/>
      <c r="W148" s="82" t="str">
        <f>VLOOKUP(TRIM(X148),X10:Y142,2,FALSE)</f>
        <v>Puneet</v>
      </c>
      <c r="X148" s="73" t="str">
        <f t="shared" si="6"/>
        <v>2.1</v>
      </c>
      <c r="Y148" s="63"/>
    </row>
    <row r="149" spans="1:25" ht="23.25" customHeight="1" x14ac:dyDescent="0.2">
      <c r="A149" s="197" t="s">
        <v>161</v>
      </c>
      <c r="B149" s="166" t="s">
        <v>5789</v>
      </c>
      <c r="C149" s="31" t="s">
        <v>10</v>
      </c>
      <c r="D149" s="64" t="s">
        <v>195</v>
      </c>
      <c r="E149" s="61" t="s">
        <v>3840</v>
      </c>
      <c r="F149" s="161" t="s">
        <v>20</v>
      </c>
      <c r="G149" s="32" t="s">
        <v>23</v>
      </c>
      <c r="H149" s="32" t="s">
        <v>5747</v>
      </c>
      <c r="I149" s="33" t="s">
        <v>5748</v>
      </c>
      <c r="J149" s="43"/>
      <c r="K149" s="34"/>
      <c r="L149" s="43"/>
      <c r="M149" s="34"/>
      <c r="N149" s="153"/>
      <c r="O149" s="136"/>
      <c r="P149" s="43"/>
      <c r="Q149" s="210" t="s">
        <v>5729</v>
      </c>
      <c r="R149" s="37" t="s">
        <v>27</v>
      </c>
      <c r="S149" s="35" t="s">
        <v>27</v>
      </c>
      <c r="T149" s="8" t="s">
        <v>5749</v>
      </c>
      <c r="U149" s="67"/>
      <c r="V149" s="67"/>
      <c r="W149" s="82" t="str">
        <f>VLOOKUP(TRIM(X149),X10:Y142,2,FALSE)</f>
        <v>Puneet</v>
      </c>
      <c r="X149" s="73" t="str">
        <f t="shared" si="6"/>
        <v>2.1</v>
      </c>
      <c r="Y149" s="63"/>
    </row>
    <row r="150" spans="1:25" ht="23.25" customHeight="1" x14ac:dyDescent="0.2">
      <c r="A150" s="197" t="s">
        <v>161</v>
      </c>
      <c r="B150" s="166" t="s">
        <v>5790</v>
      </c>
      <c r="C150" s="31" t="s">
        <v>10</v>
      </c>
      <c r="D150" s="64" t="s">
        <v>196</v>
      </c>
      <c r="E150" s="61" t="s">
        <v>3841</v>
      </c>
      <c r="F150" s="161" t="s">
        <v>20</v>
      </c>
      <c r="G150" s="32" t="s">
        <v>21</v>
      </c>
      <c r="H150" s="32" t="s">
        <v>5750</v>
      </c>
      <c r="I150" s="33" t="s">
        <v>5751</v>
      </c>
      <c r="J150" s="43"/>
      <c r="K150" s="34"/>
      <c r="L150" s="43"/>
      <c r="M150" s="34"/>
      <c r="N150" s="153"/>
      <c r="O150" s="136" t="s">
        <v>783</v>
      </c>
      <c r="P150" s="43" t="s">
        <v>5752</v>
      </c>
      <c r="Q150" s="210" t="s">
        <v>5730</v>
      </c>
      <c r="R150" s="37" t="s">
        <v>7374</v>
      </c>
      <c r="S150" s="35" t="s">
        <v>1269</v>
      </c>
      <c r="T150" s="8" t="s">
        <v>5753</v>
      </c>
      <c r="U150" s="67"/>
      <c r="V150" s="67"/>
      <c r="W150" s="82" t="str">
        <f>VLOOKUP(TRIM(X150),X10:Y142,2,FALSE)</f>
        <v>Puneet</v>
      </c>
      <c r="X150" s="73" t="str">
        <f t="shared" si="6"/>
        <v>2.2</v>
      </c>
      <c r="Y150" s="63"/>
    </row>
    <row r="151" spans="1:25" ht="23.25" customHeight="1" x14ac:dyDescent="0.2">
      <c r="A151" s="197" t="s">
        <v>161</v>
      </c>
      <c r="B151" s="166" t="s">
        <v>5791</v>
      </c>
      <c r="C151" s="31" t="s">
        <v>10</v>
      </c>
      <c r="D151" s="64" t="s">
        <v>196</v>
      </c>
      <c r="E151" s="61" t="s">
        <v>3842</v>
      </c>
      <c r="F151" s="161" t="s">
        <v>20</v>
      </c>
      <c r="G151" s="32" t="s">
        <v>23</v>
      </c>
      <c r="H151" s="32" t="s">
        <v>5754</v>
      </c>
      <c r="I151" s="33" t="s">
        <v>5755</v>
      </c>
      <c r="J151" s="43"/>
      <c r="K151" s="34"/>
      <c r="L151" s="43"/>
      <c r="M151" s="34"/>
      <c r="N151" s="153"/>
      <c r="O151" s="136" t="s">
        <v>783</v>
      </c>
      <c r="P151" s="43" t="s">
        <v>4585</v>
      </c>
      <c r="Q151" s="210" t="s">
        <v>5731</v>
      </c>
      <c r="R151" s="37" t="s">
        <v>27</v>
      </c>
      <c r="S151" s="35" t="s">
        <v>27</v>
      </c>
      <c r="T151" s="8" t="s">
        <v>5756</v>
      </c>
      <c r="U151" s="67"/>
      <c r="V151" s="67"/>
      <c r="W151" s="82" t="str">
        <f>VLOOKUP(TRIM(X151),X10:Y142,2,FALSE)</f>
        <v>Puneet</v>
      </c>
      <c r="X151" s="73" t="str">
        <f t="shared" si="6"/>
        <v>2.2</v>
      </c>
      <c r="Y151" s="63"/>
    </row>
    <row r="152" spans="1:25" ht="23.25" customHeight="1" x14ac:dyDescent="0.2">
      <c r="A152" s="197" t="s">
        <v>161</v>
      </c>
      <c r="B152" s="166" t="s">
        <v>5792</v>
      </c>
      <c r="C152" s="31" t="s">
        <v>10</v>
      </c>
      <c r="D152" s="64" t="s">
        <v>196</v>
      </c>
      <c r="E152" s="61" t="s">
        <v>3843</v>
      </c>
      <c r="F152" s="161" t="s">
        <v>20</v>
      </c>
      <c r="G152" s="32" t="s">
        <v>21</v>
      </c>
      <c r="H152" s="32" t="s">
        <v>5757</v>
      </c>
      <c r="I152" s="33" t="s">
        <v>5758</v>
      </c>
      <c r="J152" s="43"/>
      <c r="K152" s="34"/>
      <c r="L152" s="43"/>
      <c r="M152" s="34"/>
      <c r="N152" s="153"/>
      <c r="O152" s="136" t="s">
        <v>783</v>
      </c>
      <c r="P152" s="43" t="s">
        <v>1258</v>
      </c>
      <c r="Q152" s="210" t="s">
        <v>5732</v>
      </c>
      <c r="R152" s="37" t="s">
        <v>7408</v>
      </c>
      <c r="S152" s="35" t="s">
        <v>1269</v>
      </c>
      <c r="T152" s="8" t="s">
        <v>5759</v>
      </c>
      <c r="U152" s="67"/>
      <c r="V152" s="67"/>
      <c r="W152" s="82" t="str">
        <f>VLOOKUP(TRIM(X152),X10:Y142,2,FALSE)</f>
        <v>Puneet</v>
      </c>
      <c r="X152" s="73" t="str">
        <f t="shared" si="6"/>
        <v>2.2</v>
      </c>
      <c r="Y152" s="63"/>
    </row>
    <row r="153" spans="1:25" ht="23.25" customHeight="1" x14ac:dyDescent="0.2">
      <c r="A153" s="197" t="s">
        <v>161</v>
      </c>
      <c r="B153" s="166" t="s">
        <v>5793</v>
      </c>
      <c r="C153" s="31" t="s">
        <v>10</v>
      </c>
      <c r="D153" s="64" t="s">
        <v>195</v>
      </c>
      <c r="E153" s="61" t="s">
        <v>3844</v>
      </c>
      <c r="F153" s="161" t="s">
        <v>20</v>
      </c>
      <c r="G153" s="32" t="s">
        <v>21</v>
      </c>
      <c r="H153" s="32" t="s">
        <v>5760</v>
      </c>
      <c r="I153" s="33" t="s">
        <v>5761</v>
      </c>
      <c r="J153" s="43"/>
      <c r="K153" s="34"/>
      <c r="L153" s="43"/>
      <c r="M153" s="34"/>
      <c r="N153" s="153"/>
      <c r="O153" s="136" t="s">
        <v>1264</v>
      </c>
      <c r="P153" s="43"/>
      <c r="Q153" s="210" t="s">
        <v>5733</v>
      </c>
      <c r="R153" s="37" t="s">
        <v>27</v>
      </c>
      <c r="S153" s="35" t="s">
        <v>27</v>
      </c>
      <c r="T153" s="8" t="s">
        <v>5762</v>
      </c>
      <c r="U153" s="67"/>
      <c r="V153" s="67"/>
      <c r="W153" s="82" t="str">
        <f>VLOOKUP(TRIM(X153),X10:Y142,2,FALSE)</f>
        <v>Puneet</v>
      </c>
      <c r="X153" s="73" t="str">
        <f t="shared" si="6"/>
        <v>2.1</v>
      </c>
      <c r="Y153" s="63"/>
    </row>
    <row r="154" spans="1:25" ht="23.25" customHeight="1" x14ac:dyDescent="0.2">
      <c r="A154" s="197" t="s">
        <v>161</v>
      </c>
      <c r="B154" s="166" t="s">
        <v>5794</v>
      </c>
      <c r="C154" s="31" t="s">
        <v>10</v>
      </c>
      <c r="D154" s="64" t="s">
        <v>196</v>
      </c>
      <c r="E154" s="61" t="s">
        <v>3845</v>
      </c>
      <c r="F154" s="161" t="s">
        <v>20</v>
      </c>
      <c r="G154" s="32" t="s">
        <v>21</v>
      </c>
      <c r="H154" s="32" t="s">
        <v>5763</v>
      </c>
      <c r="I154" s="33" t="s">
        <v>5764</v>
      </c>
      <c r="J154" s="43"/>
      <c r="K154" s="34"/>
      <c r="L154" s="43"/>
      <c r="M154" s="34"/>
      <c r="N154" s="153"/>
      <c r="O154" s="136" t="s">
        <v>783</v>
      </c>
      <c r="P154" s="43"/>
      <c r="Q154" s="210" t="s">
        <v>5734</v>
      </c>
      <c r="R154" s="37" t="s">
        <v>7408</v>
      </c>
      <c r="S154" s="35" t="s">
        <v>1269</v>
      </c>
      <c r="T154" s="8" t="s">
        <v>5765</v>
      </c>
      <c r="U154" s="67"/>
      <c r="V154" s="67"/>
      <c r="W154" s="82" t="str">
        <f>VLOOKUP(TRIM(X154),X10:Y142,2,FALSE)</f>
        <v>Puneet</v>
      </c>
      <c r="X154" s="73" t="str">
        <f t="shared" si="6"/>
        <v>2.2</v>
      </c>
      <c r="Y154" s="63"/>
    </row>
    <row r="155" spans="1:25" ht="23.25" customHeight="1" x14ac:dyDescent="0.2">
      <c r="A155" s="197" t="s">
        <v>161</v>
      </c>
      <c r="B155" s="166" t="s">
        <v>5795</v>
      </c>
      <c r="C155" s="31" t="s">
        <v>10</v>
      </c>
      <c r="D155" s="64" t="s">
        <v>784</v>
      </c>
      <c r="E155" s="61" t="s">
        <v>3846</v>
      </c>
      <c r="F155" s="161" t="s">
        <v>20</v>
      </c>
      <c r="G155" s="32" t="s">
        <v>21</v>
      </c>
      <c r="H155" s="32" t="s">
        <v>5766</v>
      </c>
      <c r="I155" s="33" t="s">
        <v>5767</v>
      </c>
      <c r="J155" s="43"/>
      <c r="K155" s="34"/>
      <c r="L155" s="43"/>
      <c r="M155" s="34"/>
      <c r="N155" s="153"/>
      <c r="O155" s="136"/>
      <c r="P155" s="43"/>
      <c r="Q155" s="210" t="s">
        <v>5735</v>
      </c>
      <c r="R155" s="37" t="s">
        <v>27</v>
      </c>
      <c r="S155" s="35" t="s">
        <v>27</v>
      </c>
      <c r="T155" s="8" t="s">
        <v>5768</v>
      </c>
      <c r="U155" s="67"/>
      <c r="V155" s="67"/>
      <c r="W155" s="82" t="str">
        <f>VLOOKUP(TRIM(X155),X10:Y142,2,FALSE)</f>
        <v>Puneet</v>
      </c>
      <c r="X155" s="73" t="str">
        <f t="shared" si="6"/>
        <v>21.1</v>
      </c>
      <c r="Y155" s="63"/>
    </row>
    <row r="156" spans="1:25" ht="23.25" customHeight="1" x14ac:dyDescent="0.2">
      <c r="A156" s="197" t="s">
        <v>161</v>
      </c>
      <c r="B156" s="166" t="s">
        <v>5796</v>
      </c>
      <c r="C156" s="31" t="s">
        <v>10</v>
      </c>
      <c r="D156" s="64" t="s">
        <v>195</v>
      </c>
      <c r="E156" s="61" t="s">
        <v>3847</v>
      </c>
      <c r="F156" s="161" t="s">
        <v>20</v>
      </c>
      <c r="G156" s="32" t="s">
        <v>21</v>
      </c>
      <c r="H156" s="32" t="s">
        <v>5769</v>
      </c>
      <c r="I156" s="33" t="s">
        <v>5770</v>
      </c>
      <c r="J156" s="43"/>
      <c r="K156" s="34"/>
      <c r="L156" s="43"/>
      <c r="M156" s="34"/>
      <c r="N156" s="153"/>
      <c r="O156" s="136"/>
      <c r="P156" s="43"/>
      <c r="Q156" s="210" t="s">
        <v>5771</v>
      </c>
      <c r="R156" s="37" t="s">
        <v>27</v>
      </c>
      <c r="S156" s="35" t="s">
        <v>27</v>
      </c>
      <c r="T156" s="8" t="s">
        <v>4185</v>
      </c>
      <c r="U156" s="67"/>
      <c r="V156" s="67"/>
      <c r="W156" s="82" t="str">
        <f>VLOOKUP(TRIM(X156),X10:Y142,2,FALSE)</f>
        <v>Puneet</v>
      </c>
      <c r="X156" s="73" t="str">
        <f t="shared" si="6"/>
        <v>2.1</v>
      </c>
      <c r="Y156" s="63"/>
    </row>
    <row r="157" spans="1:25" ht="23.25" customHeight="1" x14ac:dyDescent="0.2">
      <c r="A157" s="197" t="s">
        <v>161</v>
      </c>
      <c r="B157" s="166" t="s">
        <v>5797</v>
      </c>
      <c r="C157" s="31" t="s">
        <v>10</v>
      </c>
      <c r="D157" s="64" t="s">
        <v>195</v>
      </c>
      <c r="E157" s="61" t="s">
        <v>3848</v>
      </c>
      <c r="F157" s="161" t="s">
        <v>20</v>
      </c>
      <c r="G157" s="32" t="s">
        <v>21</v>
      </c>
      <c r="H157" s="32" t="s">
        <v>5772</v>
      </c>
      <c r="I157" s="33" t="s">
        <v>5773</v>
      </c>
      <c r="J157" s="43"/>
      <c r="K157" s="34"/>
      <c r="L157" s="43"/>
      <c r="M157" s="34"/>
      <c r="N157" s="153"/>
      <c r="O157" s="136"/>
      <c r="P157" s="43"/>
      <c r="Q157" s="210" t="s">
        <v>5774</v>
      </c>
      <c r="R157" s="37" t="s">
        <v>27</v>
      </c>
      <c r="S157" s="35" t="s">
        <v>27</v>
      </c>
      <c r="T157" s="8" t="s">
        <v>5775</v>
      </c>
      <c r="U157" s="67"/>
      <c r="V157" s="67"/>
      <c r="W157" s="82" t="str">
        <f>VLOOKUP(TRIM(X157),X10:Y142,2,FALSE)</f>
        <v>Puneet</v>
      </c>
      <c r="X157" s="73" t="str">
        <f t="shared" si="6"/>
        <v>2.1</v>
      </c>
      <c r="Y157" s="63"/>
    </row>
    <row r="158" spans="1:25" ht="23.25" customHeight="1" x14ac:dyDescent="0.2">
      <c r="A158" s="197" t="s">
        <v>161</v>
      </c>
      <c r="B158" s="166" t="s">
        <v>5798</v>
      </c>
      <c r="C158" s="31" t="s">
        <v>10</v>
      </c>
      <c r="D158" s="64" t="s">
        <v>195</v>
      </c>
      <c r="E158" s="61" t="s">
        <v>3849</v>
      </c>
      <c r="F158" s="161" t="s">
        <v>20</v>
      </c>
      <c r="G158" s="32" t="s">
        <v>23</v>
      </c>
      <c r="H158" s="32" t="s">
        <v>5776</v>
      </c>
      <c r="I158" s="33" t="s">
        <v>5777</v>
      </c>
      <c r="J158" s="43"/>
      <c r="K158" s="34"/>
      <c r="L158" s="43"/>
      <c r="M158" s="34"/>
      <c r="N158" s="153"/>
      <c r="O158" s="136"/>
      <c r="P158" s="43"/>
      <c r="Q158" s="210" t="s">
        <v>5736</v>
      </c>
      <c r="R158" s="37" t="s">
        <v>27</v>
      </c>
      <c r="S158" s="35" t="s">
        <v>27</v>
      </c>
      <c r="T158" s="8" t="s">
        <v>2943</v>
      </c>
      <c r="U158" s="67"/>
      <c r="V158" s="67"/>
      <c r="W158" s="82" t="str">
        <f>VLOOKUP(TRIM(X158),X10:Y142,2,FALSE)</f>
        <v>Puneet</v>
      </c>
      <c r="X158" s="73" t="str">
        <f t="shared" si="6"/>
        <v>2.1</v>
      </c>
      <c r="Y158" s="63"/>
    </row>
    <row r="159" spans="1:25" ht="23.25" customHeight="1" x14ac:dyDescent="0.2">
      <c r="A159" s="197" t="s">
        <v>161</v>
      </c>
      <c r="B159" s="166" t="s">
        <v>5799</v>
      </c>
      <c r="C159" s="31" t="s">
        <v>10</v>
      </c>
      <c r="D159" s="64" t="s">
        <v>196</v>
      </c>
      <c r="E159" s="61" t="s">
        <v>3850</v>
      </c>
      <c r="F159" s="161" t="s">
        <v>20</v>
      </c>
      <c r="G159" s="32" t="s">
        <v>23</v>
      </c>
      <c r="H159" s="32" t="s">
        <v>5778</v>
      </c>
      <c r="I159" s="33" t="s">
        <v>5779</v>
      </c>
      <c r="J159" s="43"/>
      <c r="K159" s="34"/>
      <c r="L159" s="43"/>
      <c r="M159" s="34"/>
      <c r="N159" s="153"/>
      <c r="O159" s="136" t="s">
        <v>1264</v>
      </c>
      <c r="P159" s="43"/>
      <c r="Q159" s="210" t="s">
        <v>5737</v>
      </c>
      <c r="R159" s="37" t="s">
        <v>7471</v>
      </c>
      <c r="S159" s="35" t="s">
        <v>1269</v>
      </c>
      <c r="T159" s="8" t="s">
        <v>5780</v>
      </c>
      <c r="U159" s="67"/>
      <c r="V159" s="67"/>
      <c r="W159" s="82" t="str">
        <f>VLOOKUP(TRIM(X159),X10:Y142,2,FALSE)</f>
        <v>Puneet</v>
      </c>
      <c r="X159" s="73" t="str">
        <f t="shared" si="6"/>
        <v>2.2</v>
      </c>
      <c r="Y159" s="63"/>
    </row>
    <row r="160" spans="1:25" ht="23.25" customHeight="1" x14ac:dyDescent="0.2">
      <c r="A160" s="197" t="s">
        <v>161</v>
      </c>
      <c r="B160" s="166" t="s">
        <v>5800</v>
      </c>
      <c r="C160" s="31" t="s">
        <v>10</v>
      </c>
      <c r="D160" s="64" t="s">
        <v>196</v>
      </c>
      <c r="E160" s="61" t="s">
        <v>3851</v>
      </c>
      <c r="F160" s="161" t="s">
        <v>20</v>
      </c>
      <c r="G160" s="32" t="s">
        <v>23</v>
      </c>
      <c r="H160" s="32" t="s">
        <v>5781</v>
      </c>
      <c r="I160" s="33" t="s">
        <v>5782</v>
      </c>
      <c r="J160" s="43"/>
      <c r="K160" s="34"/>
      <c r="L160" s="43"/>
      <c r="M160" s="34"/>
      <c r="N160" s="153"/>
      <c r="O160" s="136" t="s">
        <v>1264</v>
      </c>
      <c r="P160" s="43" t="s">
        <v>5783</v>
      </c>
      <c r="Q160" s="210" t="s">
        <v>5738</v>
      </c>
      <c r="R160" s="37" t="s">
        <v>27</v>
      </c>
      <c r="S160" s="35" t="s">
        <v>27</v>
      </c>
      <c r="T160" s="8" t="s">
        <v>1129</v>
      </c>
      <c r="U160" s="67"/>
      <c r="V160" s="67"/>
      <c r="W160" s="82" t="str">
        <f>VLOOKUP(TRIM(X160),X10:Y142,2,FALSE)</f>
        <v>Puneet</v>
      </c>
      <c r="X160" s="73" t="str">
        <f t="shared" si="6"/>
        <v>2.2</v>
      </c>
      <c r="Y160" s="63"/>
    </row>
    <row r="161" spans="1:25" ht="23.25" customHeight="1" x14ac:dyDescent="0.2">
      <c r="A161" s="197" t="s">
        <v>161</v>
      </c>
      <c r="B161" s="166" t="s">
        <v>5801</v>
      </c>
      <c r="C161" s="31" t="s">
        <v>10</v>
      </c>
      <c r="D161" s="64" t="s">
        <v>195</v>
      </c>
      <c r="E161" s="61" t="s">
        <v>3852</v>
      </c>
      <c r="F161" s="161" t="s">
        <v>20</v>
      </c>
      <c r="G161" s="32" t="s">
        <v>23</v>
      </c>
      <c r="H161" s="32" t="s">
        <v>5784</v>
      </c>
      <c r="I161" s="33" t="s">
        <v>5785</v>
      </c>
      <c r="J161" s="43"/>
      <c r="K161" s="34"/>
      <c r="L161" s="43"/>
      <c r="M161" s="34"/>
      <c r="N161" s="153"/>
      <c r="O161" s="136" t="s">
        <v>783</v>
      </c>
      <c r="P161" s="43" t="s">
        <v>3007</v>
      </c>
      <c r="Q161" s="210" t="s">
        <v>5739</v>
      </c>
      <c r="R161" s="37" t="s">
        <v>27</v>
      </c>
      <c r="S161" s="35" t="s">
        <v>27</v>
      </c>
      <c r="T161" s="8" t="s">
        <v>5786</v>
      </c>
      <c r="U161" s="67"/>
      <c r="V161" s="67"/>
      <c r="W161" s="82" t="str">
        <f>VLOOKUP(TRIM(X161),X10:Y142,2,FALSE)</f>
        <v>Puneet</v>
      </c>
      <c r="X161" s="73" t="str">
        <f t="shared" si="6"/>
        <v>2.1</v>
      </c>
      <c r="Y161" s="63"/>
    </row>
    <row r="162" spans="1:25" ht="23.25" customHeight="1" x14ac:dyDescent="0.2">
      <c r="A162" s="197" t="s">
        <v>161</v>
      </c>
      <c r="B162" s="166" t="s">
        <v>5803</v>
      </c>
      <c r="C162" s="31" t="s">
        <v>10</v>
      </c>
      <c r="D162" s="64" t="s">
        <v>195</v>
      </c>
      <c r="E162" s="61" t="s">
        <v>3853</v>
      </c>
      <c r="F162" s="161" t="s">
        <v>20</v>
      </c>
      <c r="G162" s="32" t="s">
        <v>23</v>
      </c>
      <c r="H162" s="32" t="s">
        <v>5805</v>
      </c>
      <c r="I162" s="33" t="s">
        <v>5806</v>
      </c>
      <c r="J162" s="43"/>
      <c r="K162" s="34"/>
      <c r="L162" s="43"/>
      <c r="M162" s="34"/>
      <c r="N162" s="153"/>
      <c r="O162" s="136" t="s">
        <v>783</v>
      </c>
      <c r="P162" s="43" t="s">
        <v>4246</v>
      </c>
      <c r="Q162" s="210" t="s">
        <v>5807</v>
      </c>
      <c r="R162" s="37" t="s">
        <v>27</v>
      </c>
      <c r="S162" s="35" t="s">
        <v>27</v>
      </c>
      <c r="T162" s="8" t="s">
        <v>2921</v>
      </c>
      <c r="U162" s="67"/>
      <c r="V162" s="67"/>
      <c r="W162" s="82" t="str">
        <f>VLOOKUP(TRIM(X162),X10:Y142,2,FALSE)</f>
        <v>Puneet</v>
      </c>
      <c r="X162" s="73" t="str">
        <f t="shared" si="6"/>
        <v>2.1</v>
      </c>
      <c r="Y162" s="63"/>
    </row>
    <row r="163" spans="1:25" ht="23.25" customHeight="1" x14ac:dyDescent="0.2">
      <c r="A163" s="197" t="s">
        <v>161</v>
      </c>
      <c r="B163" s="166" t="s">
        <v>5804</v>
      </c>
      <c r="C163" s="31" t="s">
        <v>10</v>
      </c>
      <c r="D163" s="64" t="s">
        <v>195</v>
      </c>
      <c r="E163" s="61" t="s">
        <v>3854</v>
      </c>
      <c r="F163" s="161" t="s">
        <v>20</v>
      </c>
      <c r="G163" s="32" t="s">
        <v>23</v>
      </c>
      <c r="H163" s="32" t="s">
        <v>5808</v>
      </c>
      <c r="I163" s="33" t="s">
        <v>5809</v>
      </c>
      <c r="J163" s="43" t="s">
        <v>4970</v>
      </c>
      <c r="K163" s="34"/>
      <c r="L163" s="43"/>
      <c r="M163" s="34"/>
      <c r="N163" s="153"/>
      <c r="O163" s="136" t="s">
        <v>186</v>
      </c>
      <c r="P163" s="43" t="s">
        <v>4971</v>
      </c>
      <c r="Q163" s="210" t="s">
        <v>5802</v>
      </c>
      <c r="R163" s="37" t="s">
        <v>27</v>
      </c>
      <c r="S163" s="35" t="s">
        <v>27</v>
      </c>
      <c r="T163" s="8" t="s">
        <v>5810</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3855</v>
      </c>
      <c r="F164" s="161" t="s">
        <v>154</v>
      </c>
      <c r="G164" s="32" t="s">
        <v>50</v>
      </c>
      <c r="H164" s="32" t="s">
        <v>251</v>
      </c>
      <c r="I164" s="33" t="s">
        <v>174</v>
      </c>
      <c r="J164" s="43"/>
      <c r="K164" s="34"/>
      <c r="L164" s="43"/>
      <c r="M164" s="34"/>
      <c r="N164" s="153"/>
      <c r="O164" s="136" t="s">
        <v>172</v>
      </c>
      <c r="P164" s="43" t="s">
        <v>993</v>
      </c>
      <c r="Q164" s="210" t="s">
        <v>6164</v>
      </c>
      <c r="R164" s="37" t="s">
        <v>7409</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3856</v>
      </c>
      <c r="F165" s="161" t="s">
        <v>154</v>
      </c>
      <c r="G165" s="32" t="s">
        <v>50</v>
      </c>
      <c r="H165" s="32" t="s">
        <v>293</v>
      </c>
      <c r="I165" s="33" t="s">
        <v>174</v>
      </c>
      <c r="J165" s="43"/>
      <c r="K165" s="34"/>
      <c r="L165" s="43"/>
      <c r="M165" s="34"/>
      <c r="N165" s="153"/>
      <c r="O165" s="136" t="s">
        <v>186</v>
      </c>
      <c r="P165" s="43" t="s">
        <v>994</v>
      </c>
      <c r="Q165" s="210" t="s">
        <v>6165</v>
      </c>
      <c r="R165" s="37" t="s">
        <v>7409</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3857</v>
      </c>
      <c r="F166" s="161" t="s">
        <v>154</v>
      </c>
      <c r="G166" s="32" t="s">
        <v>50</v>
      </c>
      <c r="H166" s="32" t="s">
        <v>891</v>
      </c>
      <c r="I166" s="33" t="s">
        <v>174</v>
      </c>
      <c r="J166" s="43"/>
      <c r="K166" s="34"/>
      <c r="L166" s="43"/>
      <c r="M166" s="34"/>
      <c r="N166" s="153"/>
      <c r="O166" s="136" t="s">
        <v>252</v>
      </c>
      <c r="P166" s="43" t="s">
        <v>892</v>
      </c>
      <c r="Q166" s="210" t="s">
        <v>6166</v>
      </c>
      <c r="R166" s="37" t="s">
        <v>7409</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1059</v>
      </c>
      <c r="E167" s="61" t="s">
        <v>3858</v>
      </c>
      <c r="F167" s="161" t="s">
        <v>154</v>
      </c>
      <c r="G167" s="32" t="s">
        <v>50</v>
      </c>
      <c r="H167" s="32" t="s">
        <v>1226</v>
      </c>
      <c r="I167" s="33" t="s">
        <v>174</v>
      </c>
      <c r="J167" s="43"/>
      <c r="K167" s="34"/>
      <c r="L167" s="43"/>
      <c r="M167" s="34"/>
      <c r="N167" s="153"/>
      <c r="O167" s="136" t="s">
        <v>783</v>
      </c>
      <c r="P167" s="43" t="s">
        <v>1227</v>
      </c>
      <c r="Q167" s="210" t="s">
        <v>6357</v>
      </c>
      <c r="R167" s="37" t="s">
        <v>7409</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1025</v>
      </c>
      <c r="E168" s="61" t="s">
        <v>3859</v>
      </c>
      <c r="F168" s="161" t="s">
        <v>153</v>
      </c>
      <c r="G168" s="32" t="s">
        <v>50</v>
      </c>
      <c r="H168" s="32" t="s">
        <v>5811</v>
      </c>
      <c r="I168" s="33" t="s">
        <v>174</v>
      </c>
      <c r="J168" s="43"/>
      <c r="K168" s="34"/>
      <c r="L168" s="43"/>
      <c r="M168" s="34"/>
      <c r="N168" s="153"/>
      <c r="O168" s="136" t="s">
        <v>783</v>
      </c>
      <c r="P168" s="43"/>
      <c r="Q168" s="210" t="s">
        <v>5811</v>
      </c>
      <c r="R168" s="37" t="s">
        <v>7375</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1037</v>
      </c>
      <c r="E169" s="61" t="s">
        <v>3860</v>
      </c>
      <c r="F169" s="161" t="s">
        <v>156</v>
      </c>
      <c r="G169" s="32" t="s">
        <v>50</v>
      </c>
      <c r="H169" s="32" t="s">
        <v>4263</v>
      </c>
      <c r="I169" s="33" t="s">
        <v>174</v>
      </c>
      <c r="J169" s="43"/>
      <c r="K169" s="34"/>
      <c r="L169" s="43"/>
      <c r="M169" s="34"/>
      <c r="N169" s="153"/>
      <c r="O169" s="136" t="s">
        <v>783</v>
      </c>
      <c r="P169" s="43" t="s">
        <v>1227</v>
      </c>
      <c r="Q169" s="210" t="s">
        <v>4263</v>
      </c>
      <c r="R169" s="37" t="s">
        <v>7376</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4218</v>
      </c>
      <c r="E170" s="61" t="s">
        <v>3861</v>
      </c>
      <c r="F170" s="161" t="s">
        <v>156</v>
      </c>
      <c r="G170" s="32" t="s">
        <v>50</v>
      </c>
      <c r="H170" s="32" t="s">
        <v>4308</v>
      </c>
      <c r="I170" s="33" t="s">
        <v>174</v>
      </c>
      <c r="J170" s="43"/>
      <c r="K170" s="34"/>
      <c r="L170" s="43"/>
      <c r="M170" s="34"/>
      <c r="N170" s="153"/>
      <c r="O170" s="136" t="s">
        <v>1264</v>
      </c>
      <c r="P170" s="43" t="s">
        <v>4309</v>
      </c>
      <c r="Q170" s="210" t="s">
        <v>4308</v>
      </c>
      <c r="R170" s="37" t="s">
        <v>1020</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3862</v>
      </c>
      <c r="F171" s="161" t="s">
        <v>153</v>
      </c>
      <c r="G171" s="57" t="s">
        <v>50</v>
      </c>
      <c r="H171" s="57" t="s">
        <v>5812</v>
      </c>
      <c r="I171" s="58" t="s">
        <v>2367</v>
      </c>
      <c r="J171" s="59"/>
      <c r="K171" s="109"/>
      <c r="L171" s="59"/>
      <c r="M171" s="109"/>
      <c r="N171" s="59"/>
      <c r="O171" s="137" t="s">
        <v>1264</v>
      </c>
      <c r="P171" s="59"/>
      <c r="Q171" s="211" t="s">
        <v>5813</v>
      </c>
      <c r="R171" s="53" t="s">
        <v>2</v>
      </c>
      <c r="S171" s="56" t="s">
        <v>55</v>
      </c>
      <c r="T171" s="8" t="s">
        <v>1167</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3863</v>
      </c>
      <c r="F172" s="161" t="s">
        <v>32</v>
      </c>
      <c r="G172" s="32" t="s">
        <v>111</v>
      </c>
      <c r="H172" s="32" t="s">
        <v>5814</v>
      </c>
      <c r="I172" s="33" t="s">
        <v>286</v>
      </c>
      <c r="J172" s="43"/>
      <c r="K172" s="34"/>
      <c r="L172" s="43"/>
      <c r="M172" s="34"/>
      <c r="N172" s="153"/>
      <c r="O172" s="136"/>
      <c r="P172" s="43"/>
      <c r="Q172" s="210" t="s">
        <v>5814</v>
      </c>
      <c r="R172" s="37" t="s">
        <v>27</v>
      </c>
      <c r="S172" s="35" t="s">
        <v>27</v>
      </c>
      <c r="T172" s="8" t="s">
        <v>1018</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3864</v>
      </c>
      <c r="F173" s="161" t="s">
        <v>154</v>
      </c>
      <c r="G173" s="32" t="s">
        <v>50</v>
      </c>
      <c r="H173" s="32" t="s">
        <v>1795</v>
      </c>
      <c r="I173" s="33" t="s">
        <v>26</v>
      </c>
      <c r="J173" s="43"/>
      <c r="K173" s="34"/>
      <c r="L173" s="43"/>
      <c r="M173" s="34"/>
      <c r="N173" s="153"/>
      <c r="O173" s="136"/>
      <c r="P173" s="43"/>
      <c r="Q173" s="210" t="s">
        <v>6167</v>
      </c>
      <c r="R173" s="37" t="s">
        <v>7409</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3865</v>
      </c>
      <c r="F174" s="161" t="s">
        <v>154</v>
      </c>
      <c r="G174" s="32" t="s">
        <v>50</v>
      </c>
      <c r="H174" s="32" t="s">
        <v>1780</v>
      </c>
      <c r="I174" s="33" t="s">
        <v>26</v>
      </c>
      <c r="J174" s="43"/>
      <c r="K174" s="34"/>
      <c r="L174" s="43"/>
      <c r="M174" s="34"/>
      <c r="N174" s="153"/>
      <c r="O174" s="136"/>
      <c r="P174" s="43"/>
      <c r="Q174" s="210" t="s">
        <v>6168</v>
      </c>
      <c r="R174" s="37" t="s">
        <v>7409</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3866</v>
      </c>
      <c r="F175" s="161" t="s">
        <v>154</v>
      </c>
      <c r="G175" s="32" t="s">
        <v>50</v>
      </c>
      <c r="H175" s="32" t="s">
        <v>5815</v>
      </c>
      <c r="I175" s="33" t="s">
        <v>26</v>
      </c>
      <c r="J175" s="43"/>
      <c r="K175" s="34"/>
      <c r="L175" s="43"/>
      <c r="M175" s="34"/>
      <c r="N175" s="153"/>
      <c r="O175" s="136"/>
      <c r="P175" s="43"/>
      <c r="Q175" s="210" t="s">
        <v>6169</v>
      </c>
      <c r="R175" s="37" t="s">
        <v>7409</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3867</v>
      </c>
      <c r="F176" s="161" t="s">
        <v>154</v>
      </c>
      <c r="G176" s="32" t="s">
        <v>50</v>
      </c>
      <c r="H176" s="32" t="s">
        <v>1804</v>
      </c>
      <c r="I176" s="33" t="s">
        <v>26</v>
      </c>
      <c r="J176" s="43"/>
      <c r="K176" s="34"/>
      <c r="L176" s="43"/>
      <c r="M176" s="34"/>
      <c r="N176" s="153"/>
      <c r="O176" s="136"/>
      <c r="P176" s="43"/>
      <c r="Q176" s="210" t="s">
        <v>6170</v>
      </c>
      <c r="R176" s="37" t="s">
        <v>7409</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3868</v>
      </c>
      <c r="F177" s="161" t="s">
        <v>154</v>
      </c>
      <c r="G177" s="32" t="s">
        <v>50</v>
      </c>
      <c r="H177" s="32" t="s">
        <v>1796</v>
      </c>
      <c r="I177" s="33" t="s">
        <v>26</v>
      </c>
      <c r="J177" s="43"/>
      <c r="K177" s="34"/>
      <c r="L177" s="43"/>
      <c r="M177" s="34"/>
      <c r="N177" s="153"/>
      <c r="O177" s="136"/>
      <c r="P177" s="43"/>
      <c r="Q177" s="210" t="s">
        <v>6171</v>
      </c>
      <c r="R177" s="37" t="s">
        <v>7409</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3869</v>
      </c>
      <c r="F178" s="161" t="s">
        <v>154</v>
      </c>
      <c r="G178" s="32" t="s">
        <v>50</v>
      </c>
      <c r="H178" s="32" t="s">
        <v>1797</v>
      </c>
      <c r="I178" s="33" t="s">
        <v>26</v>
      </c>
      <c r="J178" s="43"/>
      <c r="K178" s="34"/>
      <c r="L178" s="43"/>
      <c r="M178" s="34"/>
      <c r="N178" s="153"/>
      <c r="O178" s="136"/>
      <c r="P178" s="43"/>
      <c r="Q178" s="210" t="s">
        <v>6172</v>
      </c>
      <c r="R178" s="37" t="s">
        <v>7409</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3870</v>
      </c>
      <c r="F179" s="161" t="s">
        <v>154</v>
      </c>
      <c r="G179" s="32" t="s">
        <v>50</v>
      </c>
      <c r="H179" s="32" t="s">
        <v>1800</v>
      </c>
      <c r="I179" s="33" t="s">
        <v>26</v>
      </c>
      <c r="J179" s="43"/>
      <c r="K179" s="34"/>
      <c r="L179" s="43"/>
      <c r="M179" s="34"/>
      <c r="N179" s="153"/>
      <c r="O179" s="136"/>
      <c r="P179" s="43"/>
      <c r="Q179" s="210" t="s">
        <v>6173</v>
      </c>
      <c r="R179" s="37" t="s">
        <v>7409</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3871</v>
      </c>
      <c r="F180" s="161" t="s">
        <v>154</v>
      </c>
      <c r="G180" s="32" t="s">
        <v>50</v>
      </c>
      <c r="H180" s="32" t="s">
        <v>5816</v>
      </c>
      <c r="I180" s="33" t="s">
        <v>26</v>
      </c>
      <c r="J180" s="43"/>
      <c r="K180" s="34"/>
      <c r="L180" s="43"/>
      <c r="M180" s="34"/>
      <c r="N180" s="153"/>
      <c r="O180" s="136"/>
      <c r="P180" s="43"/>
      <c r="Q180" s="210" t="s">
        <v>6174</v>
      </c>
      <c r="R180" s="37" t="s">
        <v>7409</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3872</v>
      </c>
      <c r="F181" s="161" t="s">
        <v>154</v>
      </c>
      <c r="G181" s="32" t="s">
        <v>50</v>
      </c>
      <c r="H181" s="32" t="s">
        <v>1802</v>
      </c>
      <c r="I181" s="33" t="s">
        <v>26</v>
      </c>
      <c r="J181" s="43"/>
      <c r="K181" s="34"/>
      <c r="L181" s="43"/>
      <c r="M181" s="34"/>
      <c r="N181" s="153"/>
      <c r="O181" s="136"/>
      <c r="P181" s="43"/>
      <c r="Q181" s="210" t="s">
        <v>6175</v>
      </c>
      <c r="R181" s="37" t="s">
        <v>7409</v>
      </c>
      <c r="S181" s="35" t="s">
        <v>7</v>
      </c>
      <c r="T181" s="8" t="s">
        <v>109</v>
      </c>
      <c r="U181" s="67"/>
      <c r="V181" s="67"/>
      <c r="W181" s="82" t="str">
        <f>VLOOKUP(TRIM(X181),X10:Y142,2,FALSE)</f>
        <v>Puneet</v>
      </c>
      <c r="X181" s="73" t="str">
        <f t="shared" ref="X181:X244" si="8">IF(ISNONTEXT(D181),"" &amp; D181 &amp;"",T(D181))</f>
        <v>18.2</v>
      </c>
      <c r="Y181" s="63"/>
    </row>
    <row r="182" spans="1:25" ht="23.25" customHeight="1" x14ac:dyDescent="0.2">
      <c r="A182" s="197" t="s">
        <v>161</v>
      </c>
      <c r="B182" s="166" t="s">
        <v>54</v>
      </c>
      <c r="C182" s="31" t="s">
        <v>10</v>
      </c>
      <c r="D182" s="64" t="s">
        <v>1058</v>
      </c>
      <c r="E182" s="61" t="s">
        <v>3873</v>
      </c>
      <c r="F182" s="161" t="s">
        <v>154</v>
      </c>
      <c r="G182" s="32" t="s">
        <v>50</v>
      </c>
      <c r="H182" s="32" t="s">
        <v>1805</v>
      </c>
      <c r="I182" s="33" t="s">
        <v>26</v>
      </c>
      <c r="J182" s="43"/>
      <c r="K182" s="34"/>
      <c r="L182" s="43"/>
      <c r="M182" s="34"/>
      <c r="N182" s="153"/>
      <c r="O182" s="136"/>
      <c r="P182" s="43"/>
      <c r="Q182" s="210" t="s">
        <v>6176</v>
      </c>
      <c r="R182" s="37" t="s">
        <v>7409</v>
      </c>
      <c r="S182" s="35" t="s">
        <v>7</v>
      </c>
      <c r="T182" s="8" t="s">
        <v>109</v>
      </c>
      <c r="U182" s="67"/>
      <c r="V182" s="67"/>
      <c r="W182" s="82" t="str">
        <f>VLOOKUP(TRIM(X182),X10:Y142,2,FALSE)</f>
        <v>Puneet</v>
      </c>
      <c r="X182" s="73" t="str">
        <f t="shared" si="8"/>
        <v>19.2</v>
      </c>
      <c r="Y182" s="63"/>
    </row>
    <row r="183" spans="1:25" ht="23.25" customHeight="1" x14ac:dyDescent="0.2">
      <c r="A183" s="197" t="s">
        <v>161</v>
      </c>
      <c r="B183" s="166" t="s">
        <v>54</v>
      </c>
      <c r="C183" s="31" t="s">
        <v>10</v>
      </c>
      <c r="D183" s="64" t="s">
        <v>1058</v>
      </c>
      <c r="E183" s="61" t="s">
        <v>3874</v>
      </c>
      <c r="F183" s="161" t="s">
        <v>154</v>
      </c>
      <c r="G183" s="32" t="s">
        <v>50</v>
      </c>
      <c r="H183" s="32" t="s">
        <v>1806</v>
      </c>
      <c r="I183" s="33" t="s">
        <v>26</v>
      </c>
      <c r="J183" s="43"/>
      <c r="K183" s="34"/>
      <c r="L183" s="43"/>
      <c r="M183" s="34"/>
      <c r="N183" s="153"/>
      <c r="O183" s="136"/>
      <c r="P183" s="43"/>
      <c r="Q183" s="210" t="s">
        <v>6177</v>
      </c>
      <c r="R183" s="37" t="s">
        <v>7409</v>
      </c>
      <c r="S183" s="35" t="s">
        <v>7</v>
      </c>
      <c r="T183" s="8" t="s">
        <v>109</v>
      </c>
      <c r="U183" s="67"/>
      <c r="V183" s="67"/>
      <c r="W183" s="82" t="str">
        <f>VLOOKUP(TRIM(X183),X10:Y142,2,FALSE)</f>
        <v>Puneet</v>
      </c>
      <c r="X183" s="73" t="str">
        <f t="shared" si="8"/>
        <v>19.2</v>
      </c>
      <c r="Y183" s="63"/>
    </row>
    <row r="184" spans="1:25" ht="23.25" customHeight="1" x14ac:dyDescent="0.2">
      <c r="A184" s="197" t="s">
        <v>161</v>
      </c>
      <c r="B184" s="166" t="s">
        <v>54</v>
      </c>
      <c r="C184" s="31" t="s">
        <v>10</v>
      </c>
      <c r="D184" s="64" t="s">
        <v>1058</v>
      </c>
      <c r="E184" s="61" t="s">
        <v>3875</v>
      </c>
      <c r="F184" s="161" t="s">
        <v>154</v>
      </c>
      <c r="G184" s="32" t="s">
        <v>50</v>
      </c>
      <c r="H184" s="32" t="s">
        <v>1814</v>
      </c>
      <c r="I184" s="33" t="s">
        <v>26</v>
      </c>
      <c r="J184" s="43"/>
      <c r="K184" s="34"/>
      <c r="L184" s="43"/>
      <c r="M184" s="34"/>
      <c r="N184" s="153"/>
      <c r="O184" s="136"/>
      <c r="P184" s="43"/>
      <c r="Q184" s="210" t="s">
        <v>6178</v>
      </c>
      <c r="R184" s="37" t="s">
        <v>7409</v>
      </c>
      <c r="S184" s="35" t="s">
        <v>7</v>
      </c>
      <c r="T184" s="8" t="s">
        <v>109</v>
      </c>
      <c r="U184" s="67"/>
      <c r="V184" s="67"/>
      <c r="W184" s="82" t="str">
        <f>VLOOKUP(TRIM(X184),X10:Y142,2,FALSE)</f>
        <v>Puneet</v>
      </c>
      <c r="X184" s="73" t="str">
        <f t="shared" si="8"/>
        <v>19.2</v>
      </c>
      <c r="Y184" s="63"/>
    </row>
    <row r="185" spans="1:25" ht="23.25" customHeight="1" x14ac:dyDescent="0.2">
      <c r="A185" s="197" t="s">
        <v>161</v>
      </c>
      <c r="B185" s="166" t="s">
        <v>54</v>
      </c>
      <c r="C185" s="31" t="s">
        <v>10</v>
      </c>
      <c r="D185" s="64" t="s">
        <v>1058</v>
      </c>
      <c r="E185" s="61" t="s">
        <v>3876</v>
      </c>
      <c r="F185" s="161" t="s">
        <v>154</v>
      </c>
      <c r="G185" s="32" t="s">
        <v>50</v>
      </c>
      <c r="H185" s="32" t="s">
        <v>1814</v>
      </c>
      <c r="I185" s="33" t="s">
        <v>26</v>
      </c>
      <c r="J185" s="43"/>
      <c r="K185" s="34"/>
      <c r="L185" s="43"/>
      <c r="M185" s="34"/>
      <c r="N185" s="153"/>
      <c r="O185" s="136"/>
      <c r="P185" s="43"/>
      <c r="Q185" s="210" t="s">
        <v>6179</v>
      </c>
      <c r="R185" s="37" t="s">
        <v>7409</v>
      </c>
      <c r="S185" s="35" t="s">
        <v>7</v>
      </c>
      <c r="T185" s="8" t="s">
        <v>109</v>
      </c>
      <c r="U185" s="67"/>
      <c r="V185" s="67"/>
      <c r="W185" s="82" t="str">
        <f>VLOOKUP(TRIM(X185),X10:Y142,2,FALSE)</f>
        <v>Puneet</v>
      </c>
      <c r="X185" s="73" t="str">
        <f t="shared" si="8"/>
        <v>19.2</v>
      </c>
      <c r="Y185" s="63"/>
    </row>
    <row r="186" spans="1:25" ht="23.25" customHeight="1" x14ac:dyDescent="0.2">
      <c r="A186" s="197" t="s">
        <v>161</v>
      </c>
      <c r="B186" s="166" t="s">
        <v>54</v>
      </c>
      <c r="C186" s="31" t="s">
        <v>10</v>
      </c>
      <c r="D186" s="64" t="s">
        <v>1058</v>
      </c>
      <c r="E186" s="61" t="s">
        <v>3877</v>
      </c>
      <c r="F186" s="161" t="s">
        <v>154</v>
      </c>
      <c r="G186" s="32" t="s">
        <v>50</v>
      </c>
      <c r="H186" s="32" t="s">
        <v>5817</v>
      </c>
      <c r="I186" s="33" t="s">
        <v>26</v>
      </c>
      <c r="J186" s="43"/>
      <c r="K186" s="34"/>
      <c r="L186" s="43"/>
      <c r="M186" s="34"/>
      <c r="N186" s="153"/>
      <c r="O186" s="136"/>
      <c r="P186" s="43"/>
      <c r="Q186" s="210" t="s">
        <v>6180</v>
      </c>
      <c r="R186" s="37" t="s">
        <v>7409</v>
      </c>
      <c r="S186" s="35" t="s">
        <v>7</v>
      </c>
      <c r="T186" s="8" t="s">
        <v>109</v>
      </c>
      <c r="U186" s="67"/>
      <c r="V186" s="67"/>
      <c r="W186" s="82" t="str">
        <f>VLOOKUP(TRIM(X186),X10:Y142,2,FALSE)</f>
        <v>Puneet</v>
      </c>
      <c r="X186" s="73" t="str">
        <f t="shared" si="8"/>
        <v>19.2</v>
      </c>
      <c r="Y186" s="63"/>
    </row>
    <row r="187" spans="1:25" ht="23.25" customHeight="1" x14ac:dyDescent="0.2">
      <c r="A187" s="197" t="s">
        <v>161</v>
      </c>
      <c r="B187" s="166" t="s">
        <v>54</v>
      </c>
      <c r="C187" s="31" t="s">
        <v>10</v>
      </c>
      <c r="D187" s="64" t="s">
        <v>1058</v>
      </c>
      <c r="E187" s="61" t="s">
        <v>3878</v>
      </c>
      <c r="F187" s="161" t="s">
        <v>154</v>
      </c>
      <c r="G187" s="32" t="s">
        <v>50</v>
      </c>
      <c r="H187" s="32" t="s">
        <v>1807</v>
      </c>
      <c r="I187" s="33" t="s">
        <v>26</v>
      </c>
      <c r="J187" s="43"/>
      <c r="K187" s="34"/>
      <c r="L187" s="43"/>
      <c r="M187" s="34"/>
      <c r="N187" s="153"/>
      <c r="O187" s="136"/>
      <c r="P187" s="43"/>
      <c r="Q187" s="210" t="s">
        <v>6181</v>
      </c>
      <c r="R187" s="37" t="s">
        <v>7409</v>
      </c>
      <c r="S187" s="35" t="s">
        <v>7</v>
      </c>
      <c r="T187" s="8" t="s">
        <v>109</v>
      </c>
      <c r="U187" s="67"/>
      <c r="V187" s="67"/>
      <c r="W187" s="82" t="str">
        <f>VLOOKUP(TRIM(X187),X10:Y142,2,FALSE)</f>
        <v>Puneet</v>
      </c>
      <c r="X187" s="73" t="str">
        <f t="shared" si="8"/>
        <v>19.2</v>
      </c>
      <c r="Y187" s="63"/>
    </row>
    <row r="188" spans="1:25" ht="23.25" customHeight="1" x14ac:dyDescent="0.2">
      <c r="A188" s="197" t="s">
        <v>161</v>
      </c>
      <c r="B188" s="166" t="s">
        <v>54</v>
      </c>
      <c r="C188" s="31" t="s">
        <v>10</v>
      </c>
      <c r="D188" s="64" t="s">
        <v>1058</v>
      </c>
      <c r="E188" s="61" t="s">
        <v>3879</v>
      </c>
      <c r="F188" s="161" t="s">
        <v>154</v>
      </c>
      <c r="G188" s="32" t="s">
        <v>50</v>
      </c>
      <c r="H188" s="32" t="s">
        <v>5818</v>
      </c>
      <c r="I188" s="33" t="s">
        <v>26</v>
      </c>
      <c r="J188" s="43"/>
      <c r="K188" s="34"/>
      <c r="L188" s="43"/>
      <c r="M188" s="34"/>
      <c r="N188" s="153"/>
      <c r="O188" s="136"/>
      <c r="P188" s="43"/>
      <c r="Q188" s="210" t="s">
        <v>6182</v>
      </c>
      <c r="R188" s="37" t="s">
        <v>7409</v>
      </c>
      <c r="S188" s="35" t="s">
        <v>7</v>
      </c>
      <c r="T188" s="8" t="s">
        <v>109</v>
      </c>
      <c r="U188" s="67"/>
      <c r="V188" s="67"/>
      <c r="W188" s="82" t="str">
        <f>VLOOKUP(TRIM(X188),X10:Y142,2,FALSE)</f>
        <v>Puneet</v>
      </c>
      <c r="X188" s="73" t="str">
        <f t="shared" si="8"/>
        <v>19.2</v>
      </c>
      <c r="Y188" s="63"/>
    </row>
    <row r="189" spans="1:25" ht="23.25" customHeight="1" x14ac:dyDescent="0.2">
      <c r="A189" s="197" t="s">
        <v>161</v>
      </c>
      <c r="B189" s="166" t="s">
        <v>54</v>
      </c>
      <c r="C189" s="31" t="s">
        <v>10</v>
      </c>
      <c r="D189" s="64" t="s">
        <v>1058</v>
      </c>
      <c r="E189" s="61" t="s">
        <v>3880</v>
      </c>
      <c r="F189" s="161" t="s">
        <v>154</v>
      </c>
      <c r="G189" s="32" t="s">
        <v>50</v>
      </c>
      <c r="H189" s="32" t="s">
        <v>5819</v>
      </c>
      <c r="I189" s="33" t="s">
        <v>26</v>
      </c>
      <c r="J189" s="43"/>
      <c r="K189" s="34"/>
      <c r="L189" s="43"/>
      <c r="M189" s="34"/>
      <c r="N189" s="153"/>
      <c r="O189" s="136"/>
      <c r="P189" s="43"/>
      <c r="Q189" s="210" t="s">
        <v>6183</v>
      </c>
      <c r="R189" s="37" t="s">
        <v>7409</v>
      </c>
      <c r="S189" s="35" t="s">
        <v>7</v>
      </c>
      <c r="T189" s="8" t="s">
        <v>109</v>
      </c>
      <c r="U189" s="67"/>
      <c r="V189" s="67"/>
      <c r="W189" s="82" t="str">
        <f>VLOOKUP(TRIM(X189),X10:Y142,2,FALSE)</f>
        <v>Puneet</v>
      </c>
      <c r="X189" s="73" t="str">
        <f t="shared" si="8"/>
        <v>19.2</v>
      </c>
      <c r="Y189" s="63"/>
    </row>
    <row r="190" spans="1:25" ht="23.25" customHeight="1" x14ac:dyDescent="0.2">
      <c r="A190" s="197" t="s">
        <v>161</v>
      </c>
      <c r="B190" s="166" t="s">
        <v>54</v>
      </c>
      <c r="C190" s="31" t="s">
        <v>10</v>
      </c>
      <c r="D190" s="64" t="s">
        <v>1058</v>
      </c>
      <c r="E190" s="61" t="s">
        <v>3881</v>
      </c>
      <c r="F190" s="161" t="s">
        <v>154</v>
      </c>
      <c r="G190" s="32" t="s">
        <v>50</v>
      </c>
      <c r="H190" s="32" t="s">
        <v>1808</v>
      </c>
      <c r="I190" s="33" t="s">
        <v>26</v>
      </c>
      <c r="J190" s="43"/>
      <c r="K190" s="34"/>
      <c r="L190" s="43"/>
      <c r="M190" s="34"/>
      <c r="N190" s="153"/>
      <c r="O190" s="136"/>
      <c r="P190" s="43"/>
      <c r="Q190" s="210" t="s">
        <v>6184</v>
      </c>
      <c r="R190" s="37" t="s">
        <v>7409</v>
      </c>
      <c r="S190" s="35" t="s">
        <v>7</v>
      </c>
      <c r="T190" s="8" t="s">
        <v>109</v>
      </c>
      <c r="U190" s="67"/>
      <c r="V190" s="67"/>
      <c r="W190" s="82" t="str">
        <f>VLOOKUP(TRIM(X190),X10:Y142,2,FALSE)</f>
        <v>Puneet</v>
      </c>
      <c r="X190" s="73" t="str">
        <f t="shared" si="8"/>
        <v>19.2</v>
      </c>
      <c r="Y190" s="63"/>
    </row>
    <row r="191" spans="1:25" ht="23.25" customHeight="1" x14ac:dyDescent="0.2">
      <c r="A191" s="197" t="s">
        <v>161</v>
      </c>
      <c r="B191" s="166" t="s">
        <v>54</v>
      </c>
      <c r="C191" s="31" t="s">
        <v>10</v>
      </c>
      <c r="D191" s="64" t="s">
        <v>1058</v>
      </c>
      <c r="E191" s="61" t="s">
        <v>3882</v>
      </c>
      <c r="F191" s="161" t="s">
        <v>154</v>
      </c>
      <c r="G191" s="32" t="s">
        <v>50</v>
      </c>
      <c r="H191" s="32" t="s">
        <v>2483</v>
      </c>
      <c r="I191" s="33" t="s">
        <v>26</v>
      </c>
      <c r="J191" s="43"/>
      <c r="K191" s="34"/>
      <c r="L191" s="43"/>
      <c r="M191" s="34"/>
      <c r="N191" s="153"/>
      <c r="O191" s="136"/>
      <c r="P191" s="43"/>
      <c r="Q191" s="210" t="s">
        <v>6185</v>
      </c>
      <c r="R191" s="37" t="s">
        <v>7409</v>
      </c>
      <c r="S191" s="35" t="s">
        <v>7</v>
      </c>
      <c r="T191" s="8" t="s">
        <v>109</v>
      </c>
      <c r="U191" s="67"/>
      <c r="V191" s="67"/>
      <c r="W191" s="82" t="str">
        <f>VLOOKUP(TRIM(X191),X10:Y142,2,FALSE)</f>
        <v>Puneet</v>
      </c>
      <c r="X191" s="73" t="str">
        <f t="shared" si="8"/>
        <v>19.2</v>
      </c>
      <c r="Y191" s="63"/>
    </row>
    <row r="192" spans="1:25" ht="23.25" customHeight="1" x14ac:dyDescent="0.2">
      <c r="A192" s="197" t="s">
        <v>161</v>
      </c>
      <c r="B192" s="166" t="s">
        <v>54</v>
      </c>
      <c r="C192" s="31" t="s">
        <v>10</v>
      </c>
      <c r="D192" s="64" t="s">
        <v>1058</v>
      </c>
      <c r="E192" s="61" t="s">
        <v>3883</v>
      </c>
      <c r="F192" s="161" t="s">
        <v>154</v>
      </c>
      <c r="G192" s="32" t="s">
        <v>50</v>
      </c>
      <c r="H192" s="32" t="s">
        <v>2483</v>
      </c>
      <c r="I192" s="33" t="s">
        <v>26</v>
      </c>
      <c r="J192" s="43"/>
      <c r="K192" s="34"/>
      <c r="L192" s="43"/>
      <c r="M192" s="34"/>
      <c r="N192" s="153"/>
      <c r="O192" s="136"/>
      <c r="P192" s="43"/>
      <c r="Q192" s="210" t="s">
        <v>6186</v>
      </c>
      <c r="R192" s="37" t="s">
        <v>7409</v>
      </c>
      <c r="S192" s="35" t="s">
        <v>7</v>
      </c>
      <c r="T192" s="8" t="s">
        <v>109</v>
      </c>
      <c r="U192" s="67"/>
      <c r="V192" s="67"/>
      <c r="W192" s="82" t="str">
        <f>VLOOKUP(TRIM(X192),X10:Y142,2,FALSE)</f>
        <v>Puneet</v>
      </c>
      <c r="X192" s="73" t="str">
        <f t="shared" si="8"/>
        <v>19.2</v>
      </c>
      <c r="Y192" s="63"/>
    </row>
    <row r="193" spans="1:25" ht="23.25" customHeight="1" x14ac:dyDescent="0.2">
      <c r="A193" s="197" t="s">
        <v>161</v>
      </c>
      <c r="B193" s="166" t="s">
        <v>54</v>
      </c>
      <c r="C193" s="31" t="s">
        <v>10</v>
      </c>
      <c r="D193" s="64" t="s">
        <v>1058</v>
      </c>
      <c r="E193" s="61" t="s">
        <v>3884</v>
      </c>
      <c r="F193" s="161" t="s">
        <v>154</v>
      </c>
      <c r="G193" s="32" t="s">
        <v>50</v>
      </c>
      <c r="H193" s="32" t="s">
        <v>5820</v>
      </c>
      <c r="I193" s="33" t="s">
        <v>26</v>
      </c>
      <c r="J193" s="43"/>
      <c r="K193" s="34"/>
      <c r="L193" s="43"/>
      <c r="M193" s="34"/>
      <c r="N193" s="153"/>
      <c r="O193" s="136"/>
      <c r="P193" s="43"/>
      <c r="Q193" s="210" t="s">
        <v>6187</v>
      </c>
      <c r="R193" s="37" t="s">
        <v>7409</v>
      </c>
      <c r="S193" s="35" t="s">
        <v>7</v>
      </c>
      <c r="T193" s="8" t="s">
        <v>109</v>
      </c>
      <c r="U193" s="67"/>
      <c r="V193" s="67"/>
      <c r="W193" s="82" t="str">
        <f>VLOOKUP(TRIM(X193),X10:Y142,2,FALSE)</f>
        <v>Puneet</v>
      </c>
      <c r="X193" s="73" t="str">
        <f t="shared" si="8"/>
        <v>19.2</v>
      </c>
      <c r="Y193" s="63"/>
    </row>
    <row r="194" spans="1:25" ht="23.25" customHeight="1" x14ac:dyDescent="0.2">
      <c r="A194" s="197" t="s">
        <v>161</v>
      </c>
      <c r="B194" s="166" t="s">
        <v>54</v>
      </c>
      <c r="C194" s="31" t="s">
        <v>10</v>
      </c>
      <c r="D194" s="64" t="s">
        <v>1058</v>
      </c>
      <c r="E194" s="61" t="s">
        <v>3885</v>
      </c>
      <c r="F194" s="161" t="s">
        <v>154</v>
      </c>
      <c r="G194" s="32" t="s">
        <v>50</v>
      </c>
      <c r="H194" s="32" t="s">
        <v>2484</v>
      </c>
      <c r="I194" s="33" t="s">
        <v>26</v>
      </c>
      <c r="J194" s="43"/>
      <c r="K194" s="34"/>
      <c r="L194" s="43"/>
      <c r="M194" s="34"/>
      <c r="N194" s="153"/>
      <c r="O194" s="136"/>
      <c r="P194" s="43"/>
      <c r="Q194" s="210" t="s">
        <v>6188</v>
      </c>
      <c r="R194" s="37" t="s">
        <v>7409</v>
      </c>
      <c r="S194" s="35" t="s">
        <v>7</v>
      </c>
      <c r="T194" s="8" t="s">
        <v>109</v>
      </c>
      <c r="U194" s="67"/>
      <c r="V194" s="67"/>
      <c r="W194" s="82" t="str">
        <f>VLOOKUP(TRIM(X194),X10:Y142,2,FALSE)</f>
        <v>Puneet</v>
      </c>
      <c r="X194" s="73" t="str">
        <f t="shared" si="8"/>
        <v>19.2</v>
      </c>
      <c r="Y194" s="63"/>
    </row>
    <row r="195" spans="1:25" ht="23.25" customHeight="1" x14ac:dyDescent="0.2">
      <c r="A195" s="197" t="s">
        <v>161</v>
      </c>
      <c r="B195" s="166" t="s">
        <v>54</v>
      </c>
      <c r="C195" s="31" t="s">
        <v>10</v>
      </c>
      <c r="D195" s="64" t="s">
        <v>1058</v>
      </c>
      <c r="E195" s="61" t="s">
        <v>3886</v>
      </c>
      <c r="F195" s="161" t="s">
        <v>154</v>
      </c>
      <c r="G195" s="32" t="s">
        <v>50</v>
      </c>
      <c r="H195" s="32" t="s">
        <v>1810</v>
      </c>
      <c r="I195" s="33" t="s">
        <v>26</v>
      </c>
      <c r="J195" s="43"/>
      <c r="K195" s="34"/>
      <c r="L195" s="43"/>
      <c r="M195" s="34"/>
      <c r="N195" s="153"/>
      <c r="O195" s="136"/>
      <c r="P195" s="43"/>
      <c r="Q195" s="210" t="s">
        <v>6189</v>
      </c>
      <c r="R195" s="37" t="s">
        <v>7409</v>
      </c>
      <c r="S195" s="35" t="s">
        <v>7</v>
      </c>
      <c r="T195" s="8" t="s">
        <v>109</v>
      </c>
      <c r="U195" s="67"/>
      <c r="V195" s="67"/>
      <c r="W195" s="82" t="str">
        <f>VLOOKUP(TRIM(X195),X10:Y142,2,FALSE)</f>
        <v>Puneet</v>
      </c>
      <c r="X195" s="73" t="str">
        <f t="shared" si="8"/>
        <v>19.2</v>
      </c>
      <c r="Y195" s="63"/>
    </row>
    <row r="196" spans="1:25" ht="23.25" customHeight="1" x14ac:dyDescent="0.2">
      <c r="A196" s="197" t="s">
        <v>161</v>
      </c>
      <c r="B196" s="166" t="s">
        <v>54</v>
      </c>
      <c r="C196" s="31" t="s">
        <v>10</v>
      </c>
      <c r="D196" s="64" t="s">
        <v>1058</v>
      </c>
      <c r="E196" s="61" t="s">
        <v>3887</v>
      </c>
      <c r="F196" s="161" t="s">
        <v>154</v>
      </c>
      <c r="G196" s="32" t="s">
        <v>50</v>
      </c>
      <c r="H196" s="32" t="s">
        <v>1811</v>
      </c>
      <c r="I196" s="33" t="s">
        <v>26</v>
      </c>
      <c r="J196" s="43"/>
      <c r="K196" s="34"/>
      <c r="L196" s="43"/>
      <c r="M196" s="34"/>
      <c r="N196" s="153"/>
      <c r="O196" s="136"/>
      <c r="P196" s="43"/>
      <c r="Q196" s="210" t="s">
        <v>6190</v>
      </c>
      <c r="R196" s="37" t="s">
        <v>7409</v>
      </c>
      <c r="S196" s="35" t="s">
        <v>7</v>
      </c>
      <c r="T196" s="8" t="s">
        <v>109</v>
      </c>
      <c r="U196" s="67"/>
      <c r="V196" s="67"/>
      <c r="W196" s="82" t="str">
        <f>VLOOKUP(TRIM(X196),X10:Y142,2,FALSE)</f>
        <v>Puneet</v>
      </c>
      <c r="X196" s="73" t="str">
        <f t="shared" si="8"/>
        <v>19.2</v>
      </c>
      <c r="Y196" s="63"/>
    </row>
    <row r="197" spans="1:25" ht="23.25" customHeight="1" x14ac:dyDescent="0.2">
      <c r="A197" s="197" t="s">
        <v>161</v>
      </c>
      <c r="B197" s="166" t="s">
        <v>54</v>
      </c>
      <c r="C197" s="31" t="s">
        <v>10</v>
      </c>
      <c r="D197" s="64" t="s">
        <v>1058</v>
      </c>
      <c r="E197" s="61" t="s">
        <v>3888</v>
      </c>
      <c r="F197" s="161" t="s">
        <v>154</v>
      </c>
      <c r="G197" s="32" t="s">
        <v>50</v>
      </c>
      <c r="H197" s="32" t="s">
        <v>2486</v>
      </c>
      <c r="I197" s="33" t="s">
        <v>26</v>
      </c>
      <c r="J197" s="43"/>
      <c r="K197" s="34"/>
      <c r="L197" s="43"/>
      <c r="M197" s="34"/>
      <c r="N197" s="153"/>
      <c r="O197" s="136"/>
      <c r="P197" s="43"/>
      <c r="Q197" s="210" t="s">
        <v>6191</v>
      </c>
      <c r="R197" s="37" t="s">
        <v>7409</v>
      </c>
      <c r="S197" s="35" t="s">
        <v>7</v>
      </c>
      <c r="T197" s="8" t="s">
        <v>109</v>
      </c>
      <c r="U197" s="67"/>
      <c r="V197" s="67"/>
      <c r="W197" s="82" t="str">
        <f>VLOOKUP(TRIM(X197),X10:Y142,2,FALSE)</f>
        <v>Puneet</v>
      </c>
      <c r="X197" s="73" t="str">
        <f t="shared" si="8"/>
        <v>19.2</v>
      </c>
      <c r="Y197" s="63"/>
    </row>
    <row r="198" spans="1:25" ht="23.25" customHeight="1" x14ac:dyDescent="0.2">
      <c r="A198" s="197" t="s">
        <v>161</v>
      </c>
      <c r="B198" s="166" t="s">
        <v>54</v>
      </c>
      <c r="C198" s="31" t="s">
        <v>10</v>
      </c>
      <c r="D198" s="64" t="s">
        <v>1058</v>
      </c>
      <c r="E198" s="61" t="s">
        <v>3889</v>
      </c>
      <c r="F198" s="161" t="s">
        <v>154</v>
      </c>
      <c r="G198" s="32" t="s">
        <v>50</v>
      </c>
      <c r="H198" s="32" t="s">
        <v>1812</v>
      </c>
      <c r="I198" s="33" t="s">
        <v>26</v>
      </c>
      <c r="J198" s="43"/>
      <c r="K198" s="34"/>
      <c r="L198" s="43"/>
      <c r="M198" s="34"/>
      <c r="N198" s="153"/>
      <c r="O198" s="136"/>
      <c r="P198" s="43"/>
      <c r="Q198" s="210" t="s">
        <v>6192</v>
      </c>
      <c r="R198" s="37" t="s">
        <v>7409</v>
      </c>
      <c r="S198" s="35" t="s">
        <v>7</v>
      </c>
      <c r="T198" s="8" t="s">
        <v>109</v>
      </c>
      <c r="U198" s="67"/>
      <c r="V198" s="67"/>
      <c r="W198" s="82" t="str">
        <f>VLOOKUP(TRIM(X198),X10:Y142,2,FALSE)</f>
        <v>Puneet</v>
      </c>
      <c r="X198" s="73" t="str">
        <f t="shared" si="8"/>
        <v>19.2</v>
      </c>
      <c r="Y198" s="63"/>
    </row>
    <row r="199" spans="1:25" ht="23.25" customHeight="1" x14ac:dyDescent="0.2">
      <c r="A199" s="197" t="s">
        <v>161</v>
      </c>
      <c r="B199" s="166" t="s">
        <v>54</v>
      </c>
      <c r="C199" s="31" t="s">
        <v>10</v>
      </c>
      <c r="D199" s="64" t="s">
        <v>1058</v>
      </c>
      <c r="E199" s="61" t="s">
        <v>3890</v>
      </c>
      <c r="F199" s="161" t="s">
        <v>154</v>
      </c>
      <c r="G199" s="32" t="s">
        <v>50</v>
      </c>
      <c r="H199" s="32" t="s">
        <v>1813</v>
      </c>
      <c r="I199" s="33" t="s">
        <v>26</v>
      </c>
      <c r="J199" s="43"/>
      <c r="K199" s="34"/>
      <c r="L199" s="43"/>
      <c r="M199" s="34"/>
      <c r="N199" s="153"/>
      <c r="O199" s="136"/>
      <c r="P199" s="43"/>
      <c r="Q199" s="210" t="s">
        <v>6193</v>
      </c>
      <c r="R199" s="37" t="s">
        <v>7409</v>
      </c>
      <c r="S199" s="35" t="s">
        <v>7</v>
      </c>
      <c r="T199" s="8" t="s">
        <v>109</v>
      </c>
      <c r="U199" s="67"/>
      <c r="V199" s="67"/>
      <c r="W199" s="82" t="str">
        <f>VLOOKUP(TRIM(X199),X10:Y142,2,FALSE)</f>
        <v>Puneet</v>
      </c>
      <c r="X199" s="73" t="str">
        <f t="shared" si="8"/>
        <v>19.2</v>
      </c>
      <c r="Y199" s="63"/>
    </row>
    <row r="200" spans="1:25" ht="23.25" customHeight="1" x14ac:dyDescent="0.2">
      <c r="A200" s="197" t="s">
        <v>161</v>
      </c>
      <c r="B200" s="166" t="s">
        <v>54</v>
      </c>
      <c r="C200" s="31" t="s">
        <v>10</v>
      </c>
      <c r="D200" s="64" t="s">
        <v>1058</v>
      </c>
      <c r="E200" s="61" t="s">
        <v>3891</v>
      </c>
      <c r="F200" s="161" t="s">
        <v>154</v>
      </c>
      <c r="G200" s="32" t="s">
        <v>50</v>
      </c>
      <c r="H200" s="32" t="s">
        <v>2487</v>
      </c>
      <c r="I200" s="33" t="s">
        <v>26</v>
      </c>
      <c r="J200" s="43"/>
      <c r="K200" s="34"/>
      <c r="L200" s="43"/>
      <c r="M200" s="34"/>
      <c r="N200" s="153"/>
      <c r="O200" s="136"/>
      <c r="P200" s="43"/>
      <c r="Q200" s="210" t="s">
        <v>6194</v>
      </c>
      <c r="R200" s="37" t="s">
        <v>7409</v>
      </c>
      <c r="S200" s="35" t="s">
        <v>7</v>
      </c>
      <c r="T200" s="8" t="s">
        <v>109</v>
      </c>
      <c r="U200" s="67"/>
      <c r="V200" s="67"/>
      <c r="W200" s="82" t="str">
        <f>VLOOKUP(TRIM(X200),X10:Y142,2,FALSE)</f>
        <v>Puneet</v>
      </c>
      <c r="X200" s="73" t="str">
        <f t="shared" si="8"/>
        <v>19.2</v>
      </c>
      <c r="Y200" s="63"/>
    </row>
    <row r="201" spans="1:25" ht="23.25" customHeight="1" x14ac:dyDescent="0.2">
      <c r="A201" s="197" t="s">
        <v>161</v>
      </c>
      <c r="B201" s="166" t="s">
        <v>54</v>
      </c>
      <c r="C201" s="31" t="s">
        <v>10</v>
      </c>
      <c r="D201" s="64" t="s">
        <v>1058</v>
      </c>
      <c r="E201" s="61" t="s">
        <v>3892</v>
      </c>
      <c r="F201" s="161" t="s">
        <v>154</v>
      </c>
      <c r="G201" s="32" t="s">
        <v>50</v>
      </c>
      <c r="H201" s="32" t="s">
        <v>5821</v>
      </c>
      <c r="I201" s="33" t="s">
        <v>26</v>
      </c>
      <c r="J201" s="43"/>
      <c r="K201" s="34"/>
      <c r="L201" s="43"/>
      <c r="M201" s="34"/>
      <c r="N201" s="153"/>
      <c r="O201" s="136"/>
      <c r="P201" s="43"/>
      <c r="Q201" s="210" t="s">
        <v>6195</v>
      </c>
      <c r="R201" s="37" t="s">
        <v>7409</v>
      </c>
      <c r="S201" s="35" t="s">
        <v>7</v>
      </c>
      <c r="T201" s="8" t="s">
        <v>109</v>
      </c>
      <c r="U201" s="67"/>
      <c r="V201" s="67"/>
      <c r="W201" s="82" t="str">
        <f>VLOOKUP(TRIM(X201),X10:Y142,2,FALSE)</f>
        <v>Puneet</v>
      </c>
      <c r="X201" s="73" t="str">
        <f t="shared" si="8"/>
        <v>19.2</v>
      </c>
      <c r="Y201" s="63"/>
    </row>
    <row r="202" spans="1:25" ht="23.25" customHeight="1" x14ac:dyDescent="0.2">
      <c r="A202" s="197" t="s">
        <v>161</v>
      </c>
      <c r="B202" s="166" t="s">
        <v>54</v>
      </c>
      <c r="C202" s="31" t="s">
        <v>10</v>
      </c>
      <c r="D202" s="64" t="s">
        <v>265</v>
      </c>
      <c r="E202" s="61" t="s">
        <v>3893</v>
      </c>
      <c r="F202" s="161" t="s">
        <v>154</v>
      </c>
      <c r="G202" s="32" t="s">
        <v>50</v>
      </c>
      <c r="H202" s="32" t="s">
        <v>5870</v>
      </c>
      <c r="I202" s="33" t="s">
        <v>26</v>
      </c>
      <c r="J202" s="43"/>
      <c r="K202" s="34"/>
      <c r="L202" s="43"/>
      <c r="M202" s="34"/>
      <c r="N202" s="153"/>
      <c r="O202" s="136"/>
      <c r="P202" s="43"/>
      <c r="Q202" s="210" t="s">
        <v>6196</v>
      </c>
      <c r="R202" s="37" t="s">
        <v>7377</v>
      </c>
      <c r="S202" s="35" t="s">
        <v>27</v>
      </c>
      <c r="T202" s="8" t="s">
        <v>109</v>
      </c>
      <c r="U202" s="67"/>
      <c r="V202" s="67"/>
      <c r="W202" s="82" t="str">
        <f>VLOOKUP(TRIM(X202),X10:Y142,2,FALSE)</f>
        <v>Puneet</v>
      </c>
      <c r="X202" s="73" t="str">
        <f t="shared" si="8"/>
        <v>18.2</v>
      </c>
      <c r="Y202" s="63"/>
    </row>
    <row r="203" spans="1:25" ht="23.25" customHeight="1" x14ac:dyDescent="0.2">
      <c r="A203" s="197" t="s">
        <v>161</v>
      </c>
      <c r="B203" s="166" t="s">
        <v>54</v>
      </c>
      <c r="C203" s="31" t="s">
        <v>10</v>
      </c>
      <c r="D203" s="64" t="s">
        <v>194</v>
      </c>
      <c r="E203" s="61" t="s">
        <v>3894</v>
      </c>
      <c r="F203" s="161" t="s">
        <v>32</v>
      </c>
      <c r="G203" s="32" t="s">
        <v>23</v>
      </c>
      <c r="H203" s="32" t="s">
        <v>6088</v>
      </c>
      <c r="I203" s="33" t="s">
        <v>959</v>
      </c>
      <c r="J203" s="43"/>
      <c r="K203" s="34"/>
      <c r="L203" s="43"/>
      <c r="M203" s="34"/>
      <c r="N203" s="153"/>
      <c r="O203" s="136"/>
      <c r="P203" s="43"/>
      <c r="Q203" s="210" t="s">
        <v>6089</v>
      </c>
      <c r="R203" s="37" t="s">
        <v>27</v>
      </c>
      <c r="S203" s="35" t="s">
        <v>27</v>
      </c>
      <c r="T203" s="8" t="s">
        <v>109</v>
      </c>
      <c r="U203" s="67"/>
      <c r="V203" s="67"/>
      <c r="W203" s="82" t="str">
        <f>VLOOKUP(TRIM(X203),X10:Y142,2,FALSE)</f>
        <v>Puneet</v>
      </c>
      <c r="X203" s="73" t="str">
        <f t="shared" si="8"/>
        <v>1.6</v>
      </c>
      <c r="Y203" s="63"/>
    </row>
    <row r="204" spans="1:25" ht="23.25" customHeight="1" x14ac:dyDescent="0.2">
      <c r="A204" s="197" t="s">
        <v>161</v>
      </c>
      <c r="B204" s="166" t="s">
        <v>54</v>
      </c>
      <c r="C204" s="31" t="s">
        <v>10</v>
      </c>
      <c r="D204" s="64" t="s">
        <v>5705</v>
      </c>
      <c r="E204" s="61" t="s">
        <v>3895</v>
      </c>
      <c r="F204" s="161" t="s">
        <v>162</v>
      </c>
      <c r="G204" s="32" t="s">
        <v>50</v>
      </c>
      <c r="H204" s="32" t="s">
        <v>5822</v>
      </c>
      <c r="I204" s="33" t="s">
        <v>26</v>
      </c>
      <c r="J204" s="43"/>
      <c r="K204" s="34"/>
      <c r="L204" s="43"/>
      <c r="M204" s="34"/>
      <c r="N204" s="153"/>
      <c r="O204" s="136" t="s">
        <v>1264</v>
      </c>
      <c r="P204" s="43" t="s">
        <v>5823</v>
      </c>
      <c r="Q204" s="210" t="s">
        <v>5822</v>
      </c>
      <c r="R204" s="37" t="s">
        <v>7227</v>
      </c>
      <c r="S204" s="35" t="s">
        <v>181</v>
      </c>
      <c r="T204" s="8" t="s">
        <v>109</v>
      </c>
      <c r="U204" s="67"/>
      <c r="V204" s="67"/>
      <c r="W204" s="82" t="str">
        <f>VLOOKUP(TRIM(X204),X10:Y142,2,FALSE)</f>
        <v>Puneet</v>
      </c>
      <c r="X204" s="73" t="str">
        <f t="shared" si="8"/>
        <v>5.5</v>
      </c>
      <c r="Y204" s="63"/>
    </row>
    <row r="205" spans="1:25" ht="23.25" customHeight="1" x14ac:dyDescent="0.2">
      <c r="A205" s="197" t="s">
        <v>161</v>
      </c>
      <c r="B205" s="166" t="s">
        <v>54</v>
      </c>
      <c r="C205" s="31" t="s">
        <v>10</v>
      </c>
      <c r="D205" s="64" t="s">
        <v>5705</v>
      </c>
      <c r="E205" s="61" t="s">
        <v>3896</v>
      </c>
      <c r="F205" s="161" t="s">
        <v>152</v>
      </c>
      <c r="G205" s="32" t="s">
        <v>50</v>
      </c>
      <c r="H205" s="32" t="s">
        <v>5824</v>
      </c>
      <c r="I205" s="33" t="s">
        <v>26</v>
      </c>
      <c r="J205" s="43"/>
      <c r="K205" s="34"/>
      <c r="L205" s="43"/>
      <c r="M205" s="34"/>
      <c r="N205" s="153"/>
      <c r="O205" s="136"/>
      <c r="P205" s="43"/>
      <c r="Q205" s="210" t="s">
        <v>5824</v>
      </c>
      <c r="R205" s="37" t="s">
        <v>7228</v>
      </c>
      <c r="S205" s="35" t="s">
        <v>181</v>
      </c>
      <c r="T205" s="8" t="s">
        <v>109</v>
      </c>
      <c r="U205" s="67"/>
      <c r="V205" s="67"/>
      <c r="W205" s="82" t="str">
        <f>VLOOKUP(TRIM(X205),X10:Y142,2,FALSE)</f>
        <v>Puneet</v>
      </c>
      <c r="X205" s="73" t="str">
        <f t="shared" si="8"/>
        <v>5.5</v>
      </c>
      <c r="Y205" s="63"/>
    </row>
    <row r="206" spans="1:25" ht="23.25" customHeight="1" x14ac:dyDescent="0.2">
      <c r="A206" s="197" t="s">
        <v>161</v>
      </c>
      <c r="B206" s="166" t="s">
        <v>54</v>
      </c>
      <c r="C206" s="31" t="s">
        <v>10</v>
      </c>
      <c r="D206" s="64" t="s">
        <v>5705</v>
      </c>
      <c r="E206" s="61" t="s">
        <v>3897</v>
      </c>
      <c r="F206" s="161" t="s">
        <v>152</v>
      </c>
      <c r="G206" s="32" t="s">
        <v>50</v>
      </c>
      <c r="H206" s="32" t="s">
        <v>5825</v>
      </c>
      <c r="I206" s="33" t="s">
        <v>26</v>
      </c>
      <c r="J206" s="43"/>
      <c r="K206" s="34"/>
      <c r="L206" s="43"/>
      <c r="M206" s="34"/>
      <c r="N206" s="153"/>
      <c r="O206" s="136"/>
      <c r="P206" s="43"/>
      <c r="Q206" s="210" t="s">
        <v>5825</v>
      </c>
      <c r="R206" s="37" t="s">
        <v>7229</v>
      </c>
      <c r="S206" s="35" t="s">
        <v>7211</v>
      </c>
      <c r="T206" s="8" t="s">
        <v>109</v>
      </c>
      <c r="U206" s="67"/>
      <c r="V206" s="67"/>
      <c r="W206" s="82" t="str">
        <f>VLOOKUP(TRIM(X206),X10:Y142,2,FALSE)</f>
        <v>Puneet</v>
      </c>
      <c r="X206" s="73" t="str">
        <f t="shared" si="8"/>
        <v>5.5</v>
      </c>
      <c r="Y206" s="63"/>
    </row>
    <row r="207" spans="1:25" ht="23.25" customHeight="1" x14ac:dyDescent="0.2">
      <c r="A207" s="197" t="s">
        <v>161</v>
      </c>
      <c r="B207" s="166" t="s">
        <v>54</v>
      </c>
      <c r="C207" s="31" t="s">
        <v>10</v>
      </c>
      <c r="D207" s="64" t="s">
        <v>5705</v>
      </c>
      <c r="E207" s="61" t="s">
        <v>3898</v>
      </c>
      <c r="F207" s="161" t="s">
        <v>153</v>
      </c>
      <c r="G207" s="32" t="s">
        <v>50</v>
      </c>
      <c r="H207" s="32" t="s">
        <v>5826</v>
      </c>
      <c r="I207" s="33" t="s">
        <v>26</v>
      </c>
      <c r="J207" s="43"/>
      <c r="K207" s="34"/>
      <c r="L207" s="43"/>
      <c r="M207" s="34"/>
      <c r="N207" s="153"/>
      <c r="O207" s="136"/>
      <c r="P207" s="43"/>
      <c r="Q207" s="210" t="s">
        <v>5826</v>
      </c>
      <c r="R207" s="37" t="s">
        <v>7230</v>
      </c>
      <c r="S207" s="35" t="s">
        <v>181</v>
      </c>
      <c r="T207" s="8" t="s">
        <v>109</v>
      </c>
      <c r="U207" s="67"/>
      <c r="V207" s="67"/>
      <c r="W207" s="82" t="str">
        <f>VLOOKUP(TRIM(X207),X10:Y142,2,FALSE)</f>
        <v>Puneet</v>
      </c>
      <c r="X207" s="73" t="str">
        <f t="shared" si="8"/>
        <v>5.5</v>
      </c>
      <c r="Y207" s="63"/>
    </row>
    <row r="208" spans="1:25" ht="23.25" customHeight="1" x14ac:dyDescent="0.2">
      <c r="A208" s="197" t="s">
        <v>161</v>
      </c>
      <c r="B208" s="166" t="s">
        <v>54</v>
      </c>
      <c r="C208" s="31" t="s">
        <v>10</v>
      </c>
      <c r="D208" s="64" t="s">
        <v>5705</v>
      </c>
      <c r="E208" s="61" t="s">
        <v>3899</v>
      </c>
      <c r="F208" s="161" t="s">
        <v>153</v>
      </c>
      <c r="G208" s="32" t="s">
        <v>50</v>
      </c>
      <c r="H208" s="32" t="s">
        <v>5827</v>
      </c>
      <c r="I208" s="33" t="s">
        <v>26</v>
      </c>
      <c r="J208" s="43"/>
      <c r="K208" s="34"/>
      <c r="L208" s="43"/>
      <c r="M208" s="34"/>
      <c r="N208" s="153"/>
      <c r="O208" s="136"/>
      <c r="P208" s="43"/>
      <c r="Q208" s="210" t="s">
        <v>5827</v>
      </c>
      <c r="R208" s="37" t="s">
        <v>7231</v>
      </c>
      <c r="S208" s="35" t="s">
        <v>181</v>
      </c>
      <c r="T208" s="8" t="s">
        <v>109</v>
      </c>
      <c r="U208" s="67"/>
      <c r="V208" s="67"/>
      <c r="W208" s="82" t="str">
        <f>VLOOKUP(TRIM(X208),X10:Y142,2,FALSE)</f>
        <v>Puneet</v>
      </c>
      <c r="X208" s="73" t="str">
        <f t="shared" si="8"/>
        <v>5.5</v>
      </c>
      <c r="Y208" s="63"/>
    </row>
    <row r="209" spans="1:25" ht="23.25" customHeight="1" x14ac:dyDescent="0.2">
      <c r="A209" s="197" t="s">
        <v>161</v>
      </c>
      <c r="B209" s="166" t="s">
        <v>54</v>
      </c>
      <c r="C209" s="31" t="s">
        <v>10</v>
      </c>
      <c r="D209" s="64" t="s">
        <v>5705</v>
      </c>
      <c r="E209" s="61" t="s">
        <v>3900</v>
      </c>
      <c r="F209" s="161" t="s">
        <v>153</v>
      </c>
      <c r="G209" s="32" t="s">
        <v>50</v>
      </c>
      <c r="H209" s="32" t="s">
        <v>5828</v>
      </c>
      <c r="I209" s="33" t="s">
        <v>26</v>
      </c>
      <c r="J209" s="43"/>
      <c r="K209" s="34"/>
      <c r="L209" s="43"/>
      <c r="M209" s="34"/>
      <c r="N209" s="153"/>
      <c r="O209" s="136"/>
      <c r="P209" s="43"/>
      <c r="Q209" s="210" t="s">
        <v>5828</v>
      </c>
      <c r="R209" s="37" t="s">
        <v>7232</v>
      </c>
      <c r="S209" s="35" t="s">
        <v>181</v>
      </c>
      <c r="T209" s="8" t="s">
        <v>109</v>
      </c>
      <c r="U209" s="67"/>
      <c r="V209" s="67"/>
      <c r="W209" s="82" t="str">
        <f>VLOOKUP(TRIM(X209),X10:Y142,2,FALSE)</f>
        <v>Puneet</v>
      </c>
      <c r="X209" s="73" t="str">
        <f t="shared" si="8"/>
        <v>5.5</v>
      </c>
      <c r="Y209" s="63"/>
    </row>
    <row r="210" spans="1:25" ht="23.25" customHeight="1" x14ac:dyDescent="0.2">
      <c r="A210" s="197" t="s">
        <v>161</v>
      </c>
      <c r="B210" s="166" t="s">
        <v>54</v>
      </c>
      <c r="C210" s="31" t="s">
        <v>10</v>
      </c>
      <c r="D210" s="64" t="s">
        <v>5705</v>
      </c>
      <c r="E210" s="61" t="s">
        <v>3901</v>
      </c>
      <c r="F210" s="161" t="s">
        <v>153</v>
      </c>
      <c r="G210" s="32" t="s">
        <v>50</v>
      </c>
      <c r="H210" s="32" t="s">
        <v>6132</v>
      </c>
      <c r="I210" s="33" t="s">
        <v>26</v>
      </c>
      <c r="J210" s="43"/>
      <c r="K210" s="34"/>
      <c r="L210" s="43"/>
      <c r="M210" s="34"/>
      <c r="N210" s="153"/>
      <c r="O210" s="136"/>
      <c r="P210" s="43"/>
      <c r="Q210" s="210" t="s">
        <v>6132</v>
      </c>
      <c r="R210" s="37" t="s">
        <v>7233</v>
      </c>
      <c r="S210" s="35" t="s">
        <v>181</v>
      </c>
      <c r="T210" s="8" t="s">
        <v>109</v>
      </c>
      <c r="U210" s="67"/>
      <c r="V210" s="67"/>
      <c r="W210" s="82" t="str">
        <f>VLOOKUP(TRIM(X210),X10:Y142,2,FALSE)</f>
        <v>Puneet</v>
      </c>
      <c r="X210" s="73" t="str">
        <f t="shared" si="8"/>
        <v>5.5</v>
      </c>
      <c r="Y210" s="63"/>
    </row>
    <row r="211" spans="1:25" ht="23.25" customHeight="1" x14ac:dyDescent="0.2">
      <c r="A211" s="197" t="s">
        <v>161</v>
      </c>
      <c r="B211" s="166" t="s">
        <v>54</v>
      </c>
      <c r="C211" s="31" t="s">
        <v>10</v>
      </c>
      <c r="D211" s="64" t="s">
        <v>1042</v>
      </c>
      <c r="E211" s="61" t="s">
        <v>3902</v>
      </c>
      <c r="F211" s="161" t="s">
        <v>153</v>
      </c>
      <c r="G211" s="32" t="s">
        <v>50</v>
      </c>
      <c r="H211" s="32" t="s">
        <v>5829</v>
      </c>
      <c r="I211" s="33" t="s">
        <v>26</v>
      </c>
      <c r="J211" s="43"/>
      <c r="K211" s="34"/>
      <c r="L211" s="43"/>
      <c r="M211" s="34"/>
      <c r="N211" s="153"/>
      <c r="O211" s="136"/>
      <c r="P211" s="43"/>
      <c r="Q211" s="210" t="s">
        <v>5829</v>
      </c>
      <c r="R211" s="37" t="s">
        <v>7234</v>
      </c>
      <c r="S211" s="35" t="s">
        <v>181</v>
      </c>
      <c r="T211" s="8" t="s">
        <v>109</v>
      </c>
      <c r="U211" s="67"/>
      <c r="V211" s="67"/>
      <c r="W211" s="82" t="str">
        <f>VLOOKUP(TRIM(X211),X10:Y142,2,FALSE)</f>
        <v>Puneet</v>
      </c>
      <c r="X211" s="73" t="str">
        <f t="shared" si="8"/>
        <v>6.4.2</v>
      </c>
      <c r="Y211" s="63"/>
    </row>
    <row r="212" spans="1:25" ht="23.25" customHeight="1" x14ac:dyDescent="0.2">
      <c r="A212" s="197" t="s">
        <v>161</v>
      </c>
      <c r="B212" s="166" t="s">
        <v>54</v>
      </c>
      <c r="C212" s="31" t="s">
        <v>10</v>
      </c>
      <c r="D212" s="64" t="s">
        <v>1052</v>
      </c>
      <c r="E212" s="61" t="s">
        <v>3903</v>
      </c>
      <c r="F212" s="161" t="s">
        <v>778</v>
      </c>
      <c r="G212" s="32" t="s">
        <v>50</v>
      </c>
      <c r="H212" s="32" t="s">
        <v>6085</v>
      </c>
      <c r="I212" s="33" t="s">
        <v>26</v>
      </c>
      <c r="J212" s="43" t="s">
        <v>5830</v>
      </c>
      <c r="K212" s="34"/>
      <c r="L212" s="43"/>
      <c r="M212" s="34"/>
      <c r="N212" s="153" t="s">
        <v>150</v>
      </c>
      <c r="O212" s="136" t="s">
        <v>783</v>
      </c>
      <c r="P212" s="43" t="s">
        <v>5831</v>
      </c>
      <c r="Q212" s="210" t="s">
        <v>6335</v>
      </c>
      <c r="R212" s="37" t="s">
        <v>1135</v>
      </c>
      <c r="S212" s="35" t="s">
        <v>7</v>
      </c>
      <c r="T212" s="8" t="s">
        <v>109</v>
      </c>
      <c r="U212" s="67"/>
      <c r="V212" s="67"/>
      <c r="W212" s="82" t="str">
        <f>VLOOKUP(TRIM(X212),X10:Y142,2,FALSE)</f>
        <v>Puneet</v>
      </c>
      <c r="X212" s="73" t="str">
        <f t="shared" si="8"/>
        <v>6.7.2</v>
      </c>
      <c r="Y212" s="63"/>
    </row>
    <row r="213" spans="1:25" ht="23.25" customHeight="1" x14ac:dyDescent="0.2">
      <c r="A213" s="197"/>
      <c r="B213" s="166" t="s">
        <v>54</v>
      </c>
      <c r="C213" s="31" t="s">
        <v>49</v>
      </c>
      <c r="D213" s="64" t="s">
        <v>58</v>
      </c>
      <c r="E213" s="61" t="s">
        <v>3904</v>
      </c>
      <c r="F213" s="161" t="s">
        <v>153</v>
      </c>
      <c r="G213" s="57" t="s">
        <v>50</v>
      </c>
      <c r="H213" s="57" t="s">
        <v>5832</v>
      </c>
      <c r="I213" s="58" t="s">
        <v>237</v>
      </c>
      <c r="J213" s="59"/>
      <c r="K213" s="109"/>
      <c r="L213" s="59"/>
      <c r="M213" s="109"/>
      <c r="N213" s="59"/>
      <c r="O213" s="137" t="s">
        <v>1264</v>
      </c>
      <c r="P213" s="59"/>
      <c r="Q213" s="211" t="s">
        <v>5871</v>
      </c>
      <c r="R213" s="53" t="s">
        <v>2</v>
      </c>
      <c r="S213" s="56" t="s">
        <v>55</v>
      </c>
      <c r="T213" s="8" t="s">
        <v>2717</v>
      </c>
      <c r="U213" s="67"/>
      <c r="V213" s="67"/>
      <c r="W213" s="82" t="str">
        <f>VLOOKUP(TRIM(X213),X10:Y142,2,FALSE)</f>
        <v>Withdrawn</v>
      </c>
      <c r="X213" s="73" t="str">
        <f t="shared" si="8"/>
        <v>99</v>
      </c>
      <c r="Y213" s="63"/>
    </row>
    <row r="214" spans="1:25" ht="23.25" customHeight="1" x14ac:dyDescent="0.2">
      <c r="A214" s="197" t="s">
        <v>161</v>
      </c>
      <c r="B214" s="166" t="s">
        <v>54</v>
      </c>
      <c r="C214" s="31" t="s">
        <v>10</v>
      </c>
      <c r="D214" s="64" t="s">
        <v>5705</v>
      </c>
      <c r="E214" s="61" t="s">
        <v>3905</v>
      </c>
      <c r="F214" s="161" t="s">
        <v>153</v>
      </c>
      <c r="G214" s="32" t="s">
        <v>50</v>
      </c>
      <c r="H214" s="32" t="s">
        <v>7569</v>
      </c>
      <c r="I214" s="33" t="s">
        <v>7568</v>
      </c>
      <c r="J214" s="43"/>
      <c r="K214" s="34"/>
      <c r="L214" s="43"/>
      <c r="M214" s="34"/>
      <c r="N214" s="153"/>
      <c r="O214" s="136" t="s">
        <v>1264</v>
      </c>
      <c r="P214" s="43"/>
      <c r="Q214" s="210" t="s">
        <v>5833</v>
      </c>
      <c r="R214" s="37" t="s">
        <v>7235</v>
      </c>
      <c r="S214" s="35" t="s">
        <v>181</v>
      </c>
      <c r="T214" s="8" t="s">
        <v>2717</v>
      </c>
      <c r="U214" s="67"/>
      <c r="V214" s="67"/>
      <c r="W214" s="82" t="str">
        <f>VLOOKUP(TRIM(X214),X10:Y142,2,FALSE)</f>
        <v>Puneet</v>
      </c>
      <c r="X214" s="73" t="str">
        <f t="shared" si="8"/>
        <v>5.5</v>
      </c>
      <c r="Y214" s="63"/>
    </row>
    <row r="215" spans="1:25" ht="23.25" customHeight="1" x14ac:dyDescent="0.2">
      <c r="A215" s="197" t="s">
        <v>161</v>
      </c>
      <c r="B215" s="166" t="s">
        <v>54</v>
      </c>
      <c r="C215" s="31" t="s">
        <v>10</v>
      </c>
      <c r="D215" s="64" t="s">
        <v>5705</v>
      </c>
      <c r="E215" s="61" t="s">
        <v>3906</v>
      </c>
      <c r="F215" s="161" t="s">
        <v>153</v>
      </c>
      <c r="G215" s="32" t="s">
        <v>33</v>
      </c>
      <c r="H215" s="32" t="s">
        <v>5827</v>
      </c>
      <c r="I215" s="33" t="s">
        <v>237</v>
      </c>
      <c r="J215" s="43"/>
      <c r="K215" s="34"/>
      <c r="L215" s="43"/>
      <c r="M215" s="34"/>
      <c r="N215" s="153"/>
      <c r="O215" s="136" t="s">
        <v>1264</v>
      </c>
      <c r="P215" s="43"/>
      <c r="Q215" s="210" t="s">
        <v>5834</v>
      </c>
      <c r="R215" s="37" t="s">
        <v>7236</v>
      </c>
      <c r="S215" s="35" t="s">
        <v>7211</v>
      </c>
      <c r="T215" s="8" t="s">
        <v>2717</v>
      </c>
      <c r="U215" s="67"/>
      <c r="V215" s="67"/>
      <c r="W215" s="82" t="str">
        <f>VLOOKUP(TRIM(X215),X10:Y142,2,FALSE)</f>
        <v>Puneet</v>
      </c>
      <c r="X215" s="73" t="str">
        <f t="shared" si="8"/>
        <v>5.5</v>
      </c>
      <c r="Y215" s="63"/>
    </row>
    <row r="216" spans="1:25" ht="23.25" customHeight="1" x14ac:dyDescent="0.2">
      <c r="A216" s="197" t="s">
        <v>161</v>
      </c>
      <c r="B216" s="166" t="s">
        <v>54</v>
      </c>
      <c r="C216" s="31" t="s">
        <v>10</v>
      </c>
      <c r="D216" s="64" t="s">
        <v>1049</v>
      </c>
      <c r="E216" s="61" t="s">
        <v>3907</v>
      </c>
      <c r="F216" s="161" t="s">
        <v>778</v>
      </c>
      <c r="G216" s="32" t="s">
        <v>23</v>
      </c>
      <c r="H216" s="32" t="s">
        <v>5835</v>
      </c>
      <c r="I216" s="33" t="s">
        <v>127</v>
      </c>
      <c r="J216" s="43" t="s">
        <v>5836</v>
      </c>
      <c r="K216" s="34"/>
      <c r="L216" s="43"/>
      <c r="M216" s="34"/>
      <c r="N216" s="153" t="s">
        <v>150</v>
      </c>
      <c r="O216" s="136" t="s">
        <v>783</v>
      </c>
      <c r="P216" s="43" t="s">
        <v>5837</v>
      </c>
      <c r="Q216" s="210" t="s">
        <v>6336</v>
      </c>
      <c r="R216" s="37" t="s">
        <v>27</v>
      </c>
      <c r="S216" s="35" t="s">
        <v>27</v>
      </c>
      <c r="T216" s="8" t="s">
        <v>1165</v>
      </c>
      <c r="U216" s="67"/>
      <c r="V216" s="67"/>
      <c r="W216" s="82" t="str">
        <f>VLOOKUP(TRIM(X216),X10:Y142,2,FALSE)</f>
        <v>Puneet</v>
      </c>
      <c r="X216" s="73" t="str">
        <f t="shared" si="8"/>
        <v>6.6.5</v>
      </c>
      <c r="Y216" s="63"/>
    </row>
    <row r="217" spans="1:25" ht="23.25" customHeight="1" x14ac:dyDescent="0.2">
      <c r="A217" s="197" t="s">
        <v>161</v>
      </c>
      <c r="B217" s="166" t="s">
        <v>54</v>
      </c>
      <c r="C217" s="31" t="s">
        <v>10</v>
      </c>
      <c r="D217" s="64" t="s">
        <v>1049</v>
      </c>
      <c r="E217" s="61" t="s">
        <v>3908</v>
      </c>
      <c r="F217" s="161" t="s">
        <v>778</v>
      </c>
      <c r="G217" s="32" t="s">
        <v>23</v>
      </c>
      <c r="H217" s="32" t="s">
        <v>5838</v>
      </c>
      <c r="I217" s="33" t="s">
        <v>127</v>
      </c>
      <c r="J217" s="43" t="s">
        <v>5839</v>
      </c>
      <c r="K217" s="34"/>
      <c r="L217" s="43"/>
      <c r="M217" s="34"/>
      <c r="N217" s="153" t="s">
        <v>150</v>
      </c>
      <c r="O217" s="136" t="s">
        <v>783</v>
      </c>
      <c r="P217" s="43" t="s">
        <v>5840</v>
      </c>
      <c r="Q217" s="210" t="s">
        <v>6336</v>
      </c>
      <c r="R217" s="37" t="s">
        <v>27</v>
      </c>
      <c r="S217" s="35" t="s">
        <v>27</v>
      </c>
      <c r="T217" s="8" t="s">
        <v>1165</v>
      </c>
      <c r="U217" s="67"/>
      <c r="V217" s="67"/>
      <c r="W217" s="82" t="str">
        <f>VLOOKUP(TRIM(X217),X10:Y142,2,FALSE)</f>
        <v>Puneet</v>
      </c>
      <c r="X217" s="73" t="str">
        <f t="shared" si="8"/>
        <v>6.6.5</v>
      </c>
      <c r="Y217" s="63"/>
    </row>
    <row r="218" spans="1:25" ht="23.25" customHeight="1" x14ac:dyDescent="0.2">
      <c r="A218" s="197" t="s">
        <v>161</v>
      </c>
      <c r="B218" s="166" t="s">
        <v>54</v>
      </c>
      <c r="C218" s="31" t="s">
        <v>10</v>
      </c>
      <c r="D218" s="64" t="s">
        <v>4129</v>
      </c>
      <c r="E218" s="61" t="s">
        <v>3909</v>
      </c>
      <c r="F218" s="161" t="s">
        <v>153</v>
      </c>
      <c r="G218" s="32" t="s">
        <v>50</v>
      </c>
      <c r="H218" s="32" t="s">
        <v>5841</v>
      </c>
      <c r="I218" s="33" t="s">
        <v>127</v>
      </c>
      <c r="J218" s="43"/>
      <c r="K218" s="34"/>
      <c r="L218" s="43"/>
      <c r="M218" s="34"/>
      <c r="N218" s="153"/>
      <c r="O218" s="136" t="s">
        <v>1264</v>
      </c>
      <c r="P218" s="43"/>
      <c r="Q218" s="210" t="s">
        <v>5841</v>
      </c>
      <c r="R218" s="37" t="s">
        <v>7472</v>
      </c>
      <c r="S218" s="35" t="s">
        <v>181</v>
      </c>
      <c r="T218" s="8" t="s">
        <v>1165</v>
      </c>
      <c r="U218" s="67"/>
      <c r="V218" s="67"/>
      <c r="W218" s="82" t="str">
        <f>VLOOKUP(TRIM(X218),X10:Y142,2,FALSE)</f>
        <v>Puneet</v>
      </c>
      <c r="X218" s="73" t="str">
        <f t="shared" si="8"/>
        <v>6.4.5</v>
      </c>
      <c r="Y218" s="63"/>
    </row>
    <row r="219" spans="1:25" ht="23.25" customHeight="1" x14ac:dyDescent="0.2">
      <c r="A219" s="197" t="s">
        <v>161</v>
      </c>
      <c r="B219" s="166" t="s">
        <v>54</v>
      </c>
      <c r="C219" s="31" t="s">
        <v>10</v>
      </c>
      <c r="D219" s="64" t="s">
        <v>4129</v>
      </c>
      <c r="E219" s="61" t="s">
        <v>3910</v>
      </c>
      <c r="F219" s="161" t="s">
        <v>153</v>
      </c>
      <c r="G219" s="32" t="s">
        <v>50</v>
      </c>
      <c r="H219" s="32" t="s">
        <v>5842</v>
      </c>
      <c r="I219" s="33" t="s">
        <v>127</v>
      </c>
      <c r="J219" s="43"/>
      <c r="K219" s="34"/>
      <c r="L219" s="43"/>
      <c r="M219" s="34"/>
      <c r="N219" s="153"/>
      <c r="O219" s="136" t="s">
        <v>1264</v>
      </c>
      <c r="P219" s="43"/>
      <c r="Q219" s="210" t="s">
        <v>5842</v>
      </c>
      <c r="R219" s="37" t="s">
        <v>7473</v>
      </c>
      <c r="S219" s="35" t="s">
        <v>181</v>
      </c>
      <c r="T219" s="8" t="s">
        <v>1165</v>
      </c>
      <c r="U219" s="67"/>
      <c r="V219" s="67"/>
      <c r="W219" s="82" t="str">
        <f>VLOOKUP(TRIM(X219),X10:Y142,2,FALSE)</f>
        <v>Puneet</v>
      </c>
      <c r="X219" s="73" t="str">
        <f t="shared" si="8"/>
        <v>6.4.5</v>
      </c>
      <c r="Y219" s="63"/>
    </row>
    <row r="220" spans="1:25" ht="23.25" customHeight="1" x14ac:dyDescent="0.2">
      <c r="A220" s="197" t="s">
        <v>161</v>
      </c>
      <c r="B220" s="166" t="s">
        <v>54</v>
      </c>
      <c r="C220" s="31" t="s">
        <v>10</v>
      </c>
      <c r="D220" s="64" t="s">
        <v>4129</v>
      </c>
      <c r="E220" s="61" t="s">
        <v>3911</v>
      </c>
      <c r="F220" s="161" t="s">
        <v>153</v>
      </c>
      <c r="G220" s="32" t="s">
        <v>50</v>
      </c>
      <c r="H220" s="32" t="s">
        <v>5843</v>
      </c>
      <c r="I220" s="33" t="s">
        <v>127</v>
      </c>
      <c r="J220" s="43"/>
      <c r="K220" s="34"/>
      <c r="L220" s="43"/>
      <c r="M220" s="34"/>
      <c r="N220" s="153"/>
      <c r="O220" s="136" t="s">
        <v>1264</v>
      </c>
      <c r="P220" s="43"/>
      <c r="Q220" s="210" t="s">
        <v>5843</v>
      </c>
      <c r="R220" s="37" t="s">
        <v>7474</v>
      </c>
      <c r="S220" s="35" t="s">
        <v>181</v>
      </c>
      <c r="T220" s="8" t="s">
        <v>1165</v>
      </c>
      <c r="U220" s="67"/>
      <c r="V220" s="67"/>
      <c r="W220" s="82" t="str">
        <f>VLOOKUP(TRIM(X220),X10:Y142,2,FALSE)</f>
        <v>Puneet</v>
      </c>
      <c r="X220" s="73" t="str">
        <f t="shared" si="8"/>
        <v>6.4.5</v>
      </c>
      <c r="Y220" s="63"/>
    </row>
    <row r="221" spans="1:25" ht="23.25" customHeight="1" x14ac:dyDescent="0.2">
      <c r="A221" s="197" t="s">
        <v>161</v>
      </c>
      <c r="B221" s="166" t="s">
        <v>54</v>
      </c>
      <c r="C221" s="31" t="s">
        <v>10</v>
      </c>
      <c r="D221" s="64" t="s">
        <v>4129</v>
      </c>
      <c r="E221" s="61" t="s">
        <v>3912</v>
      </c>
      <c r="F221" s="161" t="s">
        <v>153</v>
      </c>
      <c r="G221" s="32" t="s">
        <v>50</v>
      </c>
      <c r="H221" s="32" t="s">
        <v>5844</v>
      </c>
      <c r="I221" s="33" t="s">
        <v>127</v>
      </c>
      <c r="J221" s="43"/>
      <c r="K221" s="34"/>
      <c r="L221" s="43"/>
      <c r="M221" s="34"/>
      <c r="N221" s="153"/>
      <c r="O221" s="136" t="s">
        <v>1264</v>
      </c>
      <c r="P221" s="43"/>
      <c r="Q221" s="210" t="s">
        <v>5844</v>
      </c>
      <c r="R221" s="37" t="s">
        <v>7475</v>
      </c>
      <c r="S221" s="35" t="s">
        <v>181</v>
      </c>
      <c r="T221" s="8" t="s">
        <v>1165</v>
      </c>
      <c r="U221" s="67"/>
      <c r="V221" s="67"/>
      <c r="W221" s="82" t="str">
        <f>VLOOKUP(TRIM(X221),X10:Y142,2,FALSE)</f>
        <v>Puneet</v>
      </c>
      <c r="X221" s="73" t="str">
        <f t="shared" si="8"/>
        <v>6.4.5</v>
      </c>
      <c r="Y221" s="63"/>
    </row>
    <row r="222" spans="1:25" ht="23.25" customHeight="1" x14ac:dyDescent="0.2">
      <c r="A222" s="197" t="s">
        <v>161</v>
      </c>
      <c r="B222" s="166" t="s">
        <v>54</v>
      </c>
      <c r="C222" s="31" t="s">
        <v>10</v>
      </c>
      <c r="D222" s="64" t="s">
        <v>4129</v>
      </c>
      <c r="E222" s="61" t="s">
        <v>3913</v>
      </c>
      <c r="F222" s="161" t="s">
        <v>153</v>
      </c>
      <c r="G222" s="32" t="s">
        <v>50</v>
      </c>
      <c r="H222" s="32" t="s">
        <v>5845</v>
      </c>
      <c r="I222" s="33" t="s">
        <v>127</v>
      </c>
      <c r="J222" s="43"/>
      <c r="K222" s="34"/>
      <c r="L222" s="43"/>
      <c r="M222" s="34"/>
      <c r="N222" s="153"/>
      <c r="O222" s="136" t="s">
        <v>1264</v>
      </c>
      <c r="P222" s="43"/>
      <c r="Q222" s="210" t="s">
        <v>5845</v>
      </c>
      <c r="R222" s="37" t="s">
        <v>7476</v>
      </c>
      <c r="S222" s="35" t="s">
        <v>181</v>
      </c>
      <c r="T222" s="8" t="s">
        <v>1165</v>
      </c>
      <c r="U222" s="67"/>
      <c r="V222" s="67"/>
      <c r="W222" s="82" t="str">
        <f>VLOOKUP(TRIM(X222),X10:Y142,2,FALSE)</f>
        <v>Puneet</v>
      </c>
      <c r="X222" s="73" t="str">
        <f t="shared" si="8"/>
        <v>6.4.5</v>
      </c>
      <c r="Y222" s="63"/>
    </row>
    <row r="223" spans="1:25" ht="23.25" customHeight="1" x14ac:dyDescent="0.2">
      <c r="A223" s="197" t="s">
        <v>161</v>
      </c>
      <c r="B223" s="166" t="s">
        <v>54</v>
      </c>
      <c r="C223" s="31" t="s">
        <v>10</v>
      </c>
      <c r="D223" s="64" t="s">
        <v>4129</v>
      </c>
      <c r="E223" s="61" t="s">
        <v>3914</v>
      </c>
      <c r="F223" s="161" t="s">
        <v>153</v>
      </c>
      <c r="G223" s="32" t="s">
        <v>50</v>
      </c>
      <c r="H223" s="32" t="s">
        <v>5846</v>
      </c>
      <c r="I223" s="33" t="s">
        <v>127</v>
      </c>
      <c r="J223" s="43"/>
      <c r="K223" s="34"/>
      <c r="L223" s="43"/>
      <c r="M223" s="34"/>
      <c r="N223" s="153"/>
      <c r="O223" s="136" t="s">
        <v>1264</v>
      </c>
      <c r="P223" s="43"/>
      <c r="Q223" s="210" t="s">
        <v>5846</v>
      </c>
      <c r="R223" s="37" t="s">
        <v>7477</v>
      </c>
      <c r="S223" s="35" t="s">
        <v>181</v>
      </c>
      <c r="T223" s="8" t="s">
        <v>1165</v>
      </c>
      <c r="U223" s="67"/>
      <c r="V223" s="67"/>
      <c r="W223" s="82" t="str">
        <f>VLOOKUP(TRIM(X223),X10:Y142,2,FALSE)</f>
        <v>Puneet</v>
      </c>
      <c r="X223" s="73" t="str">
        <f t="shared" si="8"/>
        <v>6.4.5</v>
      </c>
      <c r="Y223" s="63"/>
    </row>
    <row r="224" spans="1:25" ht="23.25" customHeight="1" x14ac:dyDescent="0.2">
      <c r="A224" s="197" t="s">
        <v>161</v>
      </c>
      <c r="B224" s="166" t="s">
        <v>54</v>
      </c>
      <c r="C224" s="31" t="s">
        <v>10</v>
      </c>
      <c r="D224" s="64" t="s">
        <v>4129</v>
      </c>
      <c r="E224" s="61" t="s">
        <v>3915</v>
      </c>
      <c r="F224" s="161" t="s">
        <v>153</v>
      </c>
      <c r="G224" s="32" t="s">
        <v>50</v>
      </c>
      <c r="H224" s="32" t="s">
        <v>5847</v>
      </c>
      <c r="I224" s="33" t="s">
        <v>127</v>
      </c>
      <c r="J224" s="43"/>
      <c r="K224" s="34"/>
      <c r="L224" s="43"/>
      <c r="M224" s="34"/>
      <c r="N224" s="153"/>
      <c r="O224" s="136" t="s">
        <v>1264</v>
      </c>
      <c r="P224" s="43"/>
      <c r="Q224" s="210" t="s">
        <v>5847</v>
      </c>
      <c r="R224" s="37" t="s">
        <v>7478</v>
      </c>
      <c r="S224" s="35" t="s">
        <v>181</v>
      </c>
      <c r="T224" s="8" t="s">
        <v>1165</v>
      </c>
      <c r="U224" s="67"/>
      <c r="V224" s="67"/>
      <c r="W224" s="82" t="str">
        <f>VLOOKUP(TRIM(X224),X10:Y142,2,FALSE)</f>
        <v>Puneet</v>
      </c>
      <c r="X224" s="73" t="str">
        <f t="shared" si="8"/>
        <v>6.4.5</v>
      </c>
      <c r="Y224" s="63"/>
    </row>
    <row r="225" spans="1:25" ht="23.25" customHeight="1" x14ac:dyDescent="0.2">
      <c r="A225" s="197" t="s">
        <v>161</v>
      </c>
      <c r="B225" s="166" t="s">
        <v>54</v>
      </c>
      <c r="C225" s="31" t="s">
        <v>10</v>
      </c>
      <c r="D225" s="64" t="s">
        <v>4129</v>
      </c>
      <c r="E225" s="61" t="s">
        <v>3916</v>
      </c>
      <c r="F225" s="161" t="s">
        <v>153</v>
      </c>
      <c r="G225" s="32" t="s">
        <v>50</v>
      </c>
      <c r="H225" s="32" t="s">
        <v>5848</v>
      </c>
      <c r="I225" s="33" t="s">
        <v>127</v>
      </c>
      <c r="J225" s="43"/>
      <c r="K225" s="34"/>
      <c r="L225" s="43"/>
      <c r="M225" s="34"/>
      <c r="N225" s="153"/>
      <c r="O225" s="136" t="s">
        <v>1264</v>
      </c>
      <c r="P225" s="43"/>
      <c r="Q225" s="210" t="s">
        <v>5848</v>
      </c>
      <c r="R225" s="37" t="s">
        <v>7479</v>
      </c>
      <c r="S225" s="35" t="s">
        <v>181</v>
      </c>
      <c r="T225" s="8" t="s">
        <v>1165</v>
      </c>
      <c r="U225" s="67"/>
      <c r="V225" s="67"/>
      <c r="W225" s="82" t="str">
        <f>VLOOKUP(TRIM(X225),X10:Y142,2,FALSE)</f>
        <v>Puneet</v>
      </c>
      <c r="X225" s="73" t="str">
        <f t="shared" si="8"/>
        <v>6.4.5</v>
      </c>
      <c r="Y225" s="63"/>
    </row>
    <row r="226" spans="1:25" ht="23.25" customHeight="1" x14ac:dyDescent="0.2">
      <c r="A226" s="197" t="s">
        <v>161</v>
      </c>
      <c r="B226" s="166" t="s">
        <v>54</v>
      </c>
      <c r="C226" s="31" t="s">
        <v>10</v>
      </c>
      <c r="D226" s="64" t="s">
        <v>4129</v>
      </c>
      <c r="E226" s="61" t="s">
        <v>3917</v>
      </c>
      <c r="F226" s="161" t="s">
        <v>153</v>
      </c>
      <c r="G226" s="32" t="s">
        <v>50</v>
      </c>
      <c r="H226" s="32" t="s">
        <v>5849</v>
      </c>
      <c r="I226" s="33" t="s">
        <v>127</v>
      </c>
      <c r="J226" s="43"/>
      <c r="K226" s="34"/>
      <c r="L226" s="43"/>
      <c r="M226" s="34"/>
      <c r="N226" s="153"/>
      <c r="O226" s="136" t="s">
        <v>1264</v>
      </c>
      <c r="P226" s="43"/>
      <c r="Q226" s="210" t="s">
        <v>5849</v>
      </c>
      <c r="R226" s="37" t="s">
        <v>7480</v>
      </c>
      <c r="S226" s="35" t="s">
        <v>181</v>
      </c>
      <c r="T226" s="8" t="s">
        <v>1165</v>
      </c>
      <c r="U226" s="67"/>
      <c r="V226" s="67"/>
      <c r="W226" s="82" t="str">
        <f>VLOOKUP(TRIM(X226),X10:Y142,2,FALSE)</f>
        <v>Puneet</v>
      </c>
      <c r="X226" s="73" t="str">
        <f t="shared" si="8"/>
        <v>6.4.5</v>
      </c>
      <c r="Y226" s="63"/>
    </row>
    <row r="227" spans="1:25" ht="23.25" customHeight="1" x14ac:dyDescent="0.2">
      <c r="A227" s="197" t="s">
        <v>161</v>
      </c>
      <c r="B227" s="166" t="s">
        <v>54</v>
      </c>
      <c r="C227" s="31" t="s">
        <v>10</v>
      </c>
      <c r="D227" s="64" t="s">
        <v>4129</v>
      </c>
      <c r="E227" s="61" t="s">
        <v>3918</v>
      </c>
      <c r="F227" s="161" t="s">
        <v>153</v>
      </c>
      <c r="G227" s="32" t="s">
        <v>50</v>
      </c>
      <c r="H227" s="32" t="s">
        <v>5850</v>
      </c>
      <c r="I227" s="33" t="s">
        <v>127</v>
      </c>
      <c r="J227" s="43"/>
      <c r="K227" s="34"/>
      <c r="L227" s="43"/>
      <c r="M227" s="34"/>
      <c r="N227" s="153"/>
      <c r="O227" s="136" t="s">
        <v>1264</v>
      </c>
      <c r="P227" s="43"/>
      <c r="Q227" s="210" t="s">
        <v>5850</v>
      </c>
      <c r="R227" s="37" t="s">
        <v>7481</v>
      </c>
      <c r="S227" s="35" t="s">
        <v>181</v>
      </c>
      <c r="T227" s="8" t="s">
        <v>1165</v>
      </c>
      <c r="U227" s="67"/>
      <c r="V227" s="67"/>
      <c r="W227" s="82" t="str">
        <f>VLOOKUP(TRIM(X227),X10:Y142,2,FALSE)</f>
        <v>Puneet</v>
      </c>
      <c r="X227" s="73" t="str">
        <f t="shared" si="8"/>
        <v>6.4.5</v>
      </c>
      <c r="Y227" s="63"/>
    </row>
    <row r="228" spans="1:25" ht="23.25" customHeight="1" x14ac:dyDescent="0.2">
      <c r="A228" s="197" t="s">
        <v>161</v>
      </c>
      <c r="B228" s="166" t="s">
        <v>54</v>
      </c>
      <c r="C228" s="31" t="s">
        <v>10</v>
      </c>
      <c r="D228" s="64" t="s">
        <v>4220</v>
      </c>
      <c r="E228" s="61" t="s">
        <v>3919</v>
      </c>
      <c r="F228" s="161" t="s">
        <v>152</v>
      </c>
      <c r="G228" s="32" t="s">
        <v>50</v>
      </c>
      <c r="H228" s="32" t="s">
        <v>5851</v>
      </c>
      <c r="I228" s="33" t="s">
        <v>127</v>
      </c>
      <c r="J228" s="43"/>
      <c r="K228" s="34"/>
      <c r="L228" s="43"/>
      <c r="M228" s="34"/>
      <c r="N228" s="153"/>
      <c r="O228" s="136" t="s">
        <v>1264</v>
      </c>
      <c r="P228" s="43"/>
      <c r="Q228" s="210" t="s">
        <v>5851</v>
      </c>
      <c r="R228" s="37" t="s">
        <v>7482</v>
      </c>
      <c r="S228" s="35" t="s">
        <v>181</v>
      </c>
      <c r="T228" s="8" t="s">
        <v>1165</v>
      </c>
      <c r="U228" s="67"/>
      <c r="V228" s="67"/>
      <c r="W228" s="82" t="str">
        <f>VLOOKUP(TRIM(X228),X10:Y142,2,FALSE)</f>
        <v>Puneet</v>
      </c>
      <c r="X228" s="73" t="str">
        <f t="shared" si="8"/>
        <v>6.5.5</v>
      </c>
      <c r="Y228" s="63"/>
    </row>
    <row r="229" spans="1:25" ht="23.25" customHeight="1" x14ac:dyDescent="0.2">
      <c r="A229" s="197" t="s">
        <v>161</v>
      </c>
      <c r="B229" s="166" t="s">
        <v>54</v>
      </c>
      <c r="C229" s="31" t="s">
        <v>10</v>
      </c>
      <c r="D229" s="64" t="s">
        <v>4220</v>
      </c>
      <c r="E229" s="61" t="s">
        <v>3920</v>
      </c>
      <c r="F229" s="161" t="s">
        <v>152</v>
      </c>
      <c r="G229" s="32" t="s">
        <v>50</v>
      </c>
      <c r="H229" s="32" t="s">
        <v>5852</v>
      </c>
      <c r="I229" s="33" t="s">
        <v>127</v>
      </c>
      <c r="J229" s="43"/>
      <c r="K229" s="34"/>
      <c r="L229" s="43"/>
      <c r="M229" s="34"/>
      <c r="N229" s="153"/>
      <c r="O229" s="136" t="s">
        <v>1264</v>
      </c>
      <c r="P229" s="43"/>
      <c r="Q229" s="210" t="s">
        <v>5852</v>
      </c>
      <c r="R229" s="37" t="s">
        <v>7483</v>
      </c>
      <c r="S229" s="35" t="s">
        <v>181</v>
      </c>
      <c r="T229" s="8" t="s">
        <v>1165</v>
      </c>
      <c r="U229" s="67"/>
      <c r="V229" s="67"/>
      <c r="W229" s="82" t="str">
        <f>VLOOKUP(TRIM(X229),X10:Y142,2,FALSE)</f>
        <v>Puneet</v>
      </c>
      <c r="X229" s="73" t="str">
        <f t="shared" si="8"/>
        <v>6.5.5</v>
      </c>
      <c r="Y229" s="63"/>
    </row>
    <row r="230" spans="1:25" ht="23.25" customHeight="1" x14ac:dyDescent="0.2">
      <c r="A230" s="197" t="s">
        <v>161</v>
      </c>
      <c r="B230" s="166" t="s">
        <v>54</v>
      </c>
      <c r="C230" s="31" t="s">
        <v>10</v>
      </c>
      <c r="D230" s="64" t="s">
        <v>4220</v>
      </c>
      <c r="E230" s="61" t="s">
        <v>3921</v>
      </c>
      <c r="F230" s="161" t="s">
        <v>152</v>
      </c>
      <c r="G230" s="32" t="s">
        <v>50</v>
      </c>
      <c r="H230" s="32" t="s">
        <v>5853</v>
      </c>
      <c r="I230" s="33" t="s">
        <v>127</v>
      </c>
      <c r="J230" s="43"/>
      <c r="K230" s="34"/>
      <c r="L230" s="43"/>
      <c r="M230" s="34"/>
      <c r="N230" s="153"/>
      <c r="O230" s="136" t="s">
        <v>1264</v>
      </c>
      <c r="P230" s="43"/>
      <c r="Q230" s="210" t="s">
        <v>5853</v>
      </c>
      <c r="R230" s="37" t="s">
        <v>7484</v>
      </c>
      <c r="S230" s="35" t="s">
        <v>181</v>
      </c>
      <c r="T230" s="8" t="s">
        <v>1165</v>
      </c>
      <c r="U230" s="67"/>
      <c r="V230" s="67"/>
      <c r="W230" s="82" t="str">
        <f>VLOOKUP(TRIM(X230),X10:Y142,2,FALSE)</f>
        <v>Puneet</v>
      </c>
      <c r="X230" s="73" t="str">
        <f t="shared" si="8"/>
        <v>6.5.5</v>
      </c>
      <c r="Y230" s="63"/>
    </row>
    <row r="231" spans="1:25" ht="23.25" customHeight="1" x14ac:dyDescent="0.2">
      <c r="A231" s="197" t="s">
        <v>161</v>
      </c>
      <c r="B231" s="166" t="s">
        <v>54</v>
      </c>
      <c r="C231" s="31" t="s">
        <v>10</v>
      </c>
      <c r="D231" s="64" t="s">
        <v>4220</v>
      </c>
      <c r="E231" s="61" t="s">
        <v>3922</v>
      </c>
      <c r="F231" s="161" t="s">
        <v>152</v>
      </c>
      <c r="G231" s="32" t="s">
        <v>50</v>
      </c>
      <c r="H231" s="32" t="s">
        <v>5854</v>
      </c>
      <c r="I231" s="33" t="s">
        <v>127</v>
      </c>
      <c r="J231" s="43"/>
      <c r="K231" s="34"/>
      <c r="L231" s="43"/>
      <c r="M231" s="34"/>
      <c r="N231" s="153"/>
      <c r="O231" s="136" t="s">
        <v>1264</v>
      </c>
      <c r="P231" s="43"/>
      <c r="Q231" s="210" t="s">
        <v>5854</v>
      </c>
      <c r="R231" s="37" t="s">
        <v>7485</v>
      </c>
      <c r="S231" s="35" t="s">
        <v>181</v>
      </c>
      <c r="T231" s="8" t="s">
        <v>1165</v>
      </c>
      <c r="U231" s="67"/>
      <c r="V231" s="67"/>
      <c r="W231" s="82" t="str">
        <f>VLOOKUP(TRIM(X231),X10:Y142,2,FALSE)</f>
        <v>Puneet</v>
      </c>
      <c r="X231" s="73" t="str">
        <f t="shared" si="8"/>
        <v>6.5.5</v>
      </c>
      <c r="Y231" s="63"/>
    </row>
    <row r="232" spans="1:25" ht="23.25" customHeight="1" x14ac:dyDescent="0.2">
      <c r="A232" s="197" t="s">
        <v>161</v>
      </c>
      <c r="B232" s="166" t="s">
        <v>54</v>
      </c>
      <c r="C232" s="31" t="s">
        <v>10</v>
      </c>
      <c r="D232" s="64" t="s">
        <v>1027</v>
      </c>
      <c r="E232" s="61" t="s">
        <v>3923</v>
      </c>
      <c r="F232" s="161" t="s">
        <v>152</v>
      </c>
      <c r="G232" s="32" t="s">
        <v>50</v>
      </c>
      <c r="H232" s="32" t="s">
        <v>5855</v>
      </c>
      <c r="I232" s="33" t="s">
        <v>127</v>
      </c>
      <c r="J232" s="43"/>
      <c r="K232" s="34"/>
      <c r="L232" s="43"/>
      <c r="M232" s="34"/>
      <c r="N232" s="153"/>
      <c r="O232" s="136" t="s">
        <v>783</v>
      </c>
      <c r="P232" s="43"/>
      <c r="Q232" s="210" t="s">
        <v>5855</v>
      </c>
      <c r="R232" s="37" t="s">
        <v>7378</v>
      </c>
      <c r="S232" s="35" t="s">
        <v>27</v>
      </c>
      <c r="T232" s="8" t="s">
        <v>1165</v>
      </c>
      <c r="U232" s="67"/>
      <c r="V232" s="67"/>
      <c r="W232" s="82" t="str">
        <f>VLOOKUP(TRIM(X232),X10:Y142,2,FALSE)</f>
        <v>Puneet</v>
      </c>
      <c r="X232" s="73" t="str">
        <f t="shared" si="8"/>
        <v>6.1.5</v>
      </c>
      <c r="Y232" s="63"/>
    </row>
    <row r="233" spans="1:25" ht="23.25" customHeight="1" x14ac:dyDescent="0.2">
      <c r="A233" s="197" t="s">
        <v>161</v>
      </c>
      <c r="B233" s="166" t="s">
        <v>54</v>
      </c>
      <c r="C233" s="31" t="s">
        <v>10</v>
      </c>
      <c r="D233" s="64" t="s">
        <v>1039</v>
      </c>
      <c r="E233" s="61" t="s">
        <v>3924</v>
      </c>
      <c r="F233" s="161" t="s">
        <v>156</v>
      </c>
      <c r="G233" s="32" t="s">
        <v>50</v>
      </c>
      <c r="H233" s="32" t="s">
        <v>5856</v>
      </c>
      <c r="I233" s="33" t="s">
        <v>127</v>
      </c>
      <c r="J233" s="43"/>
      <c r="K233" s="34"/>
      <c r="L233" s="43"/>
      <c r="M233" s="34"/>
      <c r="N233" s="153"/>
      <c r="O233" s="136" t="s">
        <v>783</v>
      </c>
      <c r="P233" s="43" t="s">
        <v>5857</v>
      </c>
      <c r="Q233" s="210" t="s">
        <v>5856</v>
      </c>
      <c r="R233" s="37" t="s">
        <v>7379</v>
      </c>
      <c r="S233" s="35" t="s">
        <v>181</v>
      </c>
      <c r="T233" s="8" t="s">
        <v>1165</v>
      </c>
      <c r="U233" s="67"/>
      <c r="V233" s="67"/>
      <c r="W233" s="82" t="str">
        <f>VLOOKUP(TRIM(X233),X10:Y142,2,FALSE)</f>
        <v>Puneet</v>
      </c>
      <c r="X233" s="73" t="str">
        <f t="shared" si="8"/>
        <v>6.3.5</v>
      </c>
      <c r="Y233" s="63"/>
    </row>
    <row r="234" spans="1:25" ht="23.25" customHeight="1" x14ac:dyDescent="0.2">
      <c r="A234" s="197" t="s">
        <v>161</v>
      </c>
      <c r="B234" s="166" t="s">
        <v>54</v>
      </c>
      <c r="C234" s="31" t="s">
        <v>10</v>
      </c>
      <c r="D234" s="64" t="s">
        <v>1039</v>
      </c>
      <c r="E234" s="61" t="s">
        <v>3925</v>
      </c>
      <c r="F234" s="161" t="s">
        <v>156</v>
      </c>
      <c r="G234" s="32" t="s">
        <v>50</v>
      </c>
      <c r="H234" s="32" t="s">
        <v>5858</v>
      </c>
      <c r="I234" s="33" t="s">
        <v>127</v>
      </c>
      <c r="J234" s="43"/>
      <c r="K234" s="34"/>
      <c r="L234" s="43"/>
      <c r="M234" s="34"/>
      <c r="N234" s="153"/>
      <c r="O234" s="136" t="s">
        <v>783</v>
      </c>
      <c r="P234" s="43" t="s">
        <v>1356</v>
      </c>
      <c r="Q234" s="210" t="s">
        <v>5858</v>
      </c>
      <c r="R234" s="37" t="s">
        <v>1020</v>
      </c>
      <c r="S234" s="35" t="s">
        <v>7</v>
      </c>
      <c r="T234" s="8" t="s">
        <v>1165</v>
      </c>
      <c r="U234" s="67"/>
      <c r="V234" s="67"/>
      <c r="W234" s="82" t="str">
        <f>VLOOKUP(TRIM(X234),X10:Y142,2,FALSE)</f>
        <v>Puneet</v>
      </c>
      <c r="X234" s="73" t="str">
        <f t="shared" si="8"/>
        <v>6.3.5</v>
      </c>
      <c r="Y234" s="63"/>
    </row>
    <row r="235" spans="1:25" ht="23.25" customHeight="1" x14ac:dyDescent="0.2">
      <c r="A235" s="197" t="s">
        <v>161</v>
      </c>
      <c r="B235" s="166" t="s">
        <v>54</v>
      </c>
      <c r="C235" s="31" t="s">
        <v>10</v>
      </c>
      <c r="D235" s="64" t="s">
        <v>1039</v>
      </c>
      <c r="E235" s="61" t="s">
        <v>3926</v>
      </c>
      <c r="F235" s="161" t="s">
        <v>156</v>
      </c>
      <c r="G235" s="32" t="s">
        <v>50</v>
      </c>
      <c r="H235" s="32" t="s">
        <v>5859</v>
      </c>
      <c r="I235" s="33" t="s">
        <v>127</v>
      </c>
      <c r="J235" s="43"/>
      <c r="K235" s="34"/>
      <c r="L235" s="43"/>
      <c r="M235" s="34"/>
      <c r="N235" s="153"/>
      <c r="O235" s="136" t="s">
        <v>783</v>
      </c>
      <c r="P235" s="43" t="s">
        <v>5860</v>
      </c>
      <c r="Q235" s="210" t="s">
        <v>5859</v>
      </c>
      <c r="R235" s="37" t="s">
        <v>1020</v>
      </c>
      <c r="S235" s="35" t="s">
        <v>7</v>
      </c>
      <c r="T235" s="8" t="s">
        <v>1165</v>
      </c>
      <c r="U235" s="67"/>
      <c r="V235" s="67"/>
      <c r="W235" s="82" t="str">
        <f>VLOOKUP(TRIM(X235),X10:Y142,2,FALSE)</f>
        <v>Puneet</v>
      </c>
      <c r="X235" s="73" t="str">
        <f t="shared" si="8"/>
        <v>6.3.5</v>
      </c>
      <c r="Y235" s="63"/>
    </row>
    <row r="236" spans="1:25" ht="23.25" customHeight="1" x14ac:dyDescent="0.2">
      <c r="A236" s="197" t="s">
        <v>161</v>
      </c>
      <c r="B236" s="166" t="s">
        <v>54</v>
      </c>
      <c r="C236" s="31" t="s">
        <v>10</v>
      </c>
      <c r="D236" s="64" t="s">
        <v>1039</v>
      </c>
      <c r="E236" s="61" t="s">
        <v>3927</v>
      </c>
      <c r="F236" s="161" t="s">
        <v>156</v>
      </c>
      <c r="G236" s="32" t="s">
        <v>50</v>
      </c>
      <c r="H236" s="32" t="s">
        <v>7380</v>
      </c>
      <c r="I236" s="33" t="s">
        <v>127</v>
      </c>
      <c r="J236" s="43"/>
      <c r="K236" s="34"/>
      <c r="L236" s="43"/>
      <c r="M236" s="34"/>
      <c r="N236" s="153"/>
      <c r="O236" s="136" t="s">
        <v>783</v>
      </c>
      <c r="P236" s="43" t="s">
        <v>5861</v>
      </c>
      <c r="Q236" s="210" t="s">
        <v>7380</v>
      </c>
      <c r="R236" s="37" t="s">
        <v>1020</v>
      </c>
      <c r="S236" s="35" t="s">
        <v>7</v>
      </c>
      <c r="T236" s="8" t="s">
        <v>1165</v>
      </c>
      <c r="U236" s="67"/>
      <c r="V236" s="67"/>
      <c r="W236" s="82" t="str">
        <f>VLOOKUP(TRIM(X236),X10:Y142,2,FALSE)</f>
        <v>Puneet</v>
      </c>
      <c r="X236" s="73" t="str">
        <f t="shared" si="8"/>
        <v>6.3.5</v>
      </c>
      <c r="Y236" s="63"/>
    </row>
    <row r="237" spans="1:25" ht="23.25" customHeight="1" x14ac:dyDescent="0.2">
      <c r="A237" s="197" t="s">
        <v>161</v>
      </c>
      <c r="B237" s="166" t="s">
        <v>54</v>
      </c>
      <c r="C237" s="31" t="s">
        <v>10</v>
      </c>
      <c r="D237" s="64" t="s">
        <v>1039</v>
      </c>
      <c r="E237" s="61" t="s">
        <v>3928</v>
      </c>
      <c r="F237" s="161" t="s">
        <v>156</v>
      </c>
      <c r="G237" s="32" t="s">
        <v>50</v>
      </c>
      <c r="H237" s="32" t="s">
        <v>5862</v>
      </c>
      <c r="I237" s="33" t="s">
        <v>127</v>
      </c>
      <c r="J237" s="43"/>
      <c r="K237" s="34"/>
      <c r="L237" s="43"/>
      <c r="M237" s="34"/>
      <c r="N237" s="153"/>
      <c r="O237" s="136" t="s">
        <v>783</v>
      </c>
      <c r="P237" s="43" t="s">
        <v>4471</v>
      </c>
      <c r="Q237" s="210" t="s">
        <v>5862</v>
      </c>
      <c r="R237" s="37" t="s">
        <v>1020</v>
      </c>
      <c r="S237" s="35" t="s">
        <v>7</v>
      </c>
      <c r="T237" s="8" t="s">
        <v>1165</v>
      </c>
      <c r="U237" s="67"/>
      <c r="V237" s="67"/>
      <c r="W237" s="82" t="str">
        <f>VLOOKUP(TRIM(X237),X10:Y142,2,FALSE)</f>
        <v>Puneet</v>
      </c>
      <c r="X237" s="73" t="str">
        <f t="shared" si="8"/>
        <v>6.3.5</v>
      </c>
      <c r="Y237" s="63"/>
    </row>
    <row r="238" spans="1:25" ht="23.25" customHeight="1" x14ac:dyDescent="0.2">
      <c r="A238" s="197" t="s">
        <v>161</v>
      </c>
      <c r="B238" s="166" t="s">
        <v>54</v>
      </c>
      <c r="C238" s="31" t="s">
        <v>10</v>
      </c>
      <c r="D238" s="64" t="s">
        <v>138</v>
      </c>
      <c r="E238" s="61" t="s">
        <v>3929</v>
      </c>
      <c r="F238" s="161" t="s">
        <v>154</v>
      </c>
      <c r="G238" s="32" t="s">
        <v>50</v>
      </c>
      <c r="H238" s="32" t="s">
        <v>5872</v>
      </c>
      <c r="I238" s="33" t="s">
        <v>127</v>
      </c>
      <c r="J238" s="43"/>
      <c r="K238" s="34"/>
      <c r="L238" s="43"/>
      <c r="M238" s="34"/>
      <c r="N238" s="153"/>
      <c r="O238" s="136" t="s">
        <v>186</v>
      </c>
      <c r="P238" s="43" t="s">
        <v>774</v>
      </c>
      <c r="Q238" s="210" t="s">
        <v>6197</v>
      </c>
      <c r="R238" s="37" t="s">
        <v>7409</v>
      </c>
      <c r="S238" s="35" t="s">
        <v>7</v>
      </c>
      <c r="T238" s="8" t="s">
        <v>1165</v>
      </c>
      <c r="U238" s="67"/>
      <c r="V238" s="67"/>
      <c r="W238" s="82" t="str">
        <f>VLOOKUP(TRIM(X238),X10:Y142,2,FALSE)</f>
        <v>Puneet</v>
      </c>
      <c r="X238" s="73" t="str">
        <f t="shared" si="8"/>
        <v>17</v>
      </c>
      <c r="Y238" s="63"/>
    </row>
    <row r="239" spans="1:25" ht="23.25" customHeight="1" x14ac:dyDescent="0.2">
      <c r="A239" s="197" t="s">
        <v>161</v>
      </c>
      <c r="B239" s="166" t="s">
        <v>54</v>
      </c>
      <c r="C239" s="31" t="s">
        <v>10</v>
      </c>
      <c r="D239" s="64" t="s">
        <v>1061</v>
      </c>
      <c r="E239" s="61" t="s">
        <v>3930</v>
      </c>
      <c r="F239" s="161" t="s">
        <v>154</v>
      </c>
      <c r="G239" s="32" t="s">
        <v>50</v>
      </c>
      <c r="H239" s="32" t="s">
        <v>5873</v>
      </c>
      <c r="I239" s="33" t="s">
        <v>127</v>
      </c>
      <c r="J239" s="43"/>
      <c r="K239" s="34"/>
      <c r="L239" s="43"/>
      <c r="M239" s="34"/>
      <c r="N239" s="153"/>
      <c r="O239" s="136" t="s">
        <v>783</v>
      </c>
      <c r="P239" s="43" t="s">
        <v>4481</v>
      </c>
      <c r="Q239" s="210" t="s">
        <v>6198</v>
      </c>
      <c r="R239" s="37" t="s">
        <v>7409</v>
      </c>
      <c r="S239" s="35" t="s">
        <v>7</v>
      </c>
      <c r="T239" s="8" t="s">
        <v>1165</v>
      </c>
      <c r="U239" s="67"/>
      <c r="V239" s="67"/>
      <c r="W239" s="82" t="str">
        <f>VLOOKUP(TRIM(X239),X10:Y142,2,FALSE)</f>
        <v>Puneet</v>
      </c>
      <c r="X239" s="73" t="str">
        <f t="shared" si="8"/>
        <v>19.5</v>
      </c>
      <c r="Y239" s="63"/>
    </row>
    <row r="240" spans="1:25" ht="23.25" customHeight="1" x14ac:dyDescent="0.2">
      <c r="A240" s="197" t="s">
        <v>161</v>
      </c>
      <c r="B240" s="166" t="s">
        <v>54</v>
      </c>
      <c r="C240" s="31" t="s">
        <v>10</v>
      </c>
      <c r="D240" s="64" t="s">
        <v>1061</v>
      </c>
      <c r="E240" s="61" t="s">
        <v>3931</v>
      </c>
      <c r="F240" s="161" t="s">
        <v>154</v>
      </c>
      <c r="G240" s="32" t="s">
        <v>50</v>
      </c>
      <c r="H240" s="32" t="s">
        <v>5874</v>
      </c>
      <c r="I240" s="33" t="s">
        <v>127</v>
      </c>
      <c r="J240" s="43"/>
      <c r="K240" s="34"/>
      <c r="L240" s="43"/>
      <c r="M240" s="34"/>
      <c r="N240" s="153"/>
      <c r="O240" s="136" t="s">
        <v>783</v>
      </c>
      <c r="P240" s="43" t="s">
        <v>1006</v>
      </c>
      <c r="Q240" s="210" t="s">
        <v>6199</v>
      </c>
      <c r="R240" s="37" t="s">
        <v>7409</v>
      </c>
      <c r="S240" s="35" t="s">
        <v>7</v>
      </c>
      <c r="T240" s="8" t="s">
        <v>1165</v>
      </c>
      <c r="U240" s="67"/>
      <c r="V240" s="67"/>
      <c r="W240" s="82" t="str">
        <f>VLOOKUP(TRIM(X240),X10:Y142,2,FALSE)</f>
        <v>Puneet</v>
      </c>
      <c r="X240" s="73" t="str">
        <f t="shared" si="8"/>
        <v>19.5</v>
      </c>
      <c r="Y240" s="63"/>
    </row>
    <row r="241" spans="1:25" ht="23.25" customHeight="1" x14ac:dyDescent="0.2">
      <c r="A241" s="197" t="s">
        <v>161</v>
      </c>
      <c r="B241" s="166" t="s">
        <v>54</v>
      </c>
      <c r="C241" s="31" t="s">
        <v>10</v>
      </c>
      <c r="D241" s="64" t="s">
        <v>1061</v>
      </c>
      <c r="E241" s="61" t="s">
        <v>3932</v>
      </c>
      <c r="F241" s="161" t="s">
        <v>154</v>
      </c>
      <c r="G241" s="32" t="s">
        <v>50</v>
      </c>
      <c r="H241" s="32" t="s">
        <v>5875</v>
      </c>
      <c r="I241" s="33" t="s">
        <v>127</v>
      </c>
      <c r="J241" s="43"/>
      <c r="K241" s="34"/>
      <c r="L241" s="43"/>
      <c r="M241" s="34"/>
      <c r="N241" s="153"/>
      <c r="O241" s="136" t="s">
        <v>783</v>
      </c>
      <c r="P241" s="43" t="s">
        <v>5876</v>
      </c>
      <c r="Q241" s="210" t="s">
        <v>6200</v>
      </c>
      <c r="R241" s="37" t="s">
        <v>7409</v>
      </c>
      <c r="S241" s="35" t="s">
        <v>7</v>
      </c>
      <c r="T241" s="8" t="s">
        <v>1165</v>
      </c>
      <c r="U241" s="67"/>
      <c r="V241" s="67"/>
      <c r="W241" s="82" t="str">
        <f>VLOOKUP(TRIM(X241),X10:Y142,2,FALSE)</f>
        <v>Puneet</v>
      </c>
      <c r="X241" s="73" t="str">
        <f t="shared" si="8"/>
        <v>19.5</v>
      </c>
      <c r="Y241" s="63"/>
    </row>
    <row r="242" spans="1:25" ht="23.25" customHeight="1" x14ac:dyDescent="0.2">
      <c r="A242" s="197" t="s">
        <v>161</v>
      </c>
      <c r="B242" s="166" t="s">
        <v>54</v>
      </c>
      <c r="C242" s="31" t="s">
        <v>10</v>
      </c>
      <c r="D242" s="64" t="s">
        <v>268</v>
      </c>
      <c r="E242" s="61" t="s">
        <v>3933</v>
      </c>
      <c r="F242" s="161" t="s">
        <v>154</v>
      </c>
      <c r="G242" s="32" t="s">
        <v>50</v>
      </c>
      <c r="H242" s="32" t="s">
        <v>5877</v>
      </c>
      <c r="I242" s="33" t="s">
        <v>127</v>
      </c>
      <c r="J242" s="43"/>
      <c r="K242" s="34"/>
      <c r="L242" s="43"/>
      <c r="M242" s="34"/>
      <c r="N242" s="153"/>
      <c r="O242" s="136" t="s">
        <v>252</v>
      </c>
      <c r="P242" s="43" t="s">
        <v>893</v>
      </c>
      <c r="Q242" s="210" t="s">
        <v>6201</v>
      </c>
      <c r="R242" s="37" t="s">
        <v>7409</v>
      </c>
      <c r="S242" s="35" t="s">
        <v>7</v>
      </c>
      <c r="T242" s="8" t="s">
        <v>1165</v>
      </c>
      <c r="U242" s="67"/>
      <c r="V242" s="67"/>
      <c r="W242" s="82" t="str">
        <f>VLOOKUP(TRIM(X242),X10:Y142,2,FALSE)</f>
        <v>Puneet</v>
      </c>
      <c r="X242" s="73" t="str">
        <f t="shared" si="8"/>
        <v>18.5</v>
      </c>
      <c r="Y242" s="63"/>
    </row>
    <row r="243" spans="1:25" ht="23.25" customHeight="1" x14ac:dyDescent="0.2">
      <c r="A243" s="197" t="s">
        <v>161</v>
      </c>
      <c r="B243" s="166" t="s">
        <v>54</v>
      </c>
      <c r="C243" s="31" t="s">
        <v>10</v>
      </c>
      <c r="D243" s="64" t="s">
        <v>1061</v>
      </c>
      <c r="E243" s="61" t="s">
        <v>3934</v>
      </c>
      <c r="F243" s="161" t="s">
        <v>154</v>
      </c>
      <c r="G243" s="32" t="s">
        <v>50</v>
      </c>
      <c r="H243" s="32" t="s">
        <v>5878</v>
      </c>
      <c r="I243" s="33" t="s">
        <v>127</v>
      </c>
      <c r="J243" s="43"/>
      <c r="K243" s="34"/>
      <c r="L243" s="43"/>
      <c r="M243" s="34"/>
      <c r="N243" s="153"/>
      <c r="O243" s="136" t="s">
        <v>783</v>
      </c>
      <c r="P243" s="43" t="s">
        <v>1229</v>
      </c>
      <c r="Q243" s="210" t="s">
        <v>6202</v>
      </c>
      <c r="R243" s="37" t="s">
        <v>7409</v>
      </c>
      <c r="S243" s="35" t="s">
        <v>7</v>
      </c>
      <c r="T243" s="8" t="s">
        <v>1165</v>
      </c>
      <c r="U243" s="67"/>
      <c r="V243" s="67"/>
      <c r="W243" s="82" t="str">
        <f>VLOOKUP(TRIM(X243),X10:Y142,2,FALSE)</f>
        <v>Puneet</v>
      </c>
      <c r="X243" s="73" t="str">
        <f t="shared" si="8"/>
        <v>19.5</v>
      </c>
      <c r="Y243" s="63"/>
    </row>
    <row r="244" spans="1:25" ht="23.25" customHeight="1" x14ac:dyDescent="0.2">
      <c r="A244" s="197" t="s">
        <v>161</v>
      </c>
      <c r="B244" s="166" t="s">
        <v>54</v>
      </c>
      <c r="C244" s="31" t="s">
        <v>10</v>
      </c>
      <c r="D244" s="64" t="s">
        <v>1061</v>
      </c>
      <c r="E244" s="61" t="s">
        <v>3935</v>
      </c>
      <c r="F244" s="161" t="s">
        <v>154</v>
      </c>
      <c r="G244" s="32" t="s">
        <v>50</v>
      </c>
      <c r="H244" s="32" t="s">
        <v>5879</v>
      </c>
      <c r="I244" s="33" t="s">
        <v>127</v>
      </c>
      <c r="J244" s="43"/>
      <c r="K244" s="34"/>
      <c r="L244" s="43"/>
      <c r="M244" s="34"/>
      <c r="N244" s="153"/>
      <c r="O244" s="136" t="s">
        <v>783</v>
      </c>
      <c r="P244" s="43" t="s">
        <v>4585</v>
      </c>
      <c r="Q244" s="210" t="s">
        <v>6203</v>
      </c>
      <c r="R244" s="37" t="s">
        <v>7409</v>
      </c>
      <c r="S244" s="35" t="s">
        <v>7</v>
      </c>
      <c r="T244" s="8" t="s">
        <v>1165</v>
      </c>
      <c r="U244" s="67"/>
      <c r="V244" s="67"/>
      <c r="W244" s="82" t="str">
        <f>VLOOKUP(TRIM(X244),X10:Y142,2,FALSE)</f>
        <v>Puneet</v>
      </c>
      <c r="X244" s="73" t="str">
        <f t="shared" si="8"/>
        <v>19.5</v>
      </c>
      <c r="Y244" s="63"/>
    </row>
    <row r="245" spans="1:25" ht="23.25" customHeight="1" x14ac:dyDescent="0.2">
      <c r="A245" s="197" t="s">
        <v>161</v>
      </c>
      <c r="B245" s="166" t="s">
        <v>54</v>
      </c>
      <c r="C245" s="31" t="s">
        <v>10</v>
      </c>
      <c r="D245" s="64" t="s">
        <v>1061</v>
      </c>
      <c r="E245" s="61" t="s">
        <v>3936</v>
      </c>
      <c r="F245" s="161" t="s">
        <v>154</v>
      </c>
      <c r="G245" s="32" t="s">
        <v>50</v>
      </c>
      <c r="H245" s="32" t="s">
        <v>5880</v>
      </c>
      <c r="I245" s="33" t="s">
        <v>127</v>
      </c>
      <c r="J245" s="43"/>
      <c r="K245" s="34"/>
      <c r="L245" s="43"/>
      <c r="M245" s="34"/>
      <c r="N245" s="153"/>
      <c r="O245" s="136" t="s">
        <v>783</v>
      </c>
      <c r="P245" s="43" t="s">
        <v>5881</v>
      </c>
      <c r="Q245" s="210" t="s">
        <v>6204</v>
      </c>
      <c r="R245" s="37" t="s">
        <v>7409</v>
      </c>
      <c r="S245" s="35" t="s">
        <v>7</v>
      </c>
      <c r="T245" s="8" t="s">
        <v>1165</v>
      </c>
      <c r="U245" s="67"/>
      <c r="V245" s="67"/>
      <c r="W245" s="82" t="str">
        <f>VLOOKUP(TRIM(X245),X10:Y142,2,FALSE)</f>
        <v>Puneet</v>
      </c>
      <c r="X245" s="73" t="str">
        <f t="shared" ref="X245:X308" si="9">IF(ISNONTEXT(D245),"" &amp; D245 &amp;"",T(D245))</f>
        <v>19.5</v>
      </c>
      <c r="Y245" s="63"/>
    </row>
    <row r="246" spans="1:25" ht="23.25" customHeight="1" x14ac:dyDescent="0.2">
      <c r="A246" s="197" t="s">
        <v>161</v>
      </c>
      <c r="B246" s="166" t="s">
        <v>54</v>
      </c>
      <c r="C246" s="31" t="s">
        <v>10</v>
      </c>
      <c r="D246" s="64" t="s">
        <v>1061</v>
      </c>
      <c r="E246" s="61" t="s">
        <v>3937</v>
      </c>
      <c r="F246" s="161" t="s">
        <v>154</v>
      </c>
      <c r="G246" s="32" t="s">
        <v>50</v>
      </c>
      <c r="H246" s="32" t="s">
        <v>5882</v>
      </c>
      <c r="I246" s="33" t="s">
        <v>127</v>
      </c>
      <c r="J246" s="43"/>
      <c r="K246" s="34"/>
      <c r="L246" s="43"/>
      <c r="M246" s="34"/>
      <c r="N246" s="153"/>
      <c r="O246" s="136" t="s">
        <v>783</v>
      </c>
      <c r="P246" s="43" t="s">
        <v>5883</v>
      </c>
      <c r="Q246" s="210" t="s">
        <v>6205</v>
      </c>
      <c r="R246" s="37" t="s">
        <v>7409</v>
      </c>
      <c r="S246" s="35" t="s">
        <v>7</v>
      </c>
      <c r="T246" s="8" t="s">
        <v>1165</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1061</v>
      </c>
      <c r="E247" s="61" t="s">
        <v>3938</v>
      </c>
      <c r="F247" s="161" t="s">
        <v>154</v>
      </c>
      <c r="G247" s="32" t="s">
        <v>50</v>
      </c>
      <c r="H247" s="32" t="s">
        <v>5884</v>
      </c>
      <c r="I247" s="33" t="s">
        <v>127</v>
      </c>
      <c r="J247" s="43"/>
      <c r="K247" s="34"/>
      <c r="L247" s="43"/>
      <c r="M247" s="34"/>
      <c r="N247" s="153"/>
      <c r="O247" s="136" t="s">
        <v>783</v>
      </c>
      <c r="P247" s="43" t="s">
        <v>5885</v>
      </c>
      <c r="Q247" s="210" t="s">
        <v>6206</v>
      </c>
      <c r="R247" s="37" t="s">
        <v>7409</v>
      </c>
      <c r="S247" s="35" t="s">
        <v>7</v>
      </c>
      <c r="T247" s="8" t="s">
        <v>1165</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1061</v>
      </c>
      <c r="E248" s="61" t="s">
        <v>3939</v>
      </c>
      <c r="F248" s="161" t="s">
        <v>154</v>
      </c>
      <c r="G248" s="32" t="s">
        <v>50</v>
      </c>
      <c r="H248" s="32" t="s">
        <v>5886</v>
      </c>
      <c r="I248" s="33" t="s">
        <v>127</v>
      </c>
      <c r="J248" s="43"/>
      <c r="K248" s="34"/>
      <c r="L248" s="43"/>
      <c r="M248" s="34"/>
      <c r="N248" s="153"/>
      <c r="O248" s="136" t="s">
        <v>783</v>
      </c>
      <c r="P248" s="43" t="s">
        <v>5857</v>
      </c>
      <c r="Q248" s="210" t="s">
        <v>6207</v>
      </c>
      <c r="R248" s="37" t="s">
        <v>7409</v>
      </c>
      <c r="S248" s="35" t="s">
        <v>7</v>
      </c>
      <c r="T248" s="8" t="s">
        <v>1165</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1061</v>
      </c>
      <c r="E249" s="61" t="s">
        <v>3940</v>
      </c>
      <c r="F249" s="161" t="s">
        <v>154</v>
      </c>
      <c r="G249" s="32" t="s">
        <v>50</v>
      </c>
      <c r="H249" s="32" t="s">
        <v>5887</v>
      </c>
      <c r="I249" s="33" t="s">
        <v>127</v>
      </c>
      <c r="J249" s="43"/>
      <c r="K249" s="34"/>
      <c r="L249" s="43"/>
      <c r="M249" s="34"/>
      <c r="N249" s="153"/>
      <c r="O249" s="136" t="s">
        <v>783</v>
      </c>
      <c r="P249" s="43" t="s">
        <v>1768</v>
      </c>
      <c r="Q249" s="210" t="s">
        <v>6208</v>
      </c>
      <c r="R249" s="37" t="s">
        <v>7409</v>
      </c>
      <c r="S249" s="35" t="s">
        <v>7</v>
      </c>
      <c r="T249" s="8" t="s">
        <v>1165</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1061</v>
      </c>
      <c r="E250" s="61" t="s">
        <v>3941</v>
      </c>
      <c r="F250" s="161" t="s">
        <v>154</v>
      </c>
      <c r="G250" s="32" t="s">
        <v>50</v>
      </c>
      <c r="H250" s="32" t="s">
        <v>5888</v>
      </c>
      <c r="I250" s="33" t="s">
        <v>127</v>
      </c>
      <c r="J250" s="43"/>
      <c r="K250" s="34"/>
      <c r="L250" s="43"/>
      <c r="M250" s="34"/>
      <c r="N250" s="153"/>
      <c r="O250" s="136" t="s">
        <v>783</v>
      </c>
      <c r="P250" s="43" t="s">
        <v>5889</v>
      </c>
      <c r="Q250" s="210" t="s">
        <v>6209</v>
      </c>
      <c r="R250" s="37" t="s">
        <v>7409</v>
      </c>
      <c r="S250" s="35" t="s">
        <v>7</v>
      </c>
      <c r="T250" s="8" t="s">
        <v>1165</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1061</v>
      </c>
      <c r="E251" s="61" t="s">
        <v>3942</v>
      </c>
      <c r="F251" s="161" t="s">
        <v>154</v>
      </c>
      <c r="G251" s="32" t="s">
        <v>50</v>
      </c>
      <c r="H251" s="32" t="s">
        <v>5890</v>
      </c>
      <c r="I251" s="33" t="s">
        <v>127</v>
      </c>
      <c r="J251" s="43"/>
      <c r="K251" s="34"/>
      <c r="L251" s="43"/>
      <c r="M251" s="34"/>
      <c r="N251" s="153"/>
      <c r="O251" s="136" t="s">
        <v>783</v>
      </c>
      <c r="P251" s="43" t="s">
        <v>4467</v>
      </c>
      <c r="Q251" s="210" t="s">
        <v>6210</v>
      </c>
      <c r="R251" s="37" t="s">
        <v>7409</v>
      </c>
      <c r="S251" s="35" t="s">
        <v>7</v>
      </c>
      <c r="T251" s="8" t="s">
        <v>1165</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1061</v>
      </c>
      <c r="E252" s="61" t="s">
        <v>3943</v>
      </c>
      <c r="F252" s="161" t="s">
        <v>154</v>
      </c>
      <c r="G252" s="32" t="s">
        <v>50</v>
      </c>
      <c r="H252" s="32" t="s">
        <v>5891</v>
      </c>
      <c r="I252" s="33" t="s">
        <v>127</v>
      </c>
      <c r="J252" s="43"/>
      <c r="K252" s="34"/>
      <c r="L252" s="43"/>
      <c r="M252" s="34"/>
      <c r="N252" s="153"/>
      <c r="O252" s="136" t="s">
        <v>783</v>
      </c>
      <c r="P252" s="43" t="s">
        <v>4467</v>
      </c>
      <c r="Q252" s="210" t="s">
        <v>6211</v>
      </c>
      <c r="R252" s="37" t="s">
        <v>7409</v>
      </c>
      <c r="S252" s="35" t="s">
        <v>7</v>
      </c>
      <c r="T252" s="8" t="s">
        <v>1165</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1061</v>
      </c>
      <c r="E253" s="61" t="s">
        <v>3944</v>
      </c>
      <c r="F253" s="161" t="s">
        <v>154</v>
      </c>
      <c r="G253" s="32" t="s">
        <v>50</v>
      </c>
      <c r="H253" s="32" t="s">
        <v>5892</v>
      </c>
      <c r="I253" s="33" t="s">
        <v>127</v>
      </c>
      <c r="J253" s="43"/>
      <c r="K253" s="34"/>
      <c r="L253" s="43"/>
      <c r="M253" s="34"/>
      <c r="N253" s="153"/>
      <c r="O253" s="136" t="s">
        <v>783</v>
      </c>
      <c r="P253" s="43" t="s">
        <v>4479</v>
      </c>
      <c r="Q253" s="210" t="s">
        <v>6212</v>
      </c>
      <c r="R253" s="37" t="s">
        <v>7409</v>
      </c>
      <c r="S253" s="35" t="s">
        <v>7</v>
      </c>
      <c r="T253" s="8" t="s">
        <v>1165</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3945</v>
      </c>
      <c r="F254" s="161" t="s">
        <v>154</v>
      </c>
      <c r="G254" s="32" t="s">
        <v>50</v>
      </c>
      <c r="H254" s="32" t="s">
        <v>5893</v>
      </c>
      <c r="I254" s="33" t="s">
        <v>127</v>
      </c>
      <c r="J254" s="43"/>
      <c r="K254" s="34"/>
      <c r="L254" s="43"/>
      <c r="M254" s="34"/>
      <c r="N254" s="153"/>
      <c r="O254" s="136" t="s">
        <v>252</v>
      </c>
      <c r="P254" s="43" t="s">
        <v>1007</v>
      </c>
      <c r="Q254" s="210" t="s">
        <v>6213</v>
      </c>
      <c r="R254" s="37" t="s">
        <v>7409</v>
      </c>
      <c r="S254" s="35" t="s">
        <v>7</v>
      </c>
      <c r="T254" s="8" t="s">
        <v>1165</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1061</v>
      </c>
      <c r="E255" s="61" t="s">
        <v>3946</v>
      </c>
      <c r="F255" s="161" t="s">
        <v>154</v>
      </c>
      <c r="G255" s="32" t="s">
        <v>50</v>
      </c>
      <c r="H255" s="32" t="s">
        <v>5894</v>
      </c>
      <c r="I255" s="33" t="s">
        <v>127</v>
      </c>
      <c r="J255" s="43"/>
      <c r="K255" s="34"/>
      <c r="L255" s="43"/>
      <c r="M255" s="34"/>
      <c r="N255" s="153"/>
      <c r="O255" s="136" t="s">
        <v>783</v>
      </c>
      <c r="P255" s="43" t="s">
        <v>3409</v>
      </c>
      <c r="Q255" s="210" t="s">
        <v>6214</v>
      </c>
      <c r="R255" s="37" t="s">
        <v>7409</v>
      </c>
      <c r="S255" s="35" t="s">
        <v>7</v>
      </c>
      <c r="T255" s="8" t="s">
        <v>1165</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1061</v>
      </c>
      <c r="E256" s="61" t="s">
        <v>3947</v>
      </c>
      <c r="F256" s="161" t="s">
        <v>154</v>
      </c>
      <c r="G256" s="32" t="s">
        <v>50</v>
      </c>
      <c r="H256" s="32" t="s">
        <v>5895</v>
      </c>
      <c r="I256" s="33" t="s">
        <v>127</v>
      </c>
      <c r="J256" s="43"/>
      <c r="K256" s="34"/>
      <c r="L256" s="43"/>
      <c r="M256" s="34"/>
      <c r="N256" s="153"/>
      <c r="O256" s="136" t="s">
        <v>783</v>
      </c>
      <c r="P256" s="43" t="s">
        <v>2564</v>
      </c>
      <c r="Q256" s="210" t="s">
        <v>6215</v>
      </c>
      <c r="R256" s="37" t="s">
        <v>7409</v>
      </c>
      <c r="S256" s="35" t="s">
        <v>7</v>
      </c>
      <c r="T256" s="8" t="s">
        <v>1165</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1061</v>
      </c>
      <c r="E257" s="61" t="s">
        <v>3948</v>
      </c>
      <c r="F257" s="161" t="s">
        <v>154</v>
      </c>
      <c r="G257" s="32" t="s">
        <v>50</v>
      </c>
      <c r="H257" s="32" t="s">
        <v>5896</v>
      </c>
      <c r="I257" s="33" t="s">
        <v>127</v>
      </c>
      <c r="J257" s="43"/>
      <c r="K257" s="34"/>
      <c r="L257" s="43"/>
      <c r="M257" s="34"/>
      <c r="N257" s="153"/>
      <c r="O257" s="136" t="s">
        <v>783</v>
      </c>
      <c r="P257" s="43" t="s">
        <v>2567</v>
      </c>
      <c r="Q257" s="210" t="s">
        <v>6216</v>
      </c>
      <c r="R257" s="37" t="s">
        <v>7409</v>
      </c>
      <c r="S257" s="35" t="s">
        <v>7</v>
      </c>
      <c r="T257" s="8" t="s">
        <v>1165</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3949</v>
      </c>
      <c r="F258" s="161" t="s">
        <v>154</v>
      </c>
      <c r="G258" s="32" t="s">
        <v>50</v>
      </c>
      <c r="H258" s="32" t="s">
        <v>5897</v>
      </c>
      <c r="I258" s="33" t="s">
        <v>127</v>
      </c>
      <c r="J258" s="43"/>
      <c r="K258" s="34"/>
      <c r="L258" s="43"/>
      <c r="M258" s="34"/>
      <c r="N258" s="153"/>
      <c r="O258" s="136" t="s">
        <v>252</v>
      </c>
      <c r="P258" s="43" t="s">
        <v>991</v>
      </c>
      <c r="Q258" s="210" t="s">
        <v>6217</v>
      </c>
      <c r="R258" s="37" t="s">
        <v>7409</v>
      </c>
      <c r="S258" s="35" t="s">
        <v>7</v>
      </c>
      <c r="T258" s="8" t="s">
        <v>1165</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1061</v>
      </c>
      <c r="E259" s="61" t="s">
        <v>3950</v>
      </c>
      <c r="F259" s="161" t="s">
        <v>154</v>
      </c>
      <c r="G259" s="32" t="s">
        <v>50</v>
      </c>
      <c r="H259" s="32" t="s">
        <v>5898</v>
      </c>
      <c r="I259" s="33" t="s">
        <v>127</v>
      </c>
      <c r="J259" s="43"/>
      <c r="K259" s="34"/>
      <c r="L259" s="43"/>
      <c r="M259" s="34"/>
      <c r="N259" s="153"/>
      <c r="O259" s="136" t="s">
        <v>783</v>
      </c>
      <c r="P259" s="43" t="s">
        <v>4461</v>
      </c>
      <c r="Q259" s="210" t="s">
        <v>6218</v>
      </c>
      <c r="R259" s="37" t="s">
        <v>7409</v>
      </c>
      <c r="S259" s="35" t="s">
        <v>7</v>
      </c>
      <c r="T259" s="8" t="s">
        <v>1165</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1061</v>
      </c>
      <c r="E260" s="61" t="s">
        <v>3951</v>
      </c>
      <c r="F260" s="161" t="s">
        <v>154</v>
      </c>
      <c r="G260" s="32" t="s">
        <v>50</v>
      </c>
      <c r="H260" s="32" t="s">
        <v>5899</v>
      </c>
      <c r="I260" s="33" t="s">
        <v>127</v>
      </c>
      <c r="J260" s="43"/>
      <c r="K260" s="34"/>
      <c r="L260" s="43"/>
      <c r="M260" s="34"/>
      <c r="N260" s="153"/>
      <c r="O260" s="136" t="s">
        <v>783</v>
      </c>
      <c r="P260" s="43" t="s">
        <v>4461</v>
      </c>
      <c r="Q260" s="210" t="s">
        <v>6219</v>
      </c>
      <c r="R260" s="37" t="s">
        <v>7409</v>
      </c>
      <c r="S260" s="35" t="s">
        <v>7</v>
      </c>
      <c r="T260" s="8" t="s">
        <v>1165</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1061</v>
      </c>
      <c r="E261" s="61" t="s">
        <v>3952</v>
      </c>
      <c r="F261" s="161" t="s">
        <v>154</v>
      </c>
      <c r="G261" s="32" t="s">
        <v>50</v>
      </c>
      <c r="H261" s="32" t="s">
        <v>5900</v>
      </c>
      <c r="I261" s="33" t="s">
        <v>127</v>
      </c>
      <c r="J261" s="43"/>
      <c r="K261" s="34"/>
      <c r="L261" s="43"/>
      <c r="M261" s="34"/>
      <c r="N261" s="153"/>
      <c r="O261" s="136" t="s">
        <v>783</v>
      </c>
      <c r="P261" s="43" t="s">
        <v>4425</v>
      </c>
      <c r="Q261" s="210" t="s">
        <v>6220</v>
      </c>
      <c r="R261" s="37" t="s">
        <v>7409</v>
      </c>
      <c r="S261" s="35" t="s">
        <v>7</v>
      </c>
      <c r="T261" s="8" t="s">
        <v>1165</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1061</v>
      </c>
      <c r="E262" s="61" t="s">
        <v>3953</v>
      </c>
      <c r="F262" s="161" t="s">
        <v>154</v>
      </c>
      <c r="G262" s="32" t="s">
        <v>50</v>
      </c>
      <c r="H262" s="32" t="s">
        <v>5901</v>
      </c>
      <c r="I262" s="33" t="s">
        <v>127</v>
      </c>
      <c r="J262" s="43"/>
      <c r="K262" s="34"/>
      <c r="L262" s="43"/>
      <c r="M262" s="34"/>
      <c r="N262" s="153"/>
      <c r="O262" s="136" t="s">
        <v>783</v>
      </c>
      <c r="P262" s="43" t="s">
        <v>4487</v>
      </c>
      <c r="Q262" s="210" t="s">
        <v>6221</v>
      </c>
      <c r="R262" s="37" t="s">
        <v>7409</v>
      </c>
      <c r="S262" s="35" t="s">
        <v>7</v>
      </c>
      <c r="T262" s="8" t="s">
        <v>1165</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1061</v>
      </c>
      <c r="E263" s="61" t="s">
        <v>3954</v>
      </c>
      <c r="F263" s="161" t="s">
        <v>154</v>
      </c>
      <c r="G263" s="32" t="s">
        <v>50</v>
      </c>
      <c r="H263" s="32" t="s">
        <v>5902</v>
      </c>
      <c r="I263" s="33" t="s">
        <v>127</v>
      </c>
      <c r="J263" s="43"/>
      <c r="K263" s="34"/>
      <c r="L263" s="43"/>
      <c r="M263" s="34"/>
      <c r="N263" s="153"/>
      <c r="O263" s="136" t="s">
        <v>783</v>
      </c>
      <c r="P263" s="43" t="s">
        <v>2626</v>
      </c>
      <c r="Q263" s="210" t="s">
        <v>6222</v>
      </c>
      <c r="R263" s="37" t="s">
        <v>7409</v>
      </c>
      <c r="S263" s="35" t="s">
        <v>7</v>
      </c>
      <c r="T263" s="8" t="s">
        <v>1165</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1061</v>
      </c>
      <c r="E264" s="61" t="s">
        <v>3955</v>
      </c>
      <c r="F264" s="161" t="s">
        <v>154</v>
      </c>
      <c r="G264" s="32" t="s">
        <v>50</v>
      </c>
      <c r="H264" s="32" t="s">
        <v>5903</v>
      </c>
      <c r="I264" s="33" t="s">
        <v>127</v>
      </c>
      <c r="J264" s="43"/>
      <c r="K264" s="34"/>
      <c r="L264" s="43"/>
      <c r="M264" s="34"/>
      <c r="N264" s="153"/>
      <c r="O264" s="136" t="s">
        <v>783</v>
      </c>
      <c r="P264" s="43" t="s">
        <v>4473</v>
      </c>
      <c r="Q264" s="210" t="s">
        <v>6223</v>
      </c>
      <c r="R264" s="37" t="s">
        <v>7409</v>
      </c>
      <c r="S264" s="35" t="s">
        <v>7</v>
      </c>
      <c r="T264" s="8" t="s">
        <v>1165</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1061</v>
      </c>
      <c r="E265" s="61" t="s">
        <v>3956</v>
      </c>
      <c r="F265" s="161" t="s">
        <v>154</v>
      </c>
      <c r="G265" s="32" t="s">
        <v>50</v>
      </c>
      <c r="H265" s="32" t="s">
        <v>5904</v>
      </c>
      <c r="I265" s="33" t="s">
        <v>127</v>
      </c>
      <c r="J265" s="43"/>
      <c r="K265" s="34"/>
      <c r="L265" s="43"/>
      <c r="M265" s="34"/>
      <c r="N265" s="153"/>
      <c r="O265" s="136" t="s">
        <v>783</v>
      </c>
      <c r="P265" s="43" t="s">
        <v>5861</v>
      </c>
      <c r="Q265" s="210" t="s">
        <v>6224</v>
      </c>
      <c r="R265" s="37" t="s">
        <v>7409</v>
      </c>
      <c r="S265" s="35" t="s">
        <v>7</v>
      </c>
      <c r="T265" s="8" t="s">
        <v>1165</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1061</v>
      </c>
      <c r="E266" s="61" t="s">
        <v>3957</v>
      </c>
      <c r="F266" s="161" t="s">
        <v>154</v>
      </c>
      <c r="G266" s="32" t="s">
        <v>50</v>
      </c>
      <c r="H266" s="32" t="s">
        <v>5905</v>
      </c>
      <c r="I266" s="33" t="s">
        <v>127</v>
      </c>
      <c r="J266" s="43"/>
      <c r="K266" s="34"/>
      <c r="L266" s="43"/>
      <c r="M266" s="34"/>
      <c r="N266" s="153"/>
      <c r="O266" s="136" t="s">
        <v>783</v>
      </c>
      <c r="P266" s="43" t="s">
        <v>5906</v>
      </c>
      <c r="Q266" s="210" t="s">
        <v>6225</v>
      </c>
      <c r="R266" s="37" t="s">
        <v>7409</v>
      </c>
      <c r="S266" s="35" t="s">
        <v>7</v>
      </c>
      <c r="T266" s="8" t="s">
        <v>1165</v>
      </c>
      <c r="U266" s="67"/>
      <c r="V266" s="67"/>
      <c r="W266" s="82" t="str">
        <f>VLOOKUP(TRIM(X266),X10:Y142,2,FALSE)</f>
        <v>Puneet</v>
      </c>
      <c r="X266" s="73" t="str">
        <f t="shared" si="9"/>
        <v>19.5</v>
      </c>
      <c r="Y266" s="63"/>
    </row>
    <row r="267" spans="1:25" ht="23.25" customHeight="1" x14ac:dyDescent="0.2">
      <c r="A267" s="197" t="s">
        <v>161</v>
      </c>
      <c r="B267" s="166" t="s">
        <v>54</v>
      </c>
      <c r="C267" s="31" t="s">
        <v>10</v>
      </c>
      <c r="D267" s="64" t="s">
        <v>1061</v>
      </c>
      <c r="E267" s="61" t="s">
        <v>3958</v>
      </c>
      <c r="F267" s="161" t="s">
        <v>154</v>
      </c>
      <c r="G267" s="32" t="s">
        <v>50</v>
      </c>
      <c r="H267" s="32" t="s">
        <v>5907</v>
      </c>
      <c r="I267" s="33" t="s">
        <v>127</v>
      </c>
      <c r="J267" s="43"/>
      <c r="K267" s="34"/>
      <c r="L267" s="43"/>
      <c r="M267" s="34"/>
      <c r="N267" s="153"/>
      <c r="O267" s="136" t="s">
        <v>783</v>
      </c>
      <c r="P267" s="43" t="s">
        <v>4475</v>
      </c>
      <c r="Q267" s="210" t="s">
        <v>6226</v>
      </c>
      <c r="R267" s="37" t="s">
        <v>7409</v>
      </c>
      <c r="S267" s="35" t="s">
        <v>7</v>
      </c>
      <c r="T267" s="8" t="s">
        <v>1165</v>
      </c>
      <c r="U267" s="67"/>
      <c r="V267" s="67"/>
      <c r="W267" s="82" t="str">
        <f>VLOOKUP(TRIM(X267),X10:Y142,2,FALSE)</f>
        <v>Puneet</v>
      </c>
      <c r="X267" s="73" t="str">
        <f t="shared" si="9"/>
        <v>19.5</v>
      </c>
      <c r="Y267" s="63"/>
    </row>
    <row r="268" spans="1:25" ht="23.25" customHeight="1" x14ac:dyDescent="0.2">
      <c r="A268" s="197" t="s">
        <v>161</v>
      </c>
      <c r="B268" s="166" t="s">
        <v>54</v>
      </c>
      <c r="C268" s="31" t="s">
        <v>10</v>
      </c>
      <c r="D268" s="64" t="s">
        <v>268</v>
      </c>
      <c r="E268" s="61" t="s">
        <v>3959</v>
      </c>
      <c r="F268" s="161" t="s">
        <v>154</v>
      </c>
      <c r="G268" s="32" t="s">
        <v>50</v>
      </c>
      <c r="H268" s="32" t="s">
        <v>5908</v>
      </c>
      <c r="I268" s="33" t="s">
        <v>127</v>
      </c>
      <c r="J268" s="43"/>
      <c r="K268" s="34"/>
      <c r="L268" s="43"/>
      <c r="M268" s="34"/>
      <c r="N268" s="153"/>
      <c r="O268" s="136" t="s">
        <v>252</v>
      </c>
      <c r="P268" s="43" t="s">
        <v>5909</v>
      </c>
      <c r="Q268" s="210" t="s">
        <v>6227</v>
      </c>
      <c r="R268" s="37" t="s">
        <v>7409</v>
      </c>
      <c r="S268" s="35" t="s">
        <v>7</v>
      </c>
      <c r="T268" s="8" t="s">
        <v>1165</v>
      </c>
      <c r="U268" s="67"/>
      <c r="V268" s="67"/>
      <c r="W268" s="82" t="str">
        <f>VLOOKUP(TRIM(X268),X10:Y142,2,FALSE)</f>
        <v>Puneet</v>
      </c>
      <c r="X268" s="73" t="str">
        <f t="shared" si="9"/>
        <v>18.5</v>
      </c>
      <c r="Y268" s="63"/>
    </row>
    <row r="269" spans="1:25" ht="23.25" customHeight="1" x14ac:dyDescent="0.2">
      <c r="A269" s="197" t="s">
        <v>161</v>
      </c>
      <c r="B269" s="166" t="s">
        <v>54</v>
      </c>
      <c r="C269" s="31" t="s">
        <v>10</v>
      </c>
      <c r="D269" s="64" t="s">
        <v>1061</v>
      </c>
      <c r="E269" s="61" t="s">
        <v>3960</v>
      </c>
      <c r="F269" s="161" t="s">
        <v>154</v>
      </c>
      <c r="G269" s="32" t="s">
        <v>50</v>
      </c>
      <c r="H269" s="32" t="s">
        <v>5910</v>
      </c>
      <c r="I269" s="33" t="s">
        <v>127</v>
      </c>
      <c r="J269" s="43"/>
      <c r="K269" s="34"/>
      <c r="L269" s="43"/>
      <c r="M269" s="34"/>
      <c r="N269" s="153"/>
      <c r="O269" s="136" t="s">
        <v>783</v>
      </c>
      <c r="P269" s="43" t="s">
        <v>4471</v>
      </c>
      <c r="Q269" s="210" t="s">
        <v>6228</v>
      </c>
      <c r="R269" s="37" t="s">
        <v>7409</v>
      </c>
      <c r="S269" s="35" t="s">
        <v>7</v>
      </c>
      <c r="T269" s="8" t="s">
        <v>1165</v>
      </c>
      <c r="U269" s="67"/>
      <c r="V269" s="67"/>
      <c r="W269" s="82" t="str">
        <f>VLOOKUP(TRIM(X269),X10:Y142,2,FALSE)</f>
        <v>Puneet</v>
      </c>
      <c r="X269" s="73" t="str">
        <f t="shared" si="9"/>
        <v>19.5</v>
      </c>
      <c r="Y269" s="63"/>
    </row>
    <row r="270" spans="1:25" ht="23.25" customHeight="1" x14ac:dyDescent="0.2">
      <c r="A270" s="197" t="s">
        <v>161</v>
      </c>
      <c r="B270" s="166" t="s">
        <v>54</v>
      </c>
      <c r="C270" s="31" t="s">
        <v>10</v>
      </c>
      <c r="D270" s="64" t="s">
        <v>1061</v>
      </c>
      <c r="E270" s="61" t="s">
        <v>3961</v>
      </c>
      <c r="F270" s="161" t="s">
        <v>154</v>
      </c>
      <c r="G270" s="32" t="s">
        <v>50</v>
      </c>
      <c r="H270" s="32" t="s">
        <v>5911</v>
      </c>
      <c r="I270" s="33" t="s">
        <v>127</v>
      </c>
      <c r="J270" s="43"/>
      <c r="K270" s="34"/>
      <c r="L270" s="43"/>
      <c r="M270" s="34"/>
      <c r="N270" s="153"/>
      <c r="O270" s="136" t="s">
        <v>783</v>
      </c>
      <c r="P270" s="43" t="s">
        <v>2623</v>
      </c>
      <c r="Q270" s="210" t="s">
        <v>6229</v>
      </c>
      <c r="R270" s="37" t="s">
        <v>7409</v>
      </c>
      <c r="S270" s="35" t="s">
        <v>7</v>
      </c>
      <c r="T270" s="8" t="s">
        <v>1165</v>
      </c>
      <c r="U270" s="67"/>
      <c r="V270" s="67"/>
      <c r="W270" s="82" t="str">
        <f>VLOOKUP(TRIM(X270),X10:Y142,2,FALSE)</f>
        <v>Puneet</v>
      </c>
      <c r="X270" s="73" t="str">
        <f t="shared" si="9"/>
        <v>19.5</v>
      </c>
      <c r="Y270" s="63"/>
    </row>
    <row r="271" spans="1:25" ht="23.25" customHeight="1" x14ac:dyDescent="0.2">
      <c r="A271" s="197" t="s">
        <v>161</v>
      </c>
      <c r="B271" s="166" t="s">
        <v>54</v>
      </c>
      <c r="C271" s="31" t="s">
        <v>10</v>
      </c>
      <c r="D271" s="64" t="s">
        <v>268</v>
      </c>
      <c r="E271" s="61" t="s">
        <v>3962</v>
      </c>
      <c r="F271" s="161" t="s">
        <v>154</v>
      </c>
      <c r="G271" s="32" t="s">
        <v>50</v>
      </c>
      <c r="H271" s="32" t="s">
        <v>5912</v>
      </c>
      <c r="I271" s="33" t="s">
        <v>127</v>
      </c>
      <c r="J271" s="43"/>
      <c r="K271" s="34"/>
      <c r="L271" s="43"/>
      <c r="M271" s="34"/>
      <c r="N271" s="153"/>
      <c r="O271" s="136" t="s">
        <v>252</v>
      </c>
      <c r="P271" s="43" t="s">
        <v>5913</v>
      </c>
      <c r="Q271" s="210" t="s">
        <v>6230</v>
      </c>
      <c r="R271" s="37" t="s">
        <v>7409</v>
      </c>
      <c r="S271" s="35" t="s">
        <v>7</v>
      </c>
      <c r="T271" s="8" t="s">
        <v>1165</v>
      </c>
      <c r="U271" s="67"/>
      <c r="V271" s="67"/>
      <c r="W271" s="82" t="str">
        <f>VLOOKUP(TRIM(X271),X10:Y142,2,FALSE)</f>
        <v>Puneet</v>
      </c>
      <c r="X271" s="73" t="str">
        <f t="shared" si="9"/>
        <v>18.5</v>
      </c>
      <c r="Y271" s="63"/>
    </row>
    <row r="272" spans="1:25" ht="23.25" customHeight="1" x14ac:dyDescent="0.2">
      <c r="A272" s="197" t="s">
        <v>161</v>
      </c>
      <c r="B272" s="166" t="s">
        <v>54</v>
      </c>
      <c r="C272" s="31" t="s">
        <v>10</v>
      </c>
      <c r="D272" s="64" t="s">
        <v>268</v>
      </c>
      <c r="E272" s="61" t="s">
        <v>3963</v>
      </c>
      <c r="F272" s="161" t="s">
        <v>154</v>
      </c>
      <c r="G272" s="32" t="s">
        <v>50</v>
      </c>
      <c r="H272" s="32" t="s">
        <v>5914</v>
      </c>
      <c r="I272" s="33" t="s">
        <v>127</v>
      </c>
      <c r="J272" s="43"/>
      <c r="K272" s="34"/>
      <c r="L272" s="43"/>
      <c r="M272" s="34"/>
      <c r="N272" s="153"/>
      <c r="O272" s="136" t="s">
        <v>252</v>
      </c>
      <c r="P272" s="43" t="s">
        <v>1121</v>
      </c>
      <c r="Q272" s="210" t="s">
        <v>6231</v>
      </c>
      <c r="R272" s="37" t="s">
        <v>7409</v>
      </c>
      <c r="S272" s="35" t="s">
        <v>7</v>
      </c>
      <c r="T272" s="8" t="s">
        <v>1165</v>
      </c>
      <c r="U272" s="67"/>
      <c r="V272" s="67"/>
      <c r="W272" s="82" t="str">
        <f>VLOOKUP(TRIM(X272),X10:Y142,2,FALSE)</f>
        <v>Puneet</v>
      </c>
      <c r="X272" s="73" t="str">
        <f t="shared" si="9"/>
        <v>18.5</v>
      </c>
      <c r="Y272" s="63"/>
    </row>
    <row r="273" spans="1:25" ht="23.25" customHeight="1" x14ac:dyDescent="0.2">
      <c r="A273" s="197" t="s">
        <v>161</v>
      </c>
      <c r="B273" s="166" t="s">
        <v>54</v>
      </c>
      <c r="C273" s="31" t="s">
        <v>10</v>
      </c>
      <c r="D273" s="64" t="s">
        <v>268</v>
      </c>
      <c r="E273" s="61" t="s">
        <v>3964</v>
      </c>
      <c r="F273" s="161" t="s">
        <v>154</v>
      </c>
      <c r="G273" s="32" t="s">
        <v>50</v>
      </c>
      <c r="H273" s="32" t="s">
        <v>5915</v>
      </c>
      <c r="I273" s="33" t="s">
        <v>127</v>
      </c>
      <c r="J273" s="43"/>
      <c r="K273" s="34"/>
      <c r="L273" s="43"/>
      <c r="M273" s="34"/>
      <c r="N273" s="153"/>
      <c r="O273" s="136" t="s">
        <v>252</v>
      </c>
      <c r="P273" s="43" t="s">
        <v>895</v>
      </c>
      <c r="Q273" s="210" t="s">
        <v>6232</v>
      </c>
      <c r="R273" s="37" t="s">
        <v>7409</v>
      </c>
      <c r="S273" s="35" t="s">
        <v>7</v>
      </c>
      <c r="T273" s="8" t="s">
        <v>1165</v>
      </c>
      <c r="U273" s="67"/>
      <c r="V273" s="67"/>
      <c r="W273" s="82" t="str">
        <f>VLOOKUP(TRIM(X273),X10:Y142,2,FALSE)</f>
        <v>Puneet</v>
      </c>
      <c r="X273" s="73" t="str">
        <f t="shared" si="9"/>
        <v>18.5</v>
      </c>
      <c r="Y273" s="63"/>
    </row>
    <row r="274" spans="1:25" ht="23.25" customHeight="1" x14ac:dyDescent="0.2">
      <c r="A274" s="197" t="s">
        <v>161</v>
      </c>
      <c r="B274" s="166" t="s">
        <v>54</v>
      </c>
      <c r="C274" s="31" t="s">
        <v>10</v>
      </c>
      <c r="D274" s="64" t="s">
        <v>1061</v>
      </c>
      <c r="E274" s="61" t="s">
        <v>3965</v>
      </c>
      <c r="F274" s="161" t="s">
        <v>154</v>
      </c>
      <c r="G274" s="32" t="s">
        <v>50</v>
      </c>
      <c r="H274" s="32" t="s">
        <v>5916</v>
      </c>
      <c r="I274" s="33" t="s">
        <v>127</v>
      </c>
      <c r="J274" s="43"/>
      <c r="K274" s="34"/>
      <c r="L274" s="43"/>
      <c r="M274" s="34"/>
      <c r="N274" s="153"/>
      <c r="O274" s="136" t="s">
        <v>783</v>
      </c>
      <c r="P274" s="43" t="s">
        <v>1356</v>
      </c>
      <c r="Q274" s="210" t="s">
        <v>6233</v>
      </c>
      <c r="R274" s="37" t="s">
        <v>7409</v>
      </c>
      <c r="S274" s="35" t="s">
        <v>7</v>
      </c>
      <c r="T274" s="8" t="s">
        <v>1165</v>
      </c>
      <c r="U274" s="67"/>
      <c r="V274" s="67"/>
      <c r="W274" s="82" t="str">
        <f>VLOOKUP(TRIM(X274),X10:Y142,2,FALSE)</f>
        <v>Puneet</v>
      </c>
      <c r="X274" s="73" t="str">
        <f t="shared" si="9"/>
        <v>19.5</v>
      </c>
      <c r="Y274" s="63"/>
    </row>
    <row r="275" spans="1:25" ht="23.25" customHeight="1" x14ac:dyDescent="0.2">
      <c r="A275" s="197" t="s">
        <v>161</v>
      </c>
      <c r="B275" s="166" t="s">
        <v>54</v>
      </c>
      <c r="C275" s="31" t="s">
        <v>10</v>
      </c>
      <c r="D275" s="64" t="s">
        <v>268</v>
      </c>
      <c r="E275" s="61" t="s">
        <v>3966</v>
      </c>
      <c r="F275" s="161" t="s">
        <v>154</v>
      </c>
      <c r="G275" s="32" t="s">
        <v>50</v>
      </c>
      <c r="H275" s="32" t="s">
        <v>5917</v>
      </c>
      <c r="I275" s="33" t="s">
        <v>127</v>
      </c>
      <c r="J275" s="43"/>
      <c r="K275" s="34"/>
      <c r="L275" s="43"/>
      <c r="M275" s="34"/>
      <c r="N275" s="153"/>
      <c r="O275" s="136" t="s">
        <v>252</v>
      </c>
      <c r="P275" s="43" t="s">
        <v>5918</v>
      </c>
      <c r="Q275" s="210" t="s">
        <v>6234</v>
      </c>
      <c r="R275" s="37" t="s">
        <v>7409</v>
      </c>
      <c r="S275" s="35" t="s">
        <v>7</v>
      </c>
      <c r="T275" s="8" t="s">
        <v>1165</v>
      </c>
      <c r="U275" s="67"/>
      <c r="V275" s="67"/>
      <c r="W275" s="82" t="str">
        <f>VLOOKUP(TRIM(X275),X10:Y142,2,FALSE)</f>
        <v>Puneet</v>
      </c>
      <c r="X275" s="73" t="str">
        <f t="shared" si="9"/>
        <v>18.5</v>
      </c>
      <c r="Y275" s="63"/>
    </row>
    <row r="276" spans="1:25" ht="23.25" customHeight="1" x14ac:dyDescent="0.2">
      <c r="A276" s="197" t="s">
        <v>161</v>
      </c>
      <c r="B276" s="166" t="s">
        <v>54</v>
      </c>
      <c r="C276" s="31" t="s">
        <v>10</v>
      </c>
      <c r="D276" s="64" t="s">
        <v>1061</v>
      </c>
      <c r="E276" s="61" t="s">
        <v>3967</v>
      </c>
      <c r="F276" s="161" t="s">
        <v>154</v>
      </c>
      <c r="G276" s="32" t="s">
        <v>50</v>
      </c>
      <c r="H276" s="32" t="s">
        <v>5919</v>
      </c>
      <c r="I276" s="33" t="s">
        <v>127</v>
      </c>
      <c r="J276" s="43"/>
      <c r="K276" s="34"/>
      <c r="L276" s="43"/>
      <c r="M276" s="34"/>
      <c r="N276" s="153"/>
      <c r="O276" s="136" t="s">
        <v>783</v>
      </c>
      <c r="P276" s="43" t="s">
        <v>4469</v>
      </c>
      <c r="Q276" s="210" t="s">
        <v>6235</v>
      </c>
      <c r="R276" s="37" t="s">
        <v>7409</v>
      </c>
      <c r="S276" s="35" t="s">
        <v>7</v>
      </c>
      <c r="T276" s="8" t="s">
        <v>1165</v>
      </c>
      <c r="U276" s="67"/>
      <c r="V276" s="67"/>
      <c r="W276" s="82" t="str">
        <f>VLOOKUP(TRIM(X276),X10:Y142,2,FALSE)</f>
        <v>Puneet</v>
      </c>
      <c r="X276" s="73" t="str">
        <f t="shared" si="9"/>
        <v>19.5</v>
      </c>
      <c r="Y276" s="63"/>
    </row>
    <row r="277" spans="1:25" ht="23.25" customHeight="1" x14ac:dyDescent="0.2">
      <c r="A277" s="197" t="s">
        <v>161</v>
      </c>
      <c r="B277" s="166" t="s">
        <v>54</v>
      </c>
      <c r="C277" s="31" t="s">
        <v>10</v>
      </c>
      <c r="D277" s="64" t="s">
        <v>122</v>
      </c>
      <c r="E277" s="61" t="s">
        <v>3968</v>
      </c>
      <c r="F277" s="161" t="s">
        <v>154</v>
      </c>
      <c r="G277" s="32" t="s">
        <v>50</v>
      </c>
      <c r="H277" s="32" t="s">
        <v>5920</v>
      </c>
      <c r="I277" s="33" t="s">
        <v>127</v>
      </c>
      <c r="J277" s="43"/>
      <c r="K277" s="34"/>
      <c r="L277" s="43"/>
      <c r="M277" s="34"/>
      <c r="N277" s="153"/>
      <c r="O277" s="136" t="s">
        <v>172</v>
      </c>
      <c r="P277" s="43" t="s">
        <v>180</v>
      </c>
      <c r="Q277" s="210" t="s">
        <v>6236</v>
      </c>
      <c r="R277" s="37" t="s">
        <v>7409</v>
      </c>
      <c r="S277" s="35" t="s">
        <v>7</v>
      </c>
      <c r="T277" s="8" t="s">
        <v>1165</v>
      </c>
      <c r="U277" s="67"/>
      <c r="V277" s="67"/>
      <c r="W277" s="82" t="str">
        <f>VLOOKUP(TRIM(X277),X10:Y142,2,FALSE)</f>
        <v>Puneet</v>
      </c>
      <c r="X277" s="73" t="str">
        <f t="shared" si="9"/>
        <v>16</v>
      </c>
      <c r="Y277" s="63"/>
    </row>
    <row r="278" spans="1:25" ht="23.25" customHeight="1" x14ac:dyDescent="0.2">
      <c r="A278" s="197" t="s">
        <v>161</v>
      </c>
      <c r="B278" s="166" t="s">
        <v>54</v>
      </c>
      <c r="C278" s="31" t="s">
        <v>10</v>
      </c>
      <c r="D278" s="64" t="s">
        <v>122</v>
      </c>
      <c r="E278" s="61" t="s">
        <v>3969</v>
      </c>
      <c r="F278" s="161" t="s">
        <v>154</v>
      </c>
      <c r="G278" s="32" t="s">
        <v>50</v>
      </c>
      <c r="H278" s="32" t="s">
        <v>5921</v>
      </c>
      <c r="I278" s="33" t="s">
        <v>127</v>
      </c>
      <c r="J278" s="43"/>
      <c r="K278" s="34"/>
      <c r="L278" s="43"/>
      <c r="M278" s="34"/>
      <c r="N278" s="153"/>
      <c r="O278" s="136" t="s">
        <v>172</v>
      </c>
      <c r="P278" s="43" t="s">
        <v>180</v>
      </c>
      <c r="Q278" s="210" t="s">
        <v>6237</v>
      </c>
      <c r="R278" s="37" t="s">
        <v>7409</v>
      </c>
      <c r="S278" s="35" t="s">
        <v>7</v>
      </c>
      <c r="T278" s="8" t="s">
        <v>1165</v>
      </c>
      <c r="U278" s="67"/>
      <c r="V278" s="67"/>
      <c r="W278" s="82" t="str">
        <f>VLOOKUP(TRIM(X278),X10:Y142,2,FALSE)</f>
        <v>Puneet</v>
      </c>
      <c r="X278" s="73" t="str">
        <f t="shared" si="9"/>
        <v>16</v>
      </c>
      <c r="Y278" s="63"/>
    </row>
    <row r="279" spans="1:25" ht="23.25" customHeight="1" x14ac:dyDescent="0.2">
      <c r="A279" s="197" t="s">
        <v>161</v>
      </c>
      <c r="B279" s="166" t="s">
        <v>54</v>
      </c>
      <c r="C279" s="31" t="s">
        <v>10</v>
      </c>
      <c r="D279" s="64" t="s">
        <v>138</v>
      </c>
      <c r="E279" s="61" t="s">
        <v>3970</v>
      </c>
      <c r="F279" s="161" t="s">
        <v>154</v>
      </c>
      <c r="G279" s="32" t="s">
        <v>50</v>
      </c>
      <c r="H279" s="32" t="s">
        <v>5922</v>
      </c>
      <c r="I279" s="33" t="s">
        <v>127</v>
      </c>
      <c r="J279" s="43"/>
      <c r="K279" s="34"/>
      <c r="L279" s="43"/>
      <c r="M279" s="34"/>
      <c r="N279" s="153"/>
      <c r="O279" s="136" t="s">
        <v>186</v>
      </c>
      <c r="P279" s="43" t="s">
        <v>262</v>
      </c>
      <c r="Q279" s="210" t="s">
        <v>6238</v>
      </c>
      <c r="R279" s="37" t="s">
        <v>7409</v>
      </c>
      <c r="S279" s="35" t="s">
        <v>7</v>
      </c>
      <c r="T279" s="8" t="s">
        <v>1165</v>
      </c>
      <c r="U279" s="67"/>
      <c r="V279" s="67"/>
      <c r="W279" s="82" t="str">
        <f>VLOOKUP(TRIM(X279),X10:Y142,2,FALSE)</f>
        <v>Puneet</v>
      </c>
      <c r="X279" s="73" t="str">
        <f t="shared" si="9"/>
        <v>17</v>
      </c>
      <c r="Y279" s="63"/>
    </row>
    <row r="280" spans="1:25" ht="23.25" customHeight="1" x14ac:dyDescent="0.2">
      <c r="A280" s="197" t="s">
        <v>161</v>
      </c>
      <c r="B280" s="166" t="s">
        <v>54</v>
      </c>
      <c r="C280" s="31" t="s">
        <v>10</v>
      </c>
      <c r="D280" s="64" t="s">
        <v>268</v>
      </c>
      <c r="E280" s="61" t="s">
        <v>3971</v>
      </c>
      <c r="F280" s="161" t="s">
        <v>154</v>
      </c>
      <c r="G280" s="32" t="s">
        <v>50</v>
      </c>
      <c r="H280" s="32" t="s">
        <v>5923</v>
      </c>
      <c r="I280" s="33" t="s">
        <v>127</v>
      </c>
      <c r="J280" s="43"/>
      <c r="K280" s="34"/>
      <c r="L280" s="43"/>
      <c r="M280" s="34"/>
      <c r="N280" s="153"/>
      <c r="O280" s="136" t="s">
        <v>252</v>
      </c>
      <c r="P280" s="43" t="s">
        <v>799</v>
      </c>
      <c r="Q280" s="210" t="s">
        <v>6239</v>
      </c>
      <c r="R280" s="37" t="s">
        <v>7409</v>
      </c>
      <c r="S280" s="35" t="s">
        <v>7</v>
      </c>
      <c r="T280" s="8" t="s">
        <v>1165</v>
      </c>
      <c r="U280" s="67"/>
      <c r="V280" s="67"/>
      <c r="W280" s="82" t="str">
        <f>VLOOKUP(TRIM(X280),X10:Y142,2,FALSE)</f>
        <v>Puneet</v>
      </c>
      <c r="X280" s="73" t="str">
        <f t="shared" si="9"/>
        <v>18.5</v>
      </c>
      <c r="Y280" s="63"/>
    </row>
    <row r="281" spans="1:25" ht="23.25" customHeight="1" x14ac:dyDescent="0.2">
      <c r="A281" s="197" t="s">
        <v>161</v>
      </c>
      <c r="B281" s="166" t="s">
        <v>54</v>
      </c>
      <c r="C281" s="31" t="s">
        <v>10</v>
      </c>
      <c r="D281" s="64" t="s">
        <v>1061</v>
      </c>
      <c r="E281" s="61" t="s">
        <v>3972</v>
      </c>
      <c r="F281" s="161" t="s">
        <v>154</v>
      </c>
      <c r="G281" s="32" t="s">
        <v>50</v>
      </c>
      <c r="H281" s="32" t="s">
        <v>5924</v>
      </c>
      <c r="I281" s="33" t="s">
        <v>127</v>
      </c>
      <c r="J281" s="43"/>
      <c r="K281" s="34"/>
      <c r="L281" s="43"/>
      <c r="M281" s="34"/>
      <c r="N281" s="153"/>
      <c r="O281" s="136" t="s">
        <v>783</v>
      </c>
      <c r="P281" s="43" t="s">
        <v>1258</v>
      </c>
      <c r="Q281" s="210" t="s">
        <v>6240</v>
      </c>
      <c r="R281" s="37" t="s">
        <v>7409</v>
      </c>
      <c r="S281" s="35" t="s">
        <v>7</v>
      </c>
      <c r="T281" s="8" t="s">
        <v>1165</v>
      </c>
      <c r="U281" s="67"/>
      <c r="V281" s="67"/>
      <c r="W281" s="82" t="str">
        <f>VLOOKUP(TRIM(X281),X10:Y142,2,FALSE)</f>
        <v>Puneet</v>
      </c>
      <c r="X281" s="73" t="str">
        <f t="shared" si="9"/>
        <v>19.5</v>
      </c>
      <c r="Y281" s="63"/>
    </row>
    <row r="282" spans="1:25" ht="23.25" customHeight="1" x14ac:dyDescent="0.2">
      <c r="A282" s="197" t="s">
        <v>161</v>
      </c>
      <c r="B282" s="166" t="s">
        <v>54</v>
      </c>
      <c r="C282" s="31" t="s">
        <v>10</v>
      </c>
      <c r="D282" s="64" t="s">
        <v>1061</v>
      </c>
      <c r="E282" s="61" t="s">
        <v>3973</v>
      </c>
      <c r="F282" s="161" t="s">
        <v>154</v>
      </c>
      <c r="G282" s="32" t="s">
        <v>50</v>
      </c>
      <c r="H282" s="32" t="s">
        <v>5925</v>
      </c>
      <c r="I282" s="33" t="s">
        <v>127</v>
      </c>
      <c r="J282" s="43"/>
      <c r="K282" s="34"/>
      <c r="L282" s="43"/>
      <c r="M282" s="34"/>
      <c r="N282" s="153"/>
      <c r="O282" s="136" t="s">
        <v>783</v>
      </c>
      <c r="P282" s="43" t="s">
        <v>1258</v>
      </c>
      <c r="Q282" s="210" t="s">
        <v>6241</v>
      </c>
      <c r="R282" s="37" t="s">
        <v>7409</v>
      </c>
      <c r="S282" s="35" t="s">
        <v>7</v>
      </c>
      <c r="T282" s="8" t="s">
        <v>1165</v>
      </c>
      <c r="U282" s="67"/>
      <c r="V282" s="67"/>
      <c r="W282" s="82" t="str">
        <f>VLOOKUP(TRIM(X282),X10:Y142,2,FALSE)</f>
        <v>Puneet</v>
      </c>
      <c r="X282" s="73" t="str">
        <f t="shared" si="9"/>
        <v>19.5</v>
      </c>
      <c r="Y282" s="63"/>
    </row>
    <row r="283" spans="1:25" ht="23.25" customHeight="1" x14ac:dyDescent="0.2">
      <c r="A283" s="197" t="s">
        <v>161</v>
      </c>
      <c r="B283" s="166" t="s">
        <v>54</v>
      </c>
      <c r="C283" s="31" t="s">
        <v>10</v>
      </c>
      <c r="D283" s="64" t="s">
        <v>1061</v>
      </c>
      <c r="E283" s="61" t="s">
        <v>3974</v>
      </c>
      <c r="F283" s="161" t="s">
        <v>154</v>
      </c>
      <c r="G283" s="32" t="s">
        <v>50</v>
      </c>
      <c r="H283" s="32" t="s">
        <v>5926</v>
      </c>
      <c r="I283" s="33" t="s">
        <v>127</v>
      </c>
      <c r="J283" s="43"/>
      <c r="K283" s="34"/>
      <c r="L283" s="43"/>
      <c r="M283" s="34"/>
      <c r="N283" s="153"/>
      <c r="O283" s="136" t="s">
        <v>783</v>
      </c>
      <c r="P283" s="43" t="s">
        <v>1367</v>
      </c>
      <c r="Q283" s="210" t="s">
        <v>6242</v>
      </c>
      <c r="R283" s="37" t="s">
        <v>7409</v>
      </c>
      <c r="S283" s="35" t="s">
        <v>7</v>
      </c>
      <c r="T283" s="8" t="s">
        <v>1165</v>
      </c>
      <c r="U283" s="67"/>
      <c r="V283" s="67"/>
      <c r="W283" s="82" t="str">
        <f>VLOOKUP(TRIM(X283),X10:Y142,2,FALSE)</f>
        <v>Puneet</v>
      </c>
      <c r="X283" s="73" t="str">
        <f t="shared" si="9"/>
        <v>19.5</v>
      </c>
      <c r="Y283" s="63"/>
    </row>
    <row r="284" spans="1:25" ht="23.25" customHeight="1" x14ac:dyDescent="0.2">
      <c r="A284" s="197" t="s">
        <v>161</v>
      </c>
      <c r="B284" s="166" t="s">
        <v>54</v>
      </c>
      <c r="C284" s="31" t="s">
        <v>10</v>
      </c>
      <c r="D284" s="64" t="s">
        <v>1061</v>
      </c>
      <c r="E284" s="61" t="s">
        <v>3975</v>
      </c>
      <c r="F284" s="161" t="s">
        <v>154</v>
      </c>
      <c r="G284" s="32" t="s">
        <v>50</v>
      </c>
      <c r="H284" s="32" t="s">
        <v>5927</v>
      </c>
      <c r="I284" s="33" t="s">
        <v>127</v>
      </c>
      <c r="J284" s="43"/>
      <c r="K284" s="34"/>
      <c r="L284" s="43"/>
      <c r="M284" s="34"/>
      <c r="N284" s="153"/>
      <c r="O284" s="136" t="s">
        <v>783</v>
      </c>
      <c r="P284" s="43" t="s">
        <v>5860</v>
      </c>
      <c r="Q284" s="210" t="s">
        <v>6243</v>
      </c>
      <c r="R284" s="37" t="s">
        <v>7409</v>
      </c>
      <c r="S284" s="35" t="s">
        <v>7</v>
      </c>
      <c r="T284" s="8" t="s">
        <v>1165</v>
      </c>
      <c r="U284" s="67"/>
      <c r="V284" s="67"/>
      <c r="W284" s="82" t="str">
        <f>VLOOKUP(TRIM(X284),X10:Y142,2,FALSE)</f>
        <v>Puneet</v>
      </c>
      <c r="X284" s="73" t="str">
        <f t="shared" si="9"/>
        <v>19.5</v>
      </c>
      <c r="Y284" s="63"/>
    </row>
    <row r="285" spans="1:25" ht="23.25" customHeight="1" x14ac:dyDescent="0.2">
      <c r="A285" s="197" t="s">
        <v>161</v>
      </c>
      <c r="B285" s="166" t="s">
        <v>54</v>
      </c>
      <c r="C285" s="31" t="s">
        <v>10</v>
      </c>
      <c r="D285" s="64" t="s">
        <v>1294</v>
      </c>
      <c r="E285" s="61" t="s">
        <v>3976</v>
      </c>
      <c r="F285" s="161" t="s">
        <v>22</v>
      </c>
      <c r="G285" s="32" t="s">
        <v>33</v>
      </c>
      <c r="H285" s="32" t="s">
        <v>5928</v>
      </c>
      <c r="I285" s="33" t="s">
        <v>773</v>
      </c>
      <c r="J285" s="43"/>
      <c r="K285" s="34"/>
      <c r="L285" s="43"/>
      <c r="M285" s="34"/>
      <c r="N285" s="153"/>
      <c r="O285" s="136"/>
      <c r="P285" s="43"/>
      <c r="Q285" s="210" t="s">
        <v>54</v>
      </c>
      <c r="R285" s="37" t="s">
        <v>27</v>
      </c>
      <c r="S285" s="35" t="s">
        <v>27</v>
      </c>
      <c r="T285" s="8" t="s">
        <v>1193</v>
      </c>
      <c r="U285" s="67"/>
      <c r="V285" s="67"/>
      <c r="W285" s="82" t="str">
        <f>VLOOKUP(TRIM(X285),X10:Y142,2,FALSE)</f>
        <v>Puneet</v>
      </c>
      <c r="X285" s="73" t="str">
        <f t="shared" si="9"/>
        <v>5.4</v>
      </c>
      <c r="Y285" s="63"/>
    </row>
    <row r="286" spans="1:25" ht="23.25" customHeight="1" x14ac:dyDescent="0.2">
      <c r="A286" s="197" t="s">
        <v>161</v>
      </c>
      <c r="B286" s="166" t="s">
        <v>54</v>
      </c>
      <c r="C286" s="31" t="s">
        <v>10</v>
      </c>
      <c r="D286" s="64" t="s">
        <v>203</v>
      </c>
      <c r="E286" s="61" t="s">
        <v>3977</v>
      </c>
      <c r="F286" s="161" t="s">
        <v>32</v>
      </c>
      <c r="G286" s="32" t="s">
        <v>111</v>
      </c>
      <c r="H286" s="32" t="s">
        <v>5929</v>
      </c>
      <c r="I286" s="33" t="s">
        <v>773</v>
      </c>
      <c r="J286" s="43"/>
      <c r="K286" s="34"/>
      <c r="L286" s="43"/>
      <c r="M286" s="34"/>
      <c r="N286" s="153"/>
      <c r="O286" s="136"/>
      <c r="P286" s="43"/>
      <c r="Q286" s="210" t="s">
        <v>5929</v>
      </c>
      <c r="R286" s="37" t="s">
        <v>6133</v>
      </c>
      <c r="S286" s="35" t="s">
        <v>181</v>
      </c>
      <c r="T286" s="8" t="s">
        <v>1193</v>
      </c>
      <c r="U286" s="67"/>
      <c r="V286" s="67"/>
      <c r="W286" s="82" t="str">
        <f>VLOOKUP(TRIM(X286),X10:Y142,2,FALSE)</f>
        <v>Puneet</v>
      </c>
      <c r="X286" s="73" t="str">
        <f t="shared" si="9"/>
        <v>4.5</v>
      </c>
      <c r="Y286" s="63"/>
    </row>
    <row r="287" spans="1:25" ht="23.25" customHeight="1" x14ac:dyDescent="0.2">
      <c r="A287" s="197" t="s">
        <v>161</v>
      </c>
      <c r="B287" s="166" t="s">
        <v>54</v>
      </c>
      <c r="C287" s="31" t="s">
        <v>10</v>
      </c>
      <c r="D287" s="64" t="s">
        <v>5705</v>
      </c>
      <c r="E287" s="61" t="s">
        <v>3978</v>
      </c>
      <c r="F287" s="161" t="s">
        <v>22</v>
      </c>
      <c r="G287" s="32" t="s">
        <v>50</v>
      </c>
      <c r="H287" s="32" t="s">
        <v>7572</v>
      </c>
      <c r="I287" s="33" t="s">
        <v>7570</v>
      </c>
      <c r="J287" s="43"/>
      <c r="K287" s="34"/>
      <c r="L287" s="43"/>
      <c r="M287" s="34"/>
      <c r="N287" s="153"/>
      <c r="O287" s="136" t="s">
        <v>1264</v>
      </c>
      <c r="P287" s="43"/>
      <c r="Q287" s="210" t="s">
        <v>7571</v>
      </c>
      <c r="R287" s="37" t="s">
        <v>27</v>
      </c>
      <c r="S287" s="35" t="s">
        <v>27</v>
      </c>
      <c r="T287" s="8" t="s">
        <v>292</v>
      </c>
      <c r="U287" s="67"/>
      <c r="V287" s="67"/>
      <c r="W287" s="82" t="str">
        <f>VLOOKUP(TRIM(X287),X10:Y142,2,FALSE)</f>
        <v>Puneet</v>
      </c>
      <c r="X287" s="73" t="str">
        <f t="shared" si="9"/>
        <v>5.5</v>
      </c>
      <c r="Y287" s="63"/>
    </row>
    <row r="288" spans="1:25" ht="23.25" customHeight="1" x14ac:dyDescent="0.2">
      <c r="A288" s="197" t="s">
        <v>161</v>
      </c>
      <c r="B288" s="166" t="s">
        <v>54</v>
      </c>
      <c r="C288" s="31" t="s">
        <v>10</v>
      </c>
      <c r="D288" s="64" t="s">
        <v>5705</v>
      </c>
      <c r="E288" s="61" t="s">
        <v>3979</v>
      </c>
      <c r="F288" s="161" t="s">
        <v>153</v>
      </c>
      <c r="G288" s="32" t="s">
        <v>50</v>
      </c>
      <c r="H288" s="32" t="s">
        <v>7573</v>
      </c>
      <c r="I288" s="33" t="s">
        <v>7570</v>
      </c>
      <c r="J288" s="43"/>
      <c r="K288" s="34"/>
      <c r="L288" s="43"/>
      <c r="M288" s="34"/>
      <c r="N288" s="153"/>
      <c r="O288" s="136" t="s">
        <v>1264</v>
      </c>
      <c r="P288" s="43"/>
      <c r="Q288" s="210" t="s">
        <v>5930</v>
      </c>
      <c r="R288" s="37" t="s">
        <v>7203</v>
      </c>
      <c r="S288" s="35" t="s">
        <v>181</v>
      </c>
      <c r="T288" s="8" t="s">
        <v>292</v>
      </c>
      <c r="U288" s="67"/>
      <c r="V288" s="67"/>
      <c r="W288" s="82" t="str">
        <f>VLOOKUP(TRIM(X288),X10:Y142,2,FALSE)</f>
        <v>Puneet</v>
      </c>
      <c r="X288" s="73" t="str">
        <f t="shared" si="9"/>
        <v>5.5</v>
      </c>
      <c r="Y288" s="63"/>
    </row>
    <row r="289" spans="1:25" ht="23.25" customHeight="1" x14ac:dyDescent="0.2">
      <c r="A289" s="197" t="s">
        <v>161</v>
      </c>
      <c r="B289" s="166" t="s">
        <v>54</v>
      </c>
      <c r="C289" s="31" t="s">
        <v>10</v>
      </c>
      <c r="D289" s="64" t="s">
        <v>267</v>
      </c>
      <c r="E289" s="61" t="s">
        <v>3980</v>
      </c>
      <c r="F289" s="161" t="s">
        <v>51</v>
      </c>
      <c r="G289" s="32" t="s">
        <v>50</v>
      </c>
      <c r="H289" s="32" t="s">
        <v>4630</v>
      </c>
      <c r="I289" s="33" t="s">
        <v>371</v>
      </c>
      <c r="J289" s="43" t="s">
        <v>5931</v>
      </c>
      <c r="K289" s="227" t="s">
        <v>5932</v>
      </c>
      <c r="L289" s="43"/>
      <c r="M289" s="34" t="s">
        <v>4</v>
      </c>
      <c r="N289" s="153" t="s">
        <v>973</v>
      </c>
      <c r="O289" s="136" t="s">
        <v>252</v>
      </c>
      <c r="P289" s="43" t="s">
        <v>799</v>
      </c>
      <c r="Q289" s="210" t="s">
        <v>5933</v>
      </c>
      <c r="R289" s="37" t="s">
        <v>7381</v>
      </c>
      <c r="S289" s="35" t="s">
        <v>7</v>
      </c>
      <c r="T289" s="8" t="s">
        <v>992</v>
      </c>
      <c r="U289" s="67"/>
      <c r="V289" s="67"/>
      <c r="W289" s="82" t="str">
        <f>VLOOKUP(TRIM(X289),X10:Y142,2,FALSE)</f>
        <v>Puneet</v>
      </c>
      <c r="X289" s="73" t="str">
        <f t="shared" si="9"/>
        <v>18.4</v>
      </c>
      <c r="Y289" s="63"/>
    </row>
    <row r="290" spans="1:25" ht="23.25" customHeight="1" x14ac:dyDescent="0.2">
      <c r="A290" s="197" t="s">
        <v>161</v>
      </c>
      <c r="B290" s="166" t="s">
        <v>54</v>
      </c>
      <c r="C290" s="31" t="s">
        <v>10</v>
      </c>
      <c r="D290" s="64" t="s">
        <v>267</v>
      </c>
      <c r="E290" s="61" t="s">
        <v>3981</v>
      </c>
      <c r="F290" s="161" t="s">
        <v>51</v>
      </c>
      <c r="G290" s="32" t="s">
        <v>50</v>
      </c>
      <c r="H290" s="32" t="s">
        <v>4630</v>
      </c>
      <c r="I290" s="33" t="s">
        <v>371</v>
      </c>
      <c r="J290" s="43" t="s">
        <v>1127</v>
      </c>
      <c r="K290" s="227" t="s">
        <v>5934</v>
      </c>
      <c r="L290" s="43"/>
      <c r="M290" s="34" t="s">
        <v>4</v>
      </c>
      <c r="N290" s="153" t="s">
        <v>5935</v>
      </c>
      <c r="O290" s="136" t="s">
        <v>252</v>
      </c>
      <c r="P290" s="43" t="s">
        <v>799</v>
      </c>
      <c r="Q290" s="210" t="s">
        <v>5933</v>
      </c>
      <c r="R290" s="37" t="s">
        <v>7381</v>
      </c>
      <c r="S290" s="35" t="s">
        <v>7</v>
      </c>
      <c r="T290" s="8" t="s">
        <v>992</v>
      </c>
      <c r="U290" s="67"/>
      <c r="V290" s="67"/>
      <c r="W290" s="82" t="str">
        <f>VLOOKUP(TRIM(X290),X10:Y142,2,FALSE)</f>
        <v>Puneet</v>
      </c>
      <c r="X290" s="73" t="str">
        <f t="shared" si="9"/>
        <v>18.4</v>
      </c>
      <c r="Y290" s="63"/>
    </row>
    <row r="291" spans="1:25" ht="23.25" customHeight="1" x14ac:dyDescent="0.2">
      <c r="A291" s="197" t="s">
        <v>161</v>
      </c>
      <c r="B291" s="166" t="s">
        <v>54</v>
      </c>
      <c r="C291" s="31" t="s">
        <v>10</v>
      </c>
      <c r="D291" s="64" t="s">
        <v>267</v>
      </c>
      <c r="E291" s="61" t="s">
        <v>3982</v>
      </c>
      <c r="F291" s="161" t="s">
        <v>51</v>
      </c>
      <c r="G291" s="32" t="s">
        <v>50</v>
      </c>
      <c r="H291" s="32" t="s">
        <v>4630</v>
      </c>
      <c r="I291" s="33" t="s">
        <v>371</v>
      </c>
      <c r="J291" s="43" t="s">
        <v>4631</v>
      </c>
      <c r="K291" s="227" t="s">
        <v>5936</v>
      </c>
      <c r="L291" s="43"/>
      <c r="M291" s="34" t="s">
        <v>4</v>
      </c>
      <c r="N291" s="153" t="s">
        <v>5937</v>
      </c>
      <c r="O291" s="136" t="s">
        <v>252</v>
      </c>
      <c r="P291" s="43" t="s">
        <v>799</v>
      </c>
      <c r="Q291" s="210" t="s">
        <v>5933</v>
      </c>
      <c r="R291" s="37" t="s">
        <v>7381</v>
      </c>
      <c r="S291" s="35" t="s">
        <v>7</v>
      </c>
      <c r="T291" s="8" t="s">
        <v>992</v>
      </c>
      <c r="U291" s="67"/>
      <c r="V291" s="67"/>
      <c r="W291" s="82" t="str">
        <f>VLOOKUP(TRIM(X291),X10:Y142,2,FALSE)</f>
        <v>Puneet</v>
      </c>
      <c r="X291" s="73" t="str">
        <f t="shared" si="9"/>
        <v>18.4</v>
      </c>
      <c r="Y291" s="63"/>
    </row>
    <row r="292" spans="1:25" ht="23.25" customHeight="1" x14ac:dyDescent="0.2">
      <c r="A292" s="197" t="s">
        <v>161</v>
      </c>
      <c r="B292" s="166" t="s">
        <v>54</v>
      </c>
      <c r="C292" s="31" t="s">
        <v>10</v>
      </c>
      <c r="D292" s="64" t="s">
        <v>1294</v>
      </c>
      <c r="E292" s="61" t="s">
        <v>3983</v>
      </c>
      <c r="F292" s="161" t="s">
        <v>22</v>
      </c>
      <c r="G292" s="32" t="s">
        <v>296</v>
      </c>
      <c r="H292" s="32" t="s">
        <v>7575</v>
      </c>
      <c r="I292" s="33" t="s">
        <v>337</v>
      </c>
      <c r="J292" s="43"/>
      <c r="K292" s="34"/>
      <c r="L292" s="43"/>
      <c r="M292" s="34"/>
      <c r="N292" s="153"/>
      <c r="O292" s="136" t="s">
        <v>1264</v>
      </c>
      <c r="P292" s="43"/>
      <c r="Q292" s="210" t="s">
        <v>7574</v>
      </c>
      <c r="R292" s="37" t="s">
        <v>27</v>
      </c>
      <c r="S292" s="35" t="s">
        <v>27</v>
      </c>
      <c r="T292" s="8" t="s">
        <v>801</v>
      </c>
      <c r="U292" s="67"/>
      <c r="V292" s="67"/>
      <c r="W292" s="82" t="str">
        <f>VLOOKUP(TRIM(X292),X10:Y142,2,FALSE)</f>
        <v>Puneet</v>
      </c>
      <c r="X292" s="73" t="str">
        <f t="shared" si="9"/>
        <v>5.4</v>
      </c>
      <c r="Y292" s="63"/>
    </row>
    <row r="293" spans="1:25" ht="23.25" customHeight="1" x14ac:dyDescent="0.2">
      <c r="A293" s="197" t="s">
        <v>161</v>
      </c>
      <c r="B293" s="166" t="s">
        <v>54</v>
      </c>
      <c r="C293" s="31" t="s">
        <v>10</v>
      </c>
      <c r="D293" s="64" t="s">
        <v>201</v>
      </c>
      <c r="E293" s="61" t="s">
        <v>3984</v>
      </c>
      <c r="F293" s="161" t="s">
        <v>32</v>
      </c>
      <c r="G293" s="32" t="s">
        <v>23</v>
      </c>
      <c r="H293" s="32" t="s">
        <v>5938</v>
      </c>
      <c r="I293" s="33" t="s">
        <v>287</v>
      </c>
      <c r="J293" s="43"/>
      <c r="K293" s="34"/>
      <c r="L293" s="43"/>
      <c r="M293" s="34"/>
      <c r="N293" s="153"/>
      <c r="O293" s="136"/>
      <c r="P293" s="43"/>
      <c r="Q293" s="210" t="s">
        <v>5938</v>
      </c>
      <c r="R293" s="37" t="s">
        <v>27</v>
      </c>
      <c r="S293" s="35" t="s">
        <v>27</v>
      </c>
      <c r="T293" s="8" t="s">
        <v>779</v>
      </c>
      <c r="U293" s="67"/>
      <c r="V293" s="67"/>
      <c r="W293" s="82" t="str">
        <f>VLOOKUP(TRIM(X293),X10:Y142,2,FALSE)</f>
        <v>Puneet</v>
      </c>
      <c r="X293" s="73" t="str">
        <f t="shared" si="9"/>
        <v>4.3</v>
      </c>
      <c r="Y293" s="63"/>
    </row>
    <row r="294" spans="1:25" ht="23.25" customHeight="1" x14ac:dyDescent="0.2">
      <c r="A294" s="197" t="s">
        <v>161</v>
      </c>
      <c r="B294" s="166" t="s">
        <v>6116</v>
      </c>
      <c r="C294" s="31" t="s">
        <v>10</v>
      </c>
      <c r="D294" s="64" t="s">
        <v>196</v>
      </c>
      <c r="E294" s="61" t="s">
        <v>3985</v>
      </c>
      <c r="F294" s="161" t="s">
        <v>19</v>
      </c>
      <c r="G294" s="32" t="s">
        <v>50</v>
      </c>
      <c r="H294" s="32" t="s">
        <v>5939</v>
      </c>
      <c r="I294" s="33" t="s">
        <v>339</v>
      </c>
      <c r="J294" s="43"/>
      <c r="K294" s="34"/>
      <c r="L294" s="43"/>
      <c r="M294" s="34"/>
      <c r="N294" s="153"/>
      <c r="O294" s="136" t="s">
        <v>783</v>
      </c>
      <c r="P294" s="43"/>
      <c r="Q294" s="210" t="s">
        <v>5940</v>
      </c>
      <c r="R294" s="37" t="s">
        <v>7204</v>
      </c>
      <c r="S294" s="35" t="s">
        <v>181</v>
      </c>
      <c r="T294" s="8" t="s">
        <v>5941</v>
      </c>
      <c r="U294" s="67"/>
      <c r="V294" s="67"/>
      <c r="W294" s="82" t="str">
        <f>VLOOKUP(TRIM(X294),X10:Y142,2,FALSE)</f>
        <v>Puneet</v>
      </c>
      <c r="X294" s="73" t="str">
        <f t="shared" si="9"/>
        <v>2.2</v>
      </c>
      <c r="Y294" s="63"/>
    </row>
    <row r="295" spans="1:25" ht="23.25" customHeight="1" x14ac:dyDescent="0.2">
      <c r="A295" s="197" t="s">
        <v>161</v>
      </c>
      <c r="B295" s="166" t="s">
        <v>54</v>
      </c>
      <c r="C295" s="31" t="s">
        <v>10</v>
      </c>
      <c r="D295" s="64" t="s">
        <v>265</v>
      </c>
      <c r="E295" s="61" t="s">
        <v>3986</v>
      </c>
      <c r="F295" s="161" t="s">
        <v>51</v>
      </c>
      <c r="G295" s="32" t="s">
        <v>50</v>
      </c>
      <c r="H295" s="32" t="s">
        <v>5942</v>
      </c>
      <c r="I295" s="33" t="s">
        <v>5943</v>
      </c>
      <c r="J295" s="43" t="s">
        <v>5944</v>
      </c>
      <c r="K295" s="227" t="s">
        <v>5945</v>
      </c>
      <c r="L295" s="43" t="s">
        <v>16</v>
      </c>
      <c r="M295" s="34" t="s">
        <v>4</v>
      </c>
      <c r="N295" s="153" t="s">
        <v>5946</v>
      </c>
      <c r="O295" s="136" t="s">
        <v>252</v>
      </c>
      <c r="P295" s="43" t="s">
        <v>5947</v>
      </c>
      <c r="Q295" s="210" t="s">
        <v>7365</v>
      </c>
      <c r="R295" s="37" t="s">
        <v>7382</v>
      </c>
      <c r="S295" s="35" t="s">
        <v>181</v>
      </c>
      <c r="T295" s="8" t="s">
        <v>292</v>
      </c>
      <c r="U295" s="67"/>
      <c r="V295" s="67"/>
      <c r="W295" s="82" t="str">
        <f>VLOOKUP(TRIM(X295),X10:Y142,2,FALSE)</f>
        <v>Puneet</v>
      </c>
      <c r="X295" s="73" t="str">
        <f t="shared" si="9"/>
        <v>18.2</v>
      </c>
      <c r="Y295" s="63"/>
    </row>
    <row r="296" spans="1:25" ht="23.25" customHeight="1" x14ac:dyDescent="0.2">
      <c r="A296" s="197" t="s">
        <v>161</v>
      </c>
      <c r="B296" s="166" t="s">
        <v>6338</v>
      </c>
      <c r="C296" s="31" t="s">
        <v>10</v>
      </c>
      <c r="D296" s="64" t="s">
        <v>788</v>
      </c>
      <c r="E296" s="61" t="s">
        <v>3987</v>
      </c>
      <c r="F296" s="161" t="s">
        <v>51</v>
      </c>
      <c r="G296" s="32" t="s">
        <v>50</v>
      </c>
      <c r="H296" s="32" t="s">
        <v>5948</v>
      </c>
      <c r="I296" s="33" t="s">
        <v>2399</v>
      </c>
      <c r="J296" s="43" t="s">
        <v>1242</v>
      </c>
      <c r="K296" s="227" t="s">
        <v>5949</v>
      </c>
      <c r="L296" s="43"/>
      <c r="M296" s="34" t="s">
        <v>960</v>
      </c>
      <c r="N296" s="153" t="s">
        <v>1787</v>
      </c>
      <c r="O296" s="136" t="s">
        <v>783</v>
      </c>
      <c r="P296" s="43" t="s">
        <v>1258</v>
      </c>
      <c r="Q296" s="210" t="s">
        <v>6337</v>
      </c>
      <c r="R296" s="37" t="s">
        <v>7205</v>
      </c>
      <c r="S296" s="35" t="s">
        <v>181</v>
      </c>
      <c r="T296" s="8" t="s">
        <v>1194</v>
      </c>
      <c r="U296" s="67"/>
      <c r="V296" s="67"/>
      <c r="W296" s="82" t="str">
        <f>VLOOKUP(TRIM(X296),X10:Y142,2,FALSE)</f>
        <v>Puneet</v>
      </c>
      <c r="X296" s="73" t="str">
        <f t="shared" si="9"/>
        <v>21.6</v>
      </c>
      <c r="Y296" s="63"/>
    </row>
    <row r="297" spans="1:25" ht="23.25" customHeight="1" x14ac:dyDescent="0.2">
      <c r="A297" s="197" t="s">
        <v>161</v>
      </c>
      <c r="B297" s="166" t="s">
        <v>54</v>
      </c>
      <c r="C297" s="31" t="s">
        <v>10</v>
      </c>
      <c r="D297" s="64" t="s">
        <v>199</v>
      </c>
      <c r="E297" s="61" t="s">
        <v>3988</v>
      </c>
      <c r="F297" s="161" t="s">
        <v>22</v>
      </c>
      <c r="G297" s="32" t="s">
        <v>50</v>
      </c>
      <c r="H297" s="32" t="s">
        <v>7577</v>
      </c>
      <c r="I297" s="33" t="s">
        <v>294</v>
      </c>
      <c r="J297" s="43"/>
      <c r="K297" s="34"/>
      <c r="L297" s="43"/>
      <c r="M297" s="34"/>
      <c r="N297" s="153"/>
      <c r="O297" s="136" t="s">
        <v>783</v>
      </c>
      <c r="P297" s="43" t="s">
        <v>5950</v>
      </c>
      <c r="Q297" s="210" t="s">
        <v>7576</v>
      </c>
      <c r="R297" s="37" t="s">
        <v>7206</v>
      </c>
      <c r="S297" s="35" t="s">
        <v>181</v>
      </c>
      <c r="T297" s="8" t="s">
        <v>292</v>
      </c>
      <c r="U297" s="67"/>
      <c r="V297" s="67"/>
      <c r="W297" s="82" t="str">
        <f>VLOOKUP(TRIM(X297),X10:Y142,2,FALSE)</f>
        <v>Puneet</v>
      </c>
      <c r="X297" s="73" t="str">
        <f t="shared" si="9"/>
        <v>3.3</v>
      </c>
      <c r="Y297" s="63"/>
    </row>
    <row r="298" spans="1:25" ht="23.25" customHeight="1" x14ac:dyDescent="0.2">
      <c r="A298" s="197" t="s">
        <v>161</v>
      </c>
      <c r="B298" s="166" t="s">
        <v>54</v>
      </c>
      <c r="C298" s="31" t="s">
        <v>10</v>
      </c>
      <c r="D298" s="64" t="s">
        <v>64</v>
      </c>
      <c r="E298" s="61" t="s">
        <v>3989</v>
      </c>
      <c r="F298" s="161" t="s">
        <v>31</v>
      </c>
      <c r="G298" s="32" t="s">
        <v>50</v>
      </c>
      <c r="H298" s="32" t="s">
        <v>7578</v>
      </c>
      <c r="I298" s="33" t="s">
        <v>360</v>
      </c>
      <c r="J298" s="43" t="s">
        <v>1746</v>
      </c>
      <c r="K298" s="34"/>
      <c r="L298" s="43"/>
      <c r="M298" s="34"/>
      <c r="N298" s="153" t="s">
        <v>5951</v>
      </c>
      <c r="O298" s="136" t="s">
        <v>783</v>
      </c>
      <c r="P298" s="43" t="s">
        <v>1747</v>
      </c>
      <c r="Q298" s="210" t="s">
        <v>7632</v>
      </c>
      <c r="R298" s="37" t="s">
        <v>7410</v>
      </c>
      <c r="S298" s="35" t="s">
        <v>181</v>
      </c>
      <c r="T298" s="8" t="s">
        <v>1128</v>
      </c>
      <c r="U298" s="67"/>
      <c r="V298" s="67"/>
      <c r="W298" s="82" t="str">
        <f>VLOOKUP(TRIM(X298),X10:Y142,2,FALSE)</f>
        <v>Puneet</v>
      </c>
      <c r="X298" s="73" t="str">
        <f t="shared" si="9"/>
        <v>7</v>
      </c>
      <c r="Y298" s="63"/>
    </row>
    <row r="299" spans="1:25" ht="23.25" customHeight="1" x14ac:dyDescent="0.2">
      <c r="A299" s="197" t="s">
        <v>161</v>
      </c>
      <c r="B299" s="166" t="s">
        <v>54</v>
      </c>
      <c r="C299" s="31" t="s">
        <v>10</v>
      </c>
      <c r="D299" s="64" t="s">
        <v>64</v>
      </c>
      <c r="E299" s="61" t="s">
        <v>3990</v>
      </c>
      <c r="F299" s="161" t="s">
        <v>31</v>
      </c>
      <c r="G299" s="32" t="s">
        <v>50</v>
      </c>
      <c r="H299" s="32" t="s">
        <v>7579</v>
      </c>
      <c r="I299" s="33" t="s">
        <v>360</v>
      </c>
      <c r="J299" s="43" t="s">
        <v>1746</v>
      </c>
      <c r="K299" s="34"/>
      <c r="L299" s="43"/>
      <c r="M299" s="34"/>
      <c r="N299" s="153" t="s">
        <v>5951</v>
      </c>
      <c r="O299" s="136" t="s">
        <v>783</v>
      </c>
      <c r="P299" s="43" t="s">
        <v>1747</v>
      </c>
      <c r="Q299" s="210" t="s">
        <v>7633</v>
      </c>
      <c r="R299" s="37" t="s">
        <v>7411</v>
      </c>
      <c r="S299" s="35" t="s">
        <v>181</v>
      </c>
      <c r="T299" s="8" t="s">
        <v>1128</v>
      </c>
      <c r="U299" s="67"/>
      <c r="V299" s="67"/>
      <c r="W299" s="82" t="str">
        <f>VLOOKUP(TRIM(X299),X10:Y142,2,FALSE)</f>
        <v>Puneet</v>
      </c>
      <c r="X299" s="73" t="str">
        <f t="shared" si="9"/>
        <v>7</v>
      </c>
      <c r="Y299" s="63"/>
    </row>
    <row r="300" spans="1:25" ht="23.25" customHeight="1" x14ac:dyDescent="0.2">
      <c r="A300" s="197" t="s">
        <v>161</v>
      </c>
      <c r="B300" s="166" t="s">
        <v>54</v>
      </c>
      <c r="C300" s="31" t="s">
        <v>10</v>
      </c>
      <c r="D300" s="64" t="s">
        <v>64</v>
      </c>
      <c r="E300" s="61" t="s">
        <v>3991</v>
      </c>
      <c r="F300" s="161" t="s">
        <v>31</v>
      </c>
      <c r="G300" s="32" t="s">
        <v>50</v>
      </c>
      <c r="H300" s="32" t="s">
        <v>7580</v>
      </c>
      <c r="I300" s="33" t="s">
        <v>360</v>
      </c>
      <c r="J300" s="43" t="s">
        <v>1746</v>
      </c>
      <c r="K300" s="34"/>
      <c r="L300" s="43"/>
      <c r="M300" s="34"/>
      <c r="N300" s="153" t="s">
        <v>5951</v>
      </c>
      <c r="O300" s="136" t="s">
        <v>783</v>
      </c>
      <c r="P300" s="43" t="s">
        <v>1747</v>
      </c>
      <c r="Q300" s="210" t="s">
        <v>7634</v>
      </c>
      <c r="R300" s="37" t="s">
        <v>7531</v>
      </c>
      <c r="S300" s="35" t="s">
        <v>181</v>
      </c>
      <c r="T300" s="8" t="s">
        <v>1128</v>
      </c>
      <c r="U300" s="67"/>
      <c r="V300" s="67"/>
      <c r="W300" s="82" t="str">
        <f>VLOOKUP(TRIM(X300),X10:Y142,2,FALSE)</f>
        <v>Puneet</v>
      </c>
      <c r="X300" s="73" t="str">
        <f t="shared" si="9"/>
        <v>7</v>
      </c>
      <c r="Y300" s="63"/>
    </row>
    <row r="301" spans="1:25" ht="23.25" customHeight="1" x14ac:dyDescent="0.2">
      <c r="A301" s="197" t="s">
        <v>161</v>
      </c>
      <c r="B301" s="166" t="s">
        <v>54</v>
      </c>
      <c r="C301" s="31" t="s">
        <v>10</v>
      </c>
      <c r="D301" s="64" t="s">
        <v>64</v>
      </c>
      <c r="E301" s="61" t="s">
        <v>3992</v>
      </c>
      <c r="F301" s="161" t="s">
        <v>31</v>
      </c>
      <c r="G301" s="32" t="s">
        <v>50</v>
      </c>
      <c r="H301" s="32" t="s">
        <v>7581</v>
      </c>
      <c r="I301" s="33" t="s">
        <v>360</v>
      </c>
      <c r="J301" s="43" t="s">
        <v>1746</v>
      </c>
      <c r="K301" s="34"/>
      <c r="L301" s="43"/>
      <c r="M301" s="34"/>
      <c r="N301" s="153" t="s">
        <v>5951</v>
      </c>
      <c r="O301" s="136" t="s">
        <v>783</v>
      </c>
      <c r="P301" s="43" t="s">
        <v>1747</v>
      </c>
      <c r="Q301" s="210" t="s">
        <v>7635</v>
      </c>
      <c r="R301" s="37" t="s">
        <v>1268</v>
      </c>
      <c r="S301" s="35" t="s">
        <v>7</v>
      </c>
      <c r="T301" s="8" t="s">
        <v>1128</v>
      </c>
      <c r="U301" s="67"/>
      <c r="V301" s="67"/>
      <c r="W301" s="82" t="str">
        <f>VLOOKUP(TRIM(X301),X10:Y142,2,FALSE)</f>
        <v>Puneet</v>
      </c>
      <c r="X301" s="73" t="str">
        <f t="shared" si="9"/>
        <v>7</v>
      </c>
      <c r="Y301" s="63"/>
    </row>
    <row r="302" spans="1:25" ht="23.25" customHeight="1" x14ac:dyDescent="0.2">
      <c r="A302" s="197" t="s">
        <v>161</v>
      </c>
      <c r="B302" s="166" t="s">
        <v>54</v>
      </c>
      <c r="C302" s="31" t="s">
        <v>10</v>
      </c>
      <c r="D302" s="64" t="s">
        <v>204</v>
      </c>
      <c r="E302" s="61" t="s">
        <v>3993</v>
      </c>
      <c r="F302" s="161" t="s">
        <v>32</v>
      </c>
      <c r="G302" s="32" t="s">
        <v>111</v>
      </c>
      <c r="H302" s="32" t="s">
        <v>5952</v>
      </c>
      <c r="I302" s="33" t="s">
        <v>283</v>
      </c>
      <c r="J302" s="43"/>
      <c r="K302" s="34"/>
      <c r="L302" s="43"/>
      <c r="M302" s="34"/>
      <c r="N302" s="153"/>
      <c r="O302" s="136"/>
      <c r="P302" s="43"/>
      <c r="Q302" s="210" t="s">
        <v>5952</v>
      </c>
      <c r="R302" s="37" t="s">
        <v>27</v>
      </c>
      <c r="S302" s="35" t="s">
        <v>27</v>
      </c>
      <c r="T302" s="8" t="s">
        <v>1151</v>
      </c>
      <c r="U302" s="67"/>
      <c r="V302" s="67"/>
      <c r="W302" s="82" t="str">
        <f>VLOOKUP(TRIM(X302),X10:Y142,2,FALSE)</f>
        <v>Puneet</v>
      </c>
      <c r="X302" s="73" t="str">
        <f t="shared" si="9"/>
        <v>4.6</v>
      </c>
      <c r="Y302" s="63"/>
    </row>
    <row r="303" spans="1:25" ht="23.25" customHeight="1" x14ac:dyDescent="0.2">
      <c r="A303" s="197" t="s">
        <v>161</v>
      </c>
      <c r="B303" s="166" t="s">
        <v>54</v>
      </c>
      <c r="C303" s="31" t="s">
        <v>10</v>
      </c>
      <c r="D303" s="64" t="s">
        <v>4130</v>
      </c>
      <c r="E303" s="61" t="s">
        <v>3994</v>
      </c>
      <c r="F303" s="161" t="s">
        <v>162</v>
      </c>
      <c r="G303" s="32" t="s">
        <v>50</v>
      </c>
      <c r="H303" s="32" t="s">
        <v>5953</v>
      </c>
      <c r="I303" s="33" t="s">
        <v>126</v>
      </c>
      <c r="J303" s="43"/>
      <c r="K303" s="34"/>
      <c r="L303" s="43"/>
      <c r="M303" s="34"/>
      <c r="N303" s="153"/>
      <c r="O303" s="136" t="s">
        <v>1264</v>
      </c>
      <c r="P303" s="43" t="s">
        <v>5954</v>
      </c>
      <c r="Q303" s="210" t="s">
        <v>5953</v>
      </c>
      <c r="R303" s="37" t="s">
        <v>1021</v>
      </c>
      <c r="S303" s="35" t="s">
        <v>7</v>
      </c>
      <c r="T303" s="8" t="s">
        <v>144</v>
      </c>
      <c r="U303" s="67"/>
      <c r="V303" s="67"/>
      <c r="W303" s="82" t="str">
        <f>VLOOKUP(TRIM(X303),X10:Y142,2,FALSE)</f>
        <v>Puneet</v>
      </c>
      <c r="X303" s="73" t="str">
        <f t="shared" si="9"/>
        <v>6.4.6</v>
      </c>
      <c r="Y303" s="63"/>
    </row>
    <row r="304" spans="1:25" ht="23.25" customHeight="1" x14ac:dyDescent="0.2">
      <c r="A304" s="197" t="s">
        <v>161</v>
      </c>
      <c r="B304" s="166" t="s">
        <v>54</v>
      </c>
      <c r="C304" s="31" t="s">
        <v>10</v>
      </c>
      <c r="D304" s="64" t="s">
        <v>4130</v>
      </c>
      <c r="E304" s="61" t="s">
        <v>3995</v>
      </c>
      <c r="F304" s="161" t="s">
        <v>162</v>
      </c>
      <c r="G304" s="32" t="s">
        <v>50</v>
      </c>
      <c r="H304" s="32" t="s">
        <v>5955</v>
      </c>
      <c r="I304" s="33" t="s">
        <v>126</v>
      </c>
      <c r="J304" s="43"/>
      <c r="K304" s="34"/>
      <c r="L304" s="43"/>
      <c r="M304" s="34"/>
      <c r="N304" s="153"/>
      <c r="O304" s="136" t="s">
        <v>1264</v>
      </c>
      <c r="P304" s="43" t="s">
        <v>5956</v>
      </c>
      <c r="Q304" s="210" t="s">
        <v>5955</v>
      </c>
      <c r="R304" s="37" t="s">
        <v>1021</v>
      </c>
      <c r="S304" s="35" t="s">
        <v>7</v>
      </c>
      <c r="T304" s="8" t="s">
        <v>144</v>
      </c>
      <c r="U304" s="67"/>
      <c r="V304" s="67"/>
      <c r="W304" s="82" t="str">
        <f>VLOOKUP(TRIM(X304),X10:Y142,2,FALSE)</f>
        <v>Puneet</v>
      </c>
      <c r="X304" s="73" t="str">
        <f t="shared" si="9"/>
        <v>6.4.6</v>
      </c>
      <c r="Y304" s="63"/>
    </row>
    <row r="305" spans="1:25" ht="23.25" customHeight="1" x14ac:dyDescent="0.2">
      <c r="A305" s="197" t="s">
        <v>161</v>
      </c>
      <c r="B305" s="166" t="s">
        <v>54</v>
      </c>
      <c r="C305" s="31" t="s">
        <v>10</v>
      </c>
      <c r="D305" s="64" t="s">
        <v>4130</v>
      </c>
      <c r="E305" s="61" t="s">
        <v>3996</v>
      </c>
      <c r="F305" s="161" t="s">
        <v>153</v>
      </c>
      <c r="G305" s="32" t="s">
        <v>50</v>
      </c>
      <c r="H305" s="32" t="s">
        <v>5957</v>
      </c>
      <c r="I305" s="33" t="s">
        <v>126</v>
      </c>
      <c r="J305" s="43"/>
      <c r="K305" s="34"/>
      <c r="L305" s="43"/>
      <c r="M305" s="34"/>
      <c r="N305" s="153"/>
      <c r="O305" s="136"/>
      <c r="P305" s="43"/>
      <c r="Q305" s="210" t="s">
        <v>5957</v>
      </c>
      <c r="R305" s="37" t="s">
        <v>7486</v>
      </c>
      <c r="S305" s="35" t="s">
        <v>181</v>
      </c>
      <c r="T305" s="8" t="s">
        <v>144</v>
      </c>
      <c r="U305" s="67"/>
      <c r="V305" s="67"/>
      <c r="W305" s="82" t="str">
        <f>VLOOKUP(TRIM(X305),X10:Y142,2,FALSE)</f>
        <v>Puneet</v>
      </c>
      <c r="X305" s="73" t="str">
        <f t="shared" si="9"/>
        <v>6.4.6</v>
      </c>
      <c r="Y305" s="63"/>
    </row>
    <row r="306" spans="1:25" ht="23.25" customHeight="1" x14ac:dyDescent="0.2">
      <c r="A306" s="197" t="s">
        <v>161</v>
      </c>
      <c r="B306" s="166" t="s">
        <v>54</v>
      </c>
      <c r="C306" s="31" t="s">
        <v>10</v>
      </c>
      <c r="D306" s="64" t="s">
        <v>4130</v>
      </c>
      <c r="E306" s="61" t="s">
        <v>3997</v>
      </c>
      <c r="F306" s="161" t="s">
        <v>153</v>
      </c>
      <c r="G306" s="32" t="s">
        <v>50</v>
      </c>
      <c r="H306" s="32" t="s">
        <v>5958</v>
      </c>
      <c r="I306" s="33" t="s">
        <v>126</v>
      </c>
      <c r="J306" s="43"/>
      <c r="K306" s="34"/>
      <c r="L306" s="43"/>
      <c r="M306" s="34"/>
      <c r="N306" s="153"/>
      <c r="O306" s="136"/>
      <c r="P306" s="43"/>
      <c r="Q306" s="210" t="s">
        <v>5958</v>
      </c>
      <c r="R306" s="37" t="s">
        <v>7487</v>
      </c>
      <c r="S306" s="35" t="s">
        <v>181</v>
      </c>
      <c r="T306" s="8" t="s">
        <v>144</v>
      </c>
      <c r="U306" s="67"/>
      <c r="V306" s="67"/>
      <c r="W306" s="82" t="str">
        <f>VLOOKUP(TRIM(X306),X10:Y142,2,FALSE)</f>
        <v>Puneet</v>
      </c>
      <c r="X306" s="73" t="str">
        <f t="shared" si="9"/>
        <v>6.4.6</v>
      </c>
      <c r="Y306" s="63"/>
    </row>
    <row r="307" spans="1:25" ht="23.25" customHeight="1" x14ac:dyDescent="0.2">
      <c r="A307" s="197" t="s">
        <v>161</v>
      </c>
      <c r="B307" s="166" t="s">
        <v>54</v>
      </c>
      <c r="C307" s="31" t="s">
        <v>10</v>
      </c>
      <c r="D307" s="64" t="s">
        <v>4130</v>
      </c>
      <c r="E307" s="61" t="s">
        <v>3998</v>
      </c>
      <c r="F307" s="161" t="s">
        <v>153</v>
      </c>
      <c r="G307" s="32" t="s">
        <v>50</v>
      </c>
      <c r="H307" s="32" t="s">
        <v>5959</v>
      </c>
      <c r="I307" s="33" t="s">
        <v>126</v>
      </c>
      <c r="J307" s="43"/>
      <c r="K307" s="34"/>
      <c r="L307" s="43"/>
      <c r="M307" s="34"/>
      <c r="N307" s="153"/>
      <c r="O307" s="136"/>
      <c r="P307" s="43"/>
      <c r="Q307" s="210" t="s">
        <v>5959</v>
      </c>
      <c r="R307" s="37" t="s">
        <v>7488</v>
      </c>
      <c r="S307" s="35" t="s">
        <v>181</v>
      </c>
      <c r="T307" s="8" t="s">
        <v>144</v>
      </c>
      <c r="U307" s="67"/>
      <c r="V307" s="67"/>
      <c r="W307" s="82" t="str">
        <f>VLOOKUP(TRIM(X307),X10:Y142,2,FALSE)</f>
        <v>Puneet</v>
      </c>
      <c r="X307" s="73" t="str">
        <f t="shared" si="9"/>
        <v>6.4.6</v>
      </c>
      <c r="Y307" s="63"/>
    </row>
    <row r="308" spans="1:25" ht="23.25" customHeight="1" x14ac:dyDescent="0.2">
      <c r="A308" s="197" t="s">
        <v>161</v>
      </c>
      <c r="B308" s="166" t="s">
        <v>54</v>
      </c>
      <c r="C308" s="31" t="s">
        <v>10</v>
      </c>
      <c r="D308" s="64" t="s">
        <v>4130</v>
      </c>
      <c r="E308" s="61" t="s">
        <v>3999</v>
      </c>
      <c r="F308" s="161" t="s">
        <v>153</v>
      </c>
      <c r="G308" s="32" t="s">
        <v>50</v>
      </c>
      <c r="H308" s="32" t="s">
        <v>5960</v>
      </c>
      <c r="I308" s="33" t="s">
        <v>126</v>
      </c>
      <c r="J308" s="43"/>
      <c r="K308" s="34"/>
      <c r="L308" s="43"/>
      <c r="M308" s="34"/>
      <c r="N308" s="153"/>
      <c r="O308" s="136"/>
      <c r="P308" s="43"/>
      <c r="Q308" s="210" t="s">
        <v>5960</v>
      </c>
      <c r="R308" s="37" t="s">
        <v>7489</v>
      </c>
      <c r="S308" s="35" t="s">
        <v>181</v>
      </c>
      <c r="T308" s="8" t="s">
        <v>144</v>
      </c>
      <c r="U308" s="67"/>
      <c r="V308" s="67"/>
      <c r="W308" s="82" t="str">
        <f>VLOOKUP(TRIM(X308),X10:Y142,2,FALSE)</f>
        <v>Puneet</v>
      </c>
      <c r="X308" s="73" t="str">
        <f t="shared" si="9"/>
        <v>6.4.6</v>
      </c>
      <c r="Y308" s="63"/>
    </row>
    <row r="309" spans="1:25" ht="23.25" customHeight="1" x14ac:dyDescent="0.2">
      <c r="A309" s="197" t="s">
        <v>161</v>
      </c>
      <c r="B309" s="166" t="s">
        <v>54</v>
      </c>
      <c r="C309" s="31" t="s">
        <v>10</v>
      </c>
      <c r="D309" s="64" t="s">
        <v>4130</v>
      </c>
      <c r="E309" s="61" t="s">
        <v>4000</v>
      </c>
      <c r="F309" s="161" t="s">
        <v>153</v>
      </c>
      <c r="G309" s="32" t="s">
        <v>50</v>
      </c>
      <c r="H309" s="32" t="s">
        <v>5961</v>
      </c>
      <c r="I309" s="33" t="s">
        <v>126</v>
      </c>
      <c r="J309" s="43"/>
      <c r="K309" s="34"/>
      <c r="L309" s="43"/>
      <c r="M309" s="34"/>
      <c r="N309" s="153"/>
      <c r="O309" s="136"/>
      <c r="P309" s="43"/>
      <c r="Q309" s="210" t="s">
        <v>5961</v>
      </c>
      <c r="R309" s="37" t="s">
        <v>7490</v>
      </c>
      <c r="S309" s="35" t="s">
        <v>181</v>
      </c>
      <c r="T309" s="8" t="s">
        <v>144</v>
      </c>
      <c r="U309" s="67"/>
      <c r="V309" s="67"/>
      <c r="W309" s="82" t="str">
        <f>VLOOKUP(TRIM(X309),X10:Y142,2,FALSE)</f>
        <v>Puneet</v>
      </c>
      <c r="X309" s="73" t="str">
        <f t="shared" ref="X309:X372" si="10">IF(ISNONTEXT(D309),"" &amp; D309 &amp;"",T(D309))</f>
        <v>6.4.6</v>
      </c>
      <c r="Y309" s="63"/>
    </row>
    <row r="310" spans="1:25" ht="23.25" customHeight="1" x14ac:dyDescent="0.2">
      <c r="A310" s="197" t="s">
        <v>161</v>
      </c>
      <c r="B310" s="166" t="s">
        <v>54</v>
      </c>
      <c r="C310" s="31" t="s">
        <v>10</v>
      </c>
      <c r="D310" s="64" t="s">
        <v>4130</v>
      </c>
      <c r="E310" s="61" t="s">
        <v>4001</v>
      </c>
      <c r="F310" s="161" t="s">
        <v>153</v>
      </c>
      <c r="G310" s="32" t="s">
        <v>50</v>
      </c>
      <c r="H310" s="32" t="s">
        <v>5962</v>
      </c>
      <c r="I310" s="33" t="s">
        <v>126</v>
      </c>
      <c r="J310" s="43"/>
      <c r="K310" s="34"/>
      <c r="L310" s="43"/>
      <c r="M310" s="34"/>
      <c r="N310" s="153"/>
      <c r="O310" s="136"/>
      <c r="P310" s="43"/>
      <c r="Q310" s="210" t="s">
        <v>5962</v>
      </c>
      <c r="R310" s="37" t="s">
        <v>7491</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4221</v>
      </c>
      <c r="E311" s="61" t="s">
        <v>4002</v>
      </c>
      <c r="F311" s="161" t="s">
        <v>152</v>
      </c>
      <c r="G311" s="32" t="s">
        <v>50</v>
      </c>
      <c r="H311" s="32" t="s">
        <v>5963</v>
      </c>
      <c r="I311" s="33" t="s">
        <v>126</v>
      </c>
      <c r="J311" s="43"/>
      <c r="K311" s="34"/>
      <c r="L311" s="43"/>
      <c r="M311" s="34"/>
      <c r="N311" s="153"/>
      <c r="O311" s="136"/>
      <c r="P311" s="43"/>
      <c r="Q311" s="210" t="s">
        <v>5963</v>
      </c>
      <c r="R311" s="37" t="s">
        <v>7492</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1050</v>
      </c>
      <c r="E312" s="61" t="s">
        <v>4003</v>
      </c>
      <c r="F312" s="161" t="s">
        <v>155</v>
      </c>
      <c r="G312" s="32" t="s">
        <v>23</v>
      </c>
      <c r="H312" s="32" t="s">
        <v>5964</v>
      </c>
      <c r="I312" s="33" t="s">
        <v>126</v>
      </c>
      <c r="J312" s="43" t="s">
        <v>5965</v>
      </c>
      <c r="K312" s="34"/>
      <c r="L312" s="43"/>
      <c r="M312" s="34"/>
      <c r="N312" s="153" t="s">
        <v>150</v>
      </c>
      <c r="O312" s="136" t="s">
        <v>1264</v>
      </c>
      <c r="P312" s="43" t="s">
        <v>4512</v>
      </c>
      <c r="Q312" s="210" t="s">
        <v>6339</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4004</v>
      </c>
      <c r="F313" s="161" t="s">
        <v>154</v>
      </c>
      <c r="G313" s="32" t="s">
        <v>50</v>
      </c>
      <c r="H313" s="32" t="s">
        <v>5966</v>
      </c>
      <c r="I313" s="33" t="s">
        <v>126</v>
      </c>
      <c r="J313" s="43" t="s">
        <v>4685</v>
      </c>
      <c r="K313" s="34"/>
      <c r="L313" s="43"/>
      <c r="M313" s="34"/>
      <c r="N313" s="153"/>
      <c r="O313" s="136" t="s">
        <v>252</v>
      </c>
      <c r="P313" s="43" t="s">
        <v>5967</v>
      </c>
      <c r="Q313" s="210" t="s">
        <v>6244</v>
      </c>
      <c r="R313" s="37" t="s">
        <v>7409</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4005</v>
      </c>
      <c r="F314" s="161" t="s">
        <v>154</v>
      </c>
      <c r="G314" s="32" t="s">
        <v>50</v>
      </c>
      <c r="H314" s="32" t="s">
        <v>5968</v>
      </c>
      <c r="I314" s="33" t="s">
        <v>126</v>
      </c>
      <c r="J314" s="43"/>
      <c r="K314" s="34"/>
      <c r="L314" s="43"/>
      <c r="M314" s="34"/>
      <c r="N314" s="153"/>
      <c r="O314" s="136" t="s">
        <v>252</v>
      </c>
      <c r="P314" s="43" t="s">
        <v>5969</v>
      </c>
      <c r="Q314" s="210" t="s">
        <v>6245</v>
      </c>
      <c r="R314" s="37" t="s">
        <v>7409</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1062</v>
      </c>
      <c r="E315" s="61" t="s">
        <v>4006</v>
      </c>
      <c r="F315" s="161" t="s">
        <v>154</v>
      </c>
      <c r="G315" s="32" t="s">
        <v>50</v>
      </c>
      <c r="H315" s="32" t="s">
        <v>5970</v>
      </c>
      <c r="I315" s="33" t="s">
        <v>126</v>
      </c>
      <c r="J315" s="43" t="s">
        <v>4687</v>
      </c>
      <c r="K315" s="34"/>
      <c r="L315" s="43"/>
      <c r="M315" s="34"/>
      <c r="N315" s="153"/>
      <c r="O315" s="136" t="s">
        <v>783</v>
      </c>
      <c r="P315" s="43" t="s">
        <v>1778</v>
      </c>
      <c r="Q315" s="210" t="s">
        <v>6246</v>
      </c>
      <c r="R315" s="37" t="s">
        <v>7409</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1062</v>
      </c>
      <c r="E316" s="61" t="s">
        <v>4007</v>
      </c>
      <c r="F316" s="161" t="s">
        <v>154</v>
      </c>
      <c r="G316" s="32" t="s">
        <v>50</v>
      </c>
      <c r="H316" s="32" t="s">
        <v>4691</v>
      </c>
      <c r="I316" s="33" t="s">
        <v>126</v>
      </c>
      <c r="J316" s="43" t="s">
        <v>2684</v>
      </c>
      <c r="K316" s="34"/>
      <c r="L316" s="43"/>
      <c r="M316" s="34"/>
      <c r="N316" s="153"/>
      <c r="O316" s="136" t="s">
        <v>783</v>
      </c>
      <c r="P316" s="43" t="s">
        <v>1774</v>
      </c>
      <c r="Q316" s="210" t="s">
        <v>6247</v>
      </c>
      <c r="R316" s="37" t="s">
        <v>7409</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1062</v>
      </c>
      <c r="E317" s="61" t="s">
        <v>4008</v>
      </c>
      <c r="F317" s="161" t="s">
        <v>154</v>
      </c>
      <c r="G317" s="32" t="s">
        <v>50</v>
      </c>
      <c r="H317" s="32" t="s">
        <v>5971</v>
      </c>
      <c r="I317" s="33" t="s">
        <v>126</v>
      </c>
      <c r="J317" s="43" t="s">
        <v>4533</v>
      </c>
      <c r="K317" s="34"/>
      <c r="L317" s="43"/>
      <c r="M317" s="34"/>
      <c r="N317" s="153"/>
      <c r="O317" s="136" t="s">
        <v>783</v>
      </c>
      <c r="P317" s="43" t="s">
        <v>5972</v>
      </c>
      <c r="Q317" s="210" t="s">
        <v>6248</v>
      </c>
      <c r="R317" s="37" t="s">
        <v>7409</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4009</v>
      </c>
      <c r="F318" s="161" t="s">
        <v>154</v>
      </c>
      <c r="G318" s="32" t="s">
        <v>50</v>
      </c>
      <c r="H318" s="32" t="s">
        <v>4528</v>
      </c>
      <c r="I318" s="33" t="s">
        <v>126</v>
      </c>
      <c r="J318" s="43" t="s">
        <v>2680</v>
      </c>
      <c r="K318" s="34"/>
      <c r="L318" s="43"/>
      <c r="M318" s="34"/>
      <c r="N318" s="153"/>
      <c r="O318" s="136" t="s">
        <v>252</v>
      </c>
      <c r="P318" s="43" t="s">
        <v>2666</v>
      </c>
      <c r="Q318" s="210" t="s">
        <v>6249</v>
      </c>
      <c r="R318" s="37" t="s">
        <v>7409</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1062</v>
      </c>
      <c r="E319" s="61" t="s">
        <v>4010</v>
      </c>
      <c r="F319" s="161" t="s">
        <v>154</v>
      </c>
      <c r="G319" s="32" t="s">
        <v>50</v>
      </c>
      <c r="H319" s="32" t="s">
        <v>4692</v>
      </c>
      <c r="I319" s="33" t="s">
        <v>126</v>
      </c>
      <c r="J319" s="43" t="s">
        <v>4533</v>
      </c>
      <c r="K319" s="34"/>
      <c r="L319" s="43"/>
      <c r="M319" s="34"/>
      <c r="N319" s="153"/>
      <c r="O319" s="136" t="s">
        <v>783</v>
      </c>
      <c r="P319" s="43" t="s">
        <v>2661</v>
      </c>
      <c r="Q319" s="210" t="s">
        <v>6250</v>
      </c>
      <c r="R319" s="37" t="s">
        <v>7409</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4011</v>
      </c>
      <c r="F320" s="161" t="s">
        <v>154</v>
      </c>
      <c r="G320" s="32" t="s">
        <v>50</v>
      </c>
      <c r="H320" s="32" t="s">
        <v>5973</v>
      </c>
      <c r="I320" s="33" t="s">
        <v>126</v>
      </c>
      <c r="J320" s="43" t="s">
        <v>1777</v>
      </c>
      <c r="K320" s="34"/>
      <c r="L320" s="43"/>
      <c r="M320" s="34"/>
      <c r="N320" s="153"/>
      <c r="O320" s="136" t="s">
        <v>186</v>
      </c>
      <c r="P320" s="43" t="s">
        <v>256</v>
      </c>
      <c r="Q320" s="210" t="s">
        <v>6251</v>
      </c>
      <c r="R320" s="37" t="s">
        <v>7409</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4012</v>
      </c>
      <c r="F321" s="161" t="s">
        <v>154</v>
      </c>
      <c r="G321" s="32" t="s">
        <v>50</v>
      </c>
      <c r="H321" s="32" t="s">
        <v>5974</v>
      </c>
      <c r="I321" s="33" t="s">
        <v>126</v>
      </c>
      <c r="J321" s="43" t="s">
        <v>5975</v>
      </c>
      <c r="K321" s="34"/>
      <c r="L321" s="43"/>
      <c r="M321" s="34"/>
      <c r="N321" s="153"/>
      <c r="O321" s="136" t="s">
        <v>252</v>
      </c>
      <c r="P321" s="43" t="s">
        <v>5976</v>
      </c>
      <c r="Q321" s="210" t="s">
        <v>6252</v>
      </c>
      <c r="R321" s="37" t="s">
        <v>7409</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1059</v>
      </c>
      <c r="E322" s="61" t="s">
        <v>4013</v>
      </c>
      <c r="F322" s="161" t="s">
        <v>154</v>
      </c>
      <c r="G322" s="32" t="s">
        <v>50</v>
      </c>
      <c r="H322" s="32" t="s">
        <v>1226</v>
      </c>
      <c r="I322" s="33" t="s">
        <v>174</v>
      </c>
      <c r="J322" s="43"/>
      <c r="K322" s="34"/>
      <c r="L322" s="43"/>
      <c r="M322" s="34"/>
      <c r="N322" s="153"/>
      <c r="O322" s="136" t="s">
        <v>783</v>
      </c>
      <c r="P322" s="43" t="s">
        <v>1138</v>
      </c>
      <c r="Q322" s="210" t="s">
        <v>6356</v>
      </c>
      <c r="R322" s="37" t="s">
        <v>7383</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1062</v>
      </c>
      <c r="E323" s="61" t="s">
        <v>4014</v>
      </c>
      <c r="F323" s="161" t="s">
        <v>154</v>
      </c>
      <c r="G323" s="32" t="s">
        <v>50</v>
      </c>
      <c r="H323" s="32" t="s">
        <v>5977</v>
      </c>
      <c r="I323" s="33" t="s">
        <v>126</v>
      </c>
      <c r="J323" s="43" t="s">
        <v>4533</v>
      </c>
      <c r="K323" s="34"/>
      <c r="L323" s="43"/>
      <c r="M323" s="34"/>
      <c r="N323" s="153"/>
      <c r="O323" s="136" t="s">
        <v>783</v>
      </c>
      <c r="P323" s="43" t="s">
        <v>1138</v>
      </c>
      <c r="Q323" s="210" t="s">
        <v>6253</v>
      </c>
      <c r="R323" s="37" t="s">
        <v>7409</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1062</v>
      </c>
      <c r="E324" s="61" t="s">
        <v>4015</v>
      </c>
      <c r="F324" s="161" t="s">
        <v>154</v>
      </c>
      <c r="G324" s="32" t="s">
        <v>50</v>
      </c>
      <c r="H324" s="32" t="s">
        <v>2691</v>
      </c>
      <c r="I324" s="33" t="s">
        <v>126</v>
      </c>
      <c r="J324" s="43"/>
      <c r="K324" s="34"/>
      <c r="L324" s="43"/>
      <c r="M324" s="34"/>
      <c r="N324" s="153"/>
      <c r="O324" s="136" t="s">
        <v>783</v>
      </c>
      <c r="P324" s="43" t="s">
        <v>1775</v>
      </c>
      <c r="Q324" s="210" t="s">
        <v>6254</v>
      </c>
      <c r="R324" s="37" t="s">
        <v>7409</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4016</v>
      </c>
      <c r="F325" s="161" t="s">
        <v>154</v>
      </c>
      <c r="G325" s="32" t="s">
        <v>50</v>
      </c>
      <c r="H325" s="32" t="s">
        <v>5978</v>
      </c>
      <c r="I325" s="33" t="s">
        <v>126</v>
      </c>
      <c r="J325" s="43" t="s">
        <v>5979</v>
      </c>
      <c r="K325" s="34"/>
      <c r="L325" s="43"/>
      <c r="M325" s="34"/>
      <c r="N325" s="153"/>
      <c r="O325" s="136" t="s">
        <v>252</v>
      </c>
      <c r="P325" s="43" t="s">
        <v>798</v>
      </c>
      <c r="Q325" s="210" t="s">
        <v>6255</v>
      </c>
      <c r="R325" s="37" t="s">
        <v>7409</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1062</v>
      </c>
      <c r="E326" s="61" t="s">
        <v>4017</v>
      </c>
      <c r="F326" s="161" t="s">
        <v>154</v>
      </c>
      <c r="G326" s="32" t="s">
        <v>50</v>
      </c>
      <c r="H326" s="32" t="s">
        <v>5980</v>
      </c>
      <c r="I326" s="33" t="s">
        <v>126</v>
      </c>
      <c r="J326" s="43" t="s">
        <v>2686</v>
      </c>
      <c r="K326" s="34"/>
      <c r="L326" s="43"/>
      <c r="M326" s="34"/>
      <c r="N326" s="153"/>
      <c r="O326" s="136" t="s">
        <v>783</v>
      </c>
      <c r="P326" s="43" t="s">
        <v>1122</v>
      </c>
      <c r="Q326" s="210" t="s">
        <v>6256</v>
      </c>
      <c r="R326" s="37" t="s">
        <v>7409</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6123</v>
      </c>
      <c r="E327" s="61" t="s">
        <v>4018</v>
      </c>
      <c r="F327" s="161" t="s">
        <v>154</v>
      </c>
      <c r="G327" s="32" t="s">
        <v>50</v>
      </c>
      <c r="H327" s="32" t="s">
        <v>5981</v>
      </c>
      <c r="I327" s="33" t="s">
        <v>126</v>
      </c>
      <c r="J327" s="43" t="s">
        <v>5982</v>
      </c>
      <c r="K327" s="34"/>
      <c r="L327" s="43"/>
      <c r="M327" s="34"/>
      <c r="N327" s="153"/>
      <c r="O327" s="136" t="s">
        <v>1264</v>
      </c>
      <c r="P327" s="43" t="s">
        <v>5983</v>
      </c>
      <c r="Q327" s="210" t="s">
        <v>6257</v>
      </c>
      <c r="R327" s="37" t="s">
        <v>7409</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1062</v>
      </c>
      <c r="E328" s="61" t="s">
        <v>4019</v>
      </c>
      <c r="F328" s="161" t="s">
        <v>154</v>
      </c>
      <c r="G328" s="32" t="s">
        <v>50</v>
      </c>
      <c r="H328" s="32" t="s">
        <v>5984</v>
      </c>
      <c r="I328" s="33" t="s">
        <v>126</v>
      </c>
      <c r="J328" s="43" t="s">
        <v>2686</v>
      </c>
      <c r="K328" s="34"/>
      <c r="L328" s="43"/>
      <c r="M328" s="34"/>
      <c r="N328" s="153"/>
      <c r="O328" s="136" t="s">
        <v>783</v>
      </c>
      <c r="P328" s="43" t="s">
        <v>1011</v>
      </c>
      <c r="Q328" s="210" t="s">
        <v>6258</v>
      </c>
      <c r="R328" s="37" t="s">
        <v>7409</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6123</v>
      </c>
      <c r="E329" s="61" t="s">
        <v>4020</v>
      </c>
      <c r="F329" s="161" t="s">
        <v>154</v>
      </c>
      <c r="G329" s="32" t="s">
        <v>50</v>
      </c>
      <c r="H329" s="32" t="s">
        <v>5985</v>
      </c>
      <c r="I329" s="33" t="s">
        <v>126</v>
      </c>
      <c r="J329" s="43" t="s">
        <v>2686</v>
      </c>
      <c r="K329" s="34"/>
      <c r="L329" s="43"/>
      <c r="M329" s="34"/>
      <c r="N329" s="153"/>
      <c r="O329" s="136" t="s">
        <v>1264</v>
      </c>
      <c r="P329" s="43" t="s">
        <v>5986</v>
      </c>
      <c r="Q329" s="210" t="s">
        <v>6259</v>
      </c>
      <c r="R329" s="37" t="s">
        <v>7409</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1062</v>
      </c>
      <c r="E330" s="61" t="s">
        <v>4021</v>
      </c>
      <c r="F330" s="161" t="s">
        <v>154</v>
      </c>
      <c r="G330" s="32" t="s">
        <v>50</v>
      </c>
      <c r="H330" s="32" t="s">
        <v>5987</v>
      </c>
      <c r="I330" s="33" t="s">
        <v>126</v>
      </c>
      <c r="J330" s="43" t="s">
        <v>5988</v>
      </c>
      <c r="K330" s="34"/>
      <c r="L330" s="43"/>
      <c r="M330" s="34"/>
      <c r="N330" s="153"/>
      <c r="O330" s="136" t="s">
        <v>783</v>
      </c>
      <c r="P330" s="43" t="s">
        <v>2699</v>
      </c>
      <c r="Q330" s="210" t="s">
        <v>6260</v>
      </c>
      <c r="R330" s="37" t="s">
        <v>7409</v>
      </c>
      <c r="S330" s="35" t="s">
        <v>7</v>
      </c>
      <c r="T330" s="8" t="s">
        <v>144</v>
      </c>
      <c r="U330" s="67"/>
      <c r="V330" s="67"/>
      <c r="W330" s="82" t="str">
        <f>VLOOKUP(TRIM(X330),X10:Y142,2,FALSE)</f>
        <v>Puneet</v>
      </c>
      <c r="X330" s="73" t="str">
        <f t="shared" si="10"/>
        <v>19.6</v>
      </c>
      <c r="Y330" s="63"/>
    </row>
    <row r="331" spans="1:25" ht="23.25" customHeight="1" x14ac:dyDescent="0.2">
      <c r="A331" s="197" t="s">
        <v>161</v>
      </c>
      <c r="B331" s="166" t="s">
        <v>54</v>
      </c>
      <c r="C331" s="31" t="s">
        <v>10</v>
      </c>
      <c r="D331" s="64" t="s">
        <v>269</v>
      </c>
      <c r="E331" s="61" t="s">
        <v>4022</v>
      </c>
      <c r="F331" s="161" t="s">
        <v>154</v>
      </c>
      <c r="G331" s="32" t="s">
        <v>50</v>
      </c>
      <c r="H331" s="32" t="s">
        <v>5989</v>
      </c>
      <c r="I331" s="33" t="s">
        <v>126</v>
      </c>
      <c r="J331" s="43" t="s">
        <v>5982</v>
      </c>
      <c r="K331" s="34"/>
      <c r="L331" s="43"/>
      <c r="M331" s="34"/>
      <c r="N331" s="153"/>
      <c r="O331" s="136" t="s">
        <v>252</v>
      </c>
      <c r="P331" s="43" t="s">
        <v>5990</v>
      </c>
      <c r="Q331" s="210" t="s">
        <v>6261</v>
      </c>
      <c r="R331" s="37" t="s">
        <v>7409</v>
      </c>
      <c r="S331" s="35" t="s">
        <v>7</v>
      </c>
      <c r="T331" s="8" t="s">
        <v>144</v>
      </c>
      <c r="U331" s="67"/>
      <c r="V331" s="67"/>
      <c r="W331" s="82" t="str">
        <f>VLOOKUP(TRIM(X331),X10:Y142,2,FALSE)</f>
        <v>Puneet</v>
      </c>
      <c r="X331" s="73" t="str">
        <f t="shared" si="10"/>
        <v>18.6</v>
      </c>
      <c r="Y331" s="63"/>
    </row>
    <row r="332" spans="1:25" ht="23.25" customHeight="1" x14ac:dyDescent="0.2">
      <c r="A332" s="197" t="s">
        <v>161</v>
      </c>
      <c r="B332" s="166" t="s">
        <v>54</v>
      </c>
      <c r="C332" s="31" t="s">
        <v>10</v>
      </c>
      <c r="D332" s="64" t="s">
        <v>1062</v>
      </c>
      <c r="E332" s="61" t="s">
        <v>4023</v>
      </c>
      <c r="F332" s="161" t="s">
        <v>154</v>
      </c>
      <c r="G332" s="32" t="s">
        <v>50</v>
      </c>
      <c r="H332" s="32" t="s">
        <v>5991</v>
      </c>
      <c r="I332" s="33" t="s">
        <v>126</v>
      </c>
      <c r="J332" s="43" t="s">
        <v>2686</v>
      </c>
      <c r="K332" s="34"/>
      <c r="L332" s="43"/>
      <c r="M332" s="34"/>
      <c r="N332" s="153"/>
      <c r="O332" s="136" t="s">
        <v>783</v>
      </c>
      <c r="P332" s="43" t="s">
        <v>5992</v>
      </c>
      <c r="Q332" s="210" t="s">
        <v>6262</v>
      </c>
      <c r="R332" s="37" t="s">
        <v>7409</v>
      </c>
      <c r="S332" s="35" t="s">
        <v>7</v>
      </c>
      <c r="T332" s="8" t="s">
        <v>144</v>
      </c>
      <c r="U332" s="67"/>
      <c r="V332" s="67"/>
      <c r="W332" s="82" t="str">
        <f>VLOOKUP(TRIM(X332),X10:Y142,2,FALSE)</f>
        <v>Puneet</v>
      </c>
      <c r="X332" s="73" t="str">
        <f t="shared" si="10"/>
        <v>19.6</v>
      </c>
      <c r="Y332" s="63"/>
    </row>
    <row r="333" spans="1:25" ht="23.25" customHeight="1" x14ac:dyDescent="0.2">
      <c r="A333" s="197" t="s">
        <v>161</v>
      </c>
      <c r="B333" s="166" t="s">
        <v>54</v>
      </c>
      <c r="C333" s="31" t="s">
        <v>10</v>
      </c>
      <c r="D333" s="64" t="s">
        <v>1062</v>
      </c>
      <c r="E333" s="61" t="s">
        <v>4024</v>
      </c>
      <c r="F333" s="161" t="s">
        <v>154</v>
      </c>
      <c r="G333" s="32" t="s">
        <v>50</v>
      </c>
      <c r="H333" s="32" t="s">
        <v>5993</v>
      </c>
      <c r="I333" s="33" t="s">
        <v>126</v>
      </c>
      <c r="J333" s="43" t="s">
        <v>2682</v>
      </c>
      <c r="K333" s="34"/>
      <c r="L333" s="43"/>
      <c r="M333" s="34"/>
      <c r="N333" s="153"/>
      <c r="O333" s="136" t="s">
        <v>783</v>
      </c>
      <c r="P333" s="43" t="s">
        <v>1772</v>
      </c>
      <c r="Q333" s="210" t="s">
        <v>6263</v>
      </c>
      <c r="R333" s="37" t="s">
        <v>7409</v>
      </c>
      <c r="S333" s="35" t="s">
        <v>7</v>
      </c>
      <c r="T333" s="8" t="s">
        <v>144</v>
      </c>
      <c r="U333" s="67"/>
      <c r="V333" s="67"/>
      <c r="W333" s="82" t="str">
        <f>VLOOKUP(TRIM(X333),X10:Y142,2,FALSE)</f>
        <v>Puneet</v>
      </c>
      <c r="X333" s="73" t="str">
        <f t="shared" si="10"/>
        <v>19.6</v>
      </c>
      <c r="Y333" s="63"/>
    </row>
    <row r="334" spans="1:25" ht="23.25" customHeight="1" x14ac:dyDescent="0.2">
      <c r="A334" s="197" t="s">
        <v>161</v>
      </c>
      <c r="B334" s="166" t="s">
        <v>54</v>
      </c>
      <c r="C334" s="31" t="s">
        <v>10</v>
      </c>
      <c r="D334" s="64" t="s">
        <v>6123</v>
      </c>
      <c r="E334" s="61" t="s">
        <v>4025</v>
      </c>
      <c r="F334" s="161" t="s">
        <v>154</v>
      </c>
      <c r="G334" s="32" t="s">
        <v>50</v>
      </c>
      <c r="H334" s="32" t="s">
        <v>5994</v>
      </c>
      <c r="I334" s="33" t="s">
        <v>126</v>
      </c>
      <c r="J334" s="43" t="s">
        <v>2682</v>
      </c>
      <c r="K334" s="34"/>
      <c r="L334" s="43"/>
      <c r="M334" s="34"/>
      <c r="N334" s="153"/>
      <c r="O334" s="136" t="s">
        <v>1264</v>
      </c>
      <c r="P334" s="43" t="s">
        <v>5995</v>
      </c>
      <c r="Q334" s="210" t="s">
        <v>6264</v>
      </c>
      <c r="R334" s="37" t="s">
        <v>7384</v>
      </c>
      <c r="S334" s="35" t="s">
        <v>182</v>
      </c>
      <c r="T334" s="8" t="s">
        <v>144</v>
      </c>
      <c r="U334" s="67"/>
      <c r="V334" s="67"/>
      <c r="W334" s="82" t="str">
        <f>VLOOKUP(TRIM(X334),X10:Y142,2,FALSE)</f>
        <v>Puneet</v>
      </c>
      <c r="X334" s="73" t="str">
        <f t="shared" si="10"/>
        <v>20.6</v>
      </c>
      <c r="Y334" s="63"/>
    </row>
    <row r="335" spans="1:25" ht="23.25" customHeight="1" x14ac:dyDescent="0.2">
      <c r="A335" s="197" t="s">
        <v>161</v>
      </c>
      <c r="B335" s="166" t="s">
        <v>54</v>
      </c>
      <c r="C335" s="31" t="s">
        <v>10</v>
      </c>
      <c r="D335" s="64" t="s">
        <v>1062</v>
      </c>
      <c r="E335" s="61" t="s">
        <v>4026</v>
      </c>
      <c r="F335" s="161" t="s">
        <v>154</v>
      </c>
      <c r="G335" s="32" t="s">
        <v>50</v>
      </c>
      <c r="H335" s="32" t="s">
        <v>5996</v>
      </c>
      <c r="I335" s="33" t="s">
        <v>126</v>
      </c>
      <c r="J335" s="43" t="s">
        <v>2673</v>
      </c>
      <c r="K335" s="34"/>
      <c r="L335" s="43"/>
      <c r="M335" s="34"/>
      <c r="N335" s="153"/>
      <c r="O335" s="136" t="s">
        <v>783</v>
      </c>
      <c r="P335" s="43" t="s">
        <v>2659</v>
      </c>
      <c r="Q335" s="210" t="s">
        <v>6265</v>
      </c>
      <c r="R335" s="37" t="s">
        <v>7409</v>
      </c>
      <c r="S335" s="35" t="s">
        <v>7</v>
      </c>
      <c r="T335" s="8" t="s">
        <v>144</v>
      </c>
      <c r="U335" s="67"/>
      <c r="V335" s="67"/>
      <c r="W335" s="82" t="str">
        <f>VLOOKUP(TRIM(X335),X10:Y142,2,FALSE)</f>
        <v>Puneet</v>
      </c>
      <c r="X335" s="73" t="str">
        <f t="shared" si="10"/>
        <v>19.6</v>
      </c>
      <c r="Y335" s="63"/>
    </row>
    <row r="336" spans="1:25" ht="23.25" customHeight="1" x14ac:dyDescent="0.2">
      <c r="A336" s="197" t="s">
        <v>161</v>
      </c>
      <c r="B336" s="166" t="s">
        <v>54</v>
      </c>
      <c r="C336" s="31" t="s">
        <v>10</v>
      </c>
      <c r="D336" s="64" t="s">
        <v>6123</v>
      </c>
      <c r="E336" s="61" t="s">
        <v>4027</v>
      </c>
      <c r="F336" s="161" t="s">
        <v>154</v>
      </c>
      <c r="G336" s="32" t="s">
        <v>50</v>
      </c>
      <c r="H336" s="32" t="s">
        <v>5997</v>
      </c>
      <c r="I336" s="33" t="s">
        <v>126</v>
      </c>
      <c r="J336" s="43" t="s">
        <v>4531</v>
      </c>
      <c r="K336" s="34"/>
      <c r="L336" s="43"/>
      <c r="M336" s="34"/>
      <c r="N336" s="153"/>
      <c r="O336" s="136" t="s">
        <v>1264</v>
      </c>
      <c r="P336" s="43" t="s">
        <v>5998</v>
      </c>
      <c r="Q336" s="210" t="s">
        <v>6266</v>
      </c>
      <c r="R336" s="37" t="s">
        <v>7409</v>
      </c>
      <c r="S336" s="35" t="s">
        <v>7</v>
      </c>
      <c r="T336" s="8" t="s">
        <v>144</v>
      </c>
      <c r="U336" s="67"/>
      <c r="V336" s="67"/>
      <c r="W336" s="82" t="str">
        <f>VLOOKUP(TRIM(X336),X10:Y142,2,FALSE)</f>
        <v>Puneet</v>
      </c>
      <c r="X336" s="73" t="str">
        <f t="shared" si="10"/>
        <v>20.6</v>
      </c>
      <c r="Y336" s="63"/>
    </row>
    <row r="337" spans="1:25" ht="23.25" customHeight="1" x14ac:dyDescent="0.2">
      <c r="A337" s="197" t="s">
        <v>161</v>
      </c>
      <c r="B337" s="166" t="s">
        <v>54</v>
      </c>
      <c r="C337" s="31" t="s">
        <v>10</v>
      </c>
      <c r="D337" s="64" t="s">
        <v>269</v>
      </c>
      <c r="E337" s="61" t="s">
        <v>4028</v>
      </c>
      <c r="F337" s="161" t="s">
        <v>154</v>
      </c>
      <c r="G337" s="32" t="s">
        <v>50</v>
      </c>
      <c r="H337" s="32" t="s">
        <v>5999</v>
      </c>
      <c r="I337" s="33" t="s">
        <v>126</v>
      </c>
      <c r="J337" s="43" t="s">
        <v>6000</v>
      </c>
      <c r="K337" s="34"/>
      <c r="L337" s="43"/>
      <c r="M337" s="34"/>
      <c r="N337" s="153"/>
      <c r="O337" s="136" t="s">
        <v>252</v>
      </c>
      <c r="P337" s="43" t="s">
        <v>1013</v>
      </c>
      <c r="Q337" s="210" t="s">
        <v>6267</v>
      </c>
      <c r="R337" s="37" t="s">
        <v>7409</v>
      </c>
      <c r="S337" s="35" t="s">
        <v>7</v>
      </c>
      <c r="T337" s="8" t="s">
        <v>144</v>
      </c>
      <c r="U337" s="67"/>
      <c r="V337" s="67"/>
      <c r="W337" s="82" t="str">
        <f>VLOOKUP(TRIM(X337),X10:Y142,2,FALSE)</f>
        <v>Puneet</v>
      </c>
      <c r="X337" s="73" t="str">
        <f t="shared" si="10"/>
        <v>18.6</v>
      </c>
      <c r="Y337" s="63"/>
    </row>
    <row r="338" spans="1:25" ht="23.25" customHeight="1" x14ac:dyDescent="0.2">
      <c r="A338" s="197" t="s">
        <v>161</v>
      </c>
      <c r="B338" s="166" t="s">
        <v>54</v>
      </c>
      <c r="C338" s="31" t="s">
        <v>10</v>
      </c>
      <c r="D338" s="64" t="s">
        <v>1062</v>
      </c>
      <c r="E338" s="61" t="s">
        <v>4029</v>
      </c>
      <c r="F338" s="161" t="s">
        <v>154</v>
      </c>
      <c r="G338" s="32" t="s">
        <v>50</v>
      </c>
      <c r="H338" s="32" t="s">
        <v>4698</v>
      </c>
      <c r="I338" s="33" t="s">
        <v>126</v>
      </c>
      <c r="J338" s="43" t="s">
        <v>4685</v>
      </c>
      <c r="K338" s="34"/>
      <c r="L338" s="43"/>
      <c r="M338" s="34"/>
      <c r="N338" s="153"/>
      <c r="O338" s="136" t="s">
        <v>783</v>
      </c>
      <c r="P338" s="43" t="s">
        <v>939</v>
      </c>
      <c r="Q338" s="210" t="s">
        <v>6268</v>
      </c>
      <c r="R338" s="37" t="s">
        <v>7409</v>
      </c>
      <c r="S338" s="35" t="s">
        <v>7</v>
      </c>
      <c r="T338" s="8" t="s">
        <v>144</v>
      </c>
      <c r="U338" s="67"/>
      <c r="V338" s="67"/>
      <c r="W338" s="82" t="str">
        <f>VLOOKUP(TRIM(X338),X10:Y142,2,FALSE)</f>
        <v>Puneet</v>
      </c>
      <c r="X338" s="73" t="str">
        <f t="shared" si="10"/>
        <v>19.6</v>
      </c>
      <c r="Y338" s="63"/>
    </row>
    <row r="339" spans="1:25" ht="23.25" customHeight="1" x14ac:dyDescent="0.2">
      <c r="A339" s="197" t="s">
        <v>161</v>
      </c>
      <c r="B339" s="166" t="s">
        <v>54</v>
      </c>
      <c r="C339" s="31" t="s">
        <v>10</v>
      </c>
      <c r="D339" s="64" t="s">
        <v>1062</v>
      </c>
      <c r="E339" s="61" t="s">
        <v>4030</v>
      </c>
      <c r="F339" s="161" t="s">
        <v>154</v>
      </c>
      <c r="G339" s="32" t="s">
        <v>50</v>
      </c>
      <c r="H339" s="32" t="s">
        <v>4697</v>
      </c>
      <c r="I339" s="33" t="s">
        <v>126</v>
      </c>
      <c r="J339" s="43" t="s">
        <v>4687</v>
      </c>
      <c r="K339" s="34"/>
      <c r="L339" s="43"/>
      <c r="M339" s="34"/>
      <c r="N339" s="153"/>
      <c r="O339" s="136" t="s">
        <v>783</v>
      </c>
      <c r="P339" s="43" t="s">
        <v>6001</v>
      </c>
      <c r="Q339" s="210" t="s">
        <v>6269</v>
      </c>
      <c r="R339" s="37" t="s">
        <v>7409</v>
      </c>
      <c r="S339" s="35" t="s">
        <v>7</v>
      </c>
      <c r="T339" s="8" t="s">
        <v>144</v>
      </c>
      <c r="U339" s="67"/>
      <c r="V339" s="67"/>
      <c r="W339" s="82" t="str">
        <f>VLOOKUP(TRIM(X339),X10:Y142,2,FALSE)</f>
        <v>Puneet</v>
      </c>
      <c r="X339" s="73" t="str">
        <f t="shared" si="10"/>
        <v>19.6</v>
      </c>
      <c r="Y339" s="63"/>
    </row>
    <row r="340" spans="1:25" ht="23.25" customHeight="1" x14ac:dyDescent="0.2">
      <c r="A340" s="197" t="s">
        <v>161</v>
      </c>
      <c r="B340" s="166" t="s">
        <v>54</v>
      </c>
      <c r="C340" s="31" t="s">
        <v>10</v>
      </c>
      <c r="D340" s="64" t="s">
        <v>1062</v>
      </c>
      <c r="E340" s="61" t="s">
        <v>4031</v>
      </c>
      <c r="F340" s="161" t="s">
        <v>154</v>
      </c>
      <c r="G340" s="32" t="s">
        <v>50</v>
      </c>
      <c r="H340" s="32" t="s">
        <v>6002</v>
      </c>
      <c r="I340" s="33" t="s">
        <v>126</v>
      </c>
      <c r="J340" s="43" t="s">
        <v>4533</v>
      </c>
      <c r="K340" s="34"/>
      <c r="L340" s="43"/>
      <c r="M340" s="34"/>
      <c r="N340" s="153"/>
      <c r="O340" s="136" t="s">
        <v>783</v>
      </c>
      <c r="P340" s="43" t="s">
        <v>921</v>
      </c>
      <c r="Q340" s="210" t="s">
        <v>6270</v>
      </c>
      <c r="R340" s="37" t="s">
        <v>7409</v>
      </c>
      <c r="S340" s="35" t="s">
        <v>7</v>
      </c>
      <c r="T340" s="8" t="s">
        <v>144</v>
      </c>
      <c r="U340" s="67"/>
      <c r="V340" s="67"/>
      <c r="W340" s="82" t="str">
        <f>VLOOKUP(TRIM(X340),X10:Y142,2,FALSE)</f>
        <v>Puneet</v>
      </c>
      <c r="X340" s="73" t="str">
        <f t="shared" si="10"/>
        <v>19.6</v>
      </c>
      <c r="Y340" s="63"/>
    </row>
    <row r="341" spans="1:25" ht="23.25" customHeight="1" x14ac:dyDescent="0.2">
      <c r="A341" s="197" t="s">
        <v>161</v>
      </c>
      <c r="B341" s="166" t="s">
        <v>54</v>
      </c>
      <c r="C341" s="31" t="s">
        <v>10</v>
      </c>
      <c r="D341" s="64" t="s">
        <v>1062</v>
      </c>
      <c r="E341" s="61" t="s">
        <v>4032</v>
      </c>
      <c r="F341" s="161" t="s">
        <v>154</v>
      </c>
      <c r="G341" s="32" t="s">
        <v>50</v>
      </c>
      <c r="H341" s="32" t="s">
        <v>6003</v>
      </c>
      <c r="I341" s="33" t="s">
        <v>126</v>
      </c>
      <c r="J341" s="43" t="s">
        <v>4685</v>
      </c>
      <c r="K341" s="34"/>
      <c r="L341" s="43"/>
      <c r="M341" s="34"/>
      <c r="N341" s="153"/>
      <c r="O341" s="136" t="s">
        <v>783</v>
      </c>
      <c r="P341" s="43" t="s">
        <v>6004</v>
      </c>
      <c r="Q341" s="210" t="s">
        <v>6271</v>
      </c>
      <c r="R341" s="37" t="s">
        <v>7409</v>
      </c>
      <c r="S341" s="35" t="s">
        <v>7</v>
      </c>
      <c r="T341" s="8" t="s">
        <v>144</v>
      </c>
      <c r="U341" s="67"/>
      <c r="V341" s="67"/>
      <c r="W341" s="82" t="str">
        <f>VLOOKUP(TRIM(X341),X10:Y142,2,FALSE)</f>
        <v>Puneet</v>
      </c>
      <c r="X341" s="73" t="str">
        <f t="shared" si="10"/>
        <v>19.6</v>
      </c>
      <c r="Y341" s="63"/>
    </row>
    <row r="342" spans="1:25" ht="23.25" customHeight="1" x14ac:dyDescent="0.2">
      <c r="A342" s="197" t="s">
        <v>161</v>
      </c>
      <c r="B342" s="166" t="s">
        <v>54</v>
      </c>
      <c r="C342" s="31" t="s">
        <v>10</v>
      </c>
      <c r="D342" s="64" t="s">
        <v>1062</v>
      </c>
      <c r="E342" s="61" t="s">
        <v>4033</v>
      </c>
      <c r="F342" s="161" t="s">
        <v>154</v>
      </c>
      <c r="G342" s="32" t="s">
        <v>50</v>
      </c>
      <c r="H342" s="32" t="s">
        <v>6005</v>
      </c>
      <c r="I342" s="33" t="s">
        <v>126</v>
      </c>
      <c r="J342" s="43" t="s">
        <v>6006</v>
      </c>
      <c r="K342" s="34"/>
      <c r="L342" s="43"/>
      <c r="M342" s="34"/>
      <c r="N342" s="153"/>
      <c r="O342" s="136" t="s">
        <v>783</v>
      </c>
      <c r="P342" s="43" t="s">
        <v>6007</v>
      </c>
      <c r="Q342" s="210" t="s">
        <v>6272</v>
      </c>
      <c r="R342" s="37" t="s">
        <v>7409</v>
      </c>
      <c r="S342" s="35" t="s">
        <v>7</v>
      </c>
      <c r="T342" s="8" t="s">
        <v>144</v>
      </c>
      <c r="U342" s="67"/>
      <c r="V342" s="67"/>
      <c r="W342" s="82" t="str">
        <f>VLOOKUP(TRIM(X342),X10:Y142,2,FALSE)</f>
        <v>Puneet</v>
      </c>
      <c r="X342" s="73" t="str">
        <f t="shared" si="10"/>
        <v>19.6</v>
      </c>
      <c r="Y342" s="63"/>
    </row>
    <row r="343" spans="1:25" ht="23.25" customHeight="1" x14ac:dyDescent="0.2">
      <c r="A343" s="197" t="s">
        <v>161</v>
      </c>
      <c r="B343" s="166" t="s">
        <v>54</v>
      </c>
      <c r="C343" s="31" t="s">
        <v>10</v>
      </c>
      <c r="D343" s="64" t="s">
        <v>1062</v>
      </c>
      <c r="E343" s="61" t="s">
        <v>4034</v>
      </c>
      <c r="F343" s="161" t="s">
        <v>154</v>
      </c>
      <c r="G343" s="32" t="s">
        <v>50</v>
      </c>
      <c r="H343" s="32" t="s">
        <v>6008</v>
      </c>
      <c r="I343" s="33" t="s">
        <v>126</v>
      </c>
      <c r="J343" s="43" t="s">
        <v>6009</v>
      </c>
      <c r="K343" s="34"/>
      <c r="L343" s="43"/>
      <c r="M343" s="34"/>
      <c r="N343" s="153"/>
      <c r="O343" s="136" t="s">
        <v>783</v>
      </c>
      <c r="P343" s="43" t="s">
        <v>1150</v>
      </c>
      <c r="Q343" s="210" t="s">
        <v>6274</v>
      </c>
      <c r="R343" s="37" t="s">
        <v>7409</v>
      </c>
      <c r="S343" s="35" t="s">
        <v>7</v>
      </c>
      <c r="T343" s="8" t="s">
        <v>144</v>
      </c>
      <c r="U343" s="67"/>
      <c r="V343" s="67"/>
      <c r="W343" s="82" t="str">
        <f>VLOOKUP(TRIM(X343),X10:Y142,2,FALSE)</f>
        <v>Puneet</v>
      </c>
      <c r="X343" s="73" t="str">
        <f t="shared" si="10"/>
        <v>19.6</v>
      </c>
      <c r="Y343" s="63"/>
    </row>
    <row r="344" spans="1:25" ht="23.25" customHeight="1" x14ac:dyDescent="0.2">
      <c r="A344" s="197" t="s">
        <v>161</v>
      </c>
      <c r="B344" s="166" t="s">
        <v>54</v>
      </c>
      <c r="C344" s="31" t="s">
        <v>10</v>
      </c>
      <c r="D344" s="64" t="s">
        <v>1062</v>
      </c>
      <c r="E344" s="61" t="s">
        <v>4035</v>
      </c>
      <c r="F344" s="161" t="s">
        <v>154</v>
      </c>
      <c r="G344" s="32" t="s">
        <v>50</v>
      </c>
      <c r="H344" s="32" t="s">
        <v>6010</v>
      </c>
      <c r="I344" s="33" t="s">
        <v>126</v>
      </c>
      <c r="J344" s="43" t="s">
        <v>4687</v>
      </c>
      <c r="K344" s="34"/>
      <c r="L344" s="43"/>
      <c r="M344" s="34"/>
      <c r="N344" s="153"/>
      <c r="O344" s="136" t="s">
        <v>783</v>
      </c>
      <c r="P344" s="43" t="s">
        <v>1773</v>
      </c>
      <c r="Q344" s="210" t="s">
        <v>6273</v>
      </c>
      <c r="R344" s="37" t="s">
        <v>7409</v>
      </c>
      <c r="S344" s="35" t="s">
        <v>7</v>
      </c>
      <c r="T344" s="8" t="s">
        <v>144</v>
      </c>
      <c r="U344" s="67"/>
      <c r="V344" s="67"/>
      <c r="W344" s="82" t="str">
        <f>VLOOKUP(TRIM(X344),X10:Y142,2,FALSE)</f>
        <v>Puneet</v>
      </c>
      <c r="X344" s="73" t="str">
        <f t="shared" si="10"/>
        <v>19.6</v>
      </c>
      <c r="Y344" s="63"/>
    </row>
    <row r="345" spans="1:25" ht="23.25" customHeight="1" x14ac:dyDescent="0.2">
      <c r="A345" s="197" t="s">
        <v>161</v>
      </c>
      <c r="B345" s="166" t="s">
        <v>54</v>
      </c>
      <c r="C345" s="31" t="s">
        <v>10</v>
      </c>
      <c r="D345" s="64" t="s">
        <v>115</v>
      </c>
      <c r="E345" s="61" t="s">
        <v>4036</v>
      </c>
      <c r="F345" s="161" t="s">
        <v>32</v>
      </c>
      <c r="G345" s="32" t="s">
        <v>111</v>
      </c>
      <c r="H345" s="32" t="s">
        <v>6090</v>
      </c>
      <c r="I345" s="33" t="s">
        <v>6091</v>
      </c>
      <c r="J345" s="43"/>
      <c r="K345" s="34"/>
      <c r="L345" s="43"/>
      <c r="M345" s="34"/>
      <c r="N345" s="153"/>
      <c r="O345" s="136"/>
      <c r="P345" s="43"/>
      <c r="Q345" s="210" t="s">
        <v>6090</v>
      </c>
      <c r="R345" s="37" t="s">
        <v>7207</v>
      </c>
      <c r="S345" s="35" t="s">
        <v>181</v>
      </c>
      <c r="T345" s="8" t="s">
        <v>238</v>
      </c>
      <c r="U345" s="67"/>
      <c r="V345" s="67"/>
      <c r="W345" s="82" t="str">
        <f>VLOOKUP(TRIM(X345),X10:Y142,2,FALSE)</f>
        <v>Puneet</v>
      </c>
      <c r="X345" s="73" t="str">
        <f t="shared" si="10"/>
        <v>4.1</v>
      </c>
      <c r="Y345" s="63"/>
    </row>
    <row r="346" spans="1:25" ht="23.25" customHeight="1" x14ac:dyDescent="0.2">
      <c r="A346" s="197" t="s">
        <v>161</v>
      </c>
      <c r="B346" s="166" t="s">
        <v>54</v>
      </c>
      <c r="C346" s="31" t="s">
        <v>10</v>
      </c>
      <c r="D346" s="64" t="s">
        <v>1294</v>
      </c>
      <c r="E346" s="61" t="s">
        <v>4037</v>
      </c>
      <c r="F346" s="161" t="s">
        <v>22</v>
      </c>
      <c r="G346" s="32" t="s">
        <v>33</v>
      </c>
      <c r="H346" s="32" t="s">
        <v>6011</v>
      </c>
      <c r="I346" s="33" t="s">
        <v>6091</v>
      </c>
      <c r="J346" s="43"/>
      <c r="K346" s="34"/>
      <c r="L346" s="43"/>
      <c r="M346" s="34"/>
      <c r="N346" s="153"/>
      <c r="O346" s="136"/>
      <c r="P346" s="43"/>
      <c r="Q346" s="210" t="s">
        <v>54</v>
      </c>
      <c r="R346" s="37" t="s">
        <v>7237</v>
      </c>
      <c r="S346" s="35" t="s">
        <v>27</v>
      </c>
      <c r="T346" s="8" t="s">
        <v>238</v>
      </c>
      <c r="U346" s="67"/>
      <c r="V346" s="67"/>
      <c r="W346" s="82" t="str">
        <f>VLOOKUP(TRIM(X346),X10:Y142,2,FALSE)</f>
        <v>Puneet</v>
      </c>
      <c r="X346" s="73" t="str">
        <f t="shared" si="10"/>
        <v>5.4</v>
      </c>
      <c r="Y346" s="63"/>
    </row>
    <row r="347" spans="1:25" ht="23.25" customHeight="1" x14ac:dyDescent="0.2">
      <c r="A347" s="197" t="s">
        <v>161</v>
      </c>
      <c r="B347" s="166" t="s">
        <v>54</v>
      </c>
      <c r="C347" s="31" t="s">
        <v>10</v>
      </c>
      <c r="D347" s="64" t="s">
        <v>138</v>
      </c>
      <c r="E347" s="61" t="s">
        <v>4038</v>
      </c>
      <c r="F347" s="161" t="s">
        <v>154</v>
      </c>
      <c r="G347" s="32" t="s">
        <v>50</v>
      </c>
      <c r="H347" s="32" t="s">
        <v>6012</v>
      </c>
      <c r="I347" s="33" t="s">
        <v>124</v>
      </c>
      <c r="J347" s="43"/>
      <c r="K347" s="34"/>
      <c r="L347" s="43"/>
      <c r="M347" s="34"/>
      <c r="N347" s="153"/>
      <c r="O347" s="136"/>
      <c r="P347" s="43"/>
      <c r="Q347" s="210" t="s">
        <v>6275</v>
      </c>
      <c r="R347" s="37" t="s">
        <v>7385</v>
      </c>
      <c r="S347" s="35" t="s">
        <v>27</v>
      </c>
      <c r="T347" s="8" t="s">
        <v>145</v>
      </c>
      <c r="U347" s="67"/>
      <c r="V347" s="67"/>
      <c r="W347" s="82" t="str">
        <f>VLOOKUP(TRIM(X347),X10:Y142,2,FALSE)</f>
        <v>Puneet</v>
      </c>
      <c r="X347" s="73" t="str">
        <f t="shared" si="10"/>
        <v>17</v>
      </c>
      <c r="Y347" s="63"/>
    </row>
    <row r="348" spans="1:25" ht="23.25" customHeight="1" x14ac:dyDescent="0.2">
      <c r="A348" s="197" t="s">
        <v>161</v>
      </c>
      <c r="B348" s="166" t="s">
        <v>54</v>
      </c>
      <c r="C348" s="31" t="s">
        <v>10</v>
      </c>
      <c r="D348" s="64" t="s">
        <v>122</v>
      </c>
      <c r="E348" s="61" t="s">
        <v>4039</v>
      </c>
      <c r="F348" s="161" t="s">
        <v>154</v>
      </c>
      <c r="G348" s="32" t="s">
        <v>50</v>
      </c>
      <c r="H348" s="32" t="s">
        <v>6012</v>
      </c>
      <c r="I348" s="33" t="s">
        <v>124</v>
      </c>
      <c r="J348" s="43"/>
      <c r="K348" s="34"/>
      <c r="L348" s="43"/>
      <c r="M348" s="34"/>
      <c r="N348" s="153"/>
      <c r="O348" s="136"/>
      <c r="P348" s="43"/>
      <c r="Q348" s="210" t="s">
        <v>6276</v>
      </c>
      <c r="R348" s="37" t="s">
        <v>7409</v>
      </c>
      <c r="S348" s="35" t="s">
        <v>7</v>
      </c>
      <c r="T348" s="8" t="s">
        <v>145</v>
      </c>
      <c r="U348" s="67"/>
      <c r="V348" s="67"/>
      <c r="W348" s="82" t="str">
        <f>VLOOKUP(TRIM(X348),X10:Y142,2,FALSE)</f>
        <v>Puneet</v>
      </c>
      <c r="X348" s="73" t="str">
        <f t="shared" si="10"/>
        <v>16</v>
      </c>
      <c r="Y348" s="63"/>
    </row>
    <row r="349" spans="1:25" ht="23.25" customHeight="1" x14ac:dyDescent="0.2">
      <c r="A349" s="197" t="s">
        <v>161</v>
      </c>
      <c r="B349" s="166" t="s">
        <v>54</v>
      </c>
      <c r="C349" s="31" t="s">
        <v>10</v>
      </c>
      <c r="D349" s="64" t="s">
        <v>1057</v>
      </c>
      <c r="E349" s="61" t="s">
        <v>4040</v>
      </c>
      <c r="F349" s="161" t="s">
        <v>154</v>
      </c>
      <c r="G349" s="32" t="s">
        <v>50</v>
      </c>
      <c r="H349" s="32" t="s">
        <v>6013</v>
      </c>
      <c r="I349" s="33" t="s">
        <v>124</v>
      </c>
      <c r="J349" s="43"/>
      <c r="K349" s="34"/>
      <c r="L349" s="43"/>
      <c r="M349" s="34"/>
      <c r="N349" s="153"/>
      <c r="O349" s="136"/>
      <c r="P349" s="43"/>
      <c r="Q349" s="210" t="s">
        <v>6277</v>
      </c>
      <c r="R349" s="37" t="s">
        <v>7409</v>
      </c>
      <c r="S349" s="35" t="s">
        <v>7</v>
      </c>
      <c r="T349" s="8" t="s">
        <v>145</v>
      </c>
      <c r="U349" s="67"/>
      <c r="V349" s="67"/>
      <c r="W349" s="82" t="str">
        <f>VLOOKUP(TRIM(X349),X10:Y142,2,FALSE)</f>
        <v>Puneet</v>
      </c>
      <c r="X349" s="73" t="str">
        <f t="shared" si="10"/>
        <v>19.1</v>
      </c>
      <c r="Y349" s="63"/>
    </row>
    <row r="350" spans="1:25" ht="23.25" customHeight="1" x14ac:dyDescent="0.2">
      <c r="A350" s="197" t="s">
        <v>161</v>
      </c>
      <c r="B350" s="166" t="s">
        <v>54</v>
      </c>
      <c r="C350" s="31" t="s">
        <v>10</v>
      </c>
      <c r="D350" s="64" t="s">
        <v>1043</v>
      </c>
      <c r="E350" s="61" t="s">
        <v>4041</v>
      </c>
      <c r="F350" s="161" t="s">
        <v>152</v>
      </c>
      <c r="G350" s="32" t="s">
        <v>50</v>
      </c>
      <c r="H350" s="32" t="s">
        <v>6014</v>
      </c>
      <c r="I350" s="33" t="s">
        <v>124</v>
      </c>
      <c r="J350" s="43"/>
      <c r="K350" s="34"/>
      <c r="L350" s="43"/>
      <c r="M350" s="34"/>
      <c r="N350" s="153"/>
      <c r="O350" s="136" t="s">
        <v>1264</v>
      </c>
      <c r="P350" s="43"/>
      <c r="Q350" s="210" t="s">
        <v>6014</v>
      </c>
      <c r="R350" s="37" t="s">
        <v>1019</v>
      </c>
      <c r="S350" s="35" t="s">
        <v>7</v>
      </c>
      <c r="T350" s="8" t="s">
        <v>145</v>
      </c>
      <c r="U350" s="67"/>
      <c r="V350" s="67"/>
      <c r="W350" s="82" t="str">
        <f>VLOOKUP(TRIM(X350),X10:Y142,2,FALSE)</f>
        <v>Puneet</v>
      </c>
      <c r="X350" s="73" t="str">
        <f t="shared" si="10"/>
        <v>6.5.1</v>
      </c>
      <c r="Y350" s="63"/>
    </row>
    <row r="351" spans="1:25" ht="23.25" customHeight="1" x14ac:dyDescent="0.2">
      <c r="A351" s="197" t="s">
        <v>161</v>
      </c>
      <c r="B351" s="166" t="s">
        <v>54</v>
      </c>
      <c r="C351" s="31" t="s">
        <v>10</v>
      </c>
      <c r="D351" s="64" t="s">
        <v>1043</v>
      </c>
      <c r="E351" s="61" t="s">
        <v>4042</v>
      </c>
      <c r="F351" s="161" t="s">
        <v>154</v>
      </c>
      <c r="G351" s="32" t="s">
        <v>50</v>
      </c>
      <c r="H351" s="32" t="s">
        <v>6015</v>
      </c>
      <c r="I351" s="33" t="s">
        <v>124</v>
      </c>
      <c r="J351" s="43"/>
      <c r="K351" s="34"/>
      <c r="L351" s="43"/>
      <c r="M351" s="34"/>
      <c r="N351" s="153"/>
      <c r="O351" s="136"/>
      <c r="P351" s="43"/>
      <c r="Q351" s="210" t="s">
        <v>6278</v>
      </c>
      <c r="R351" s="37" t="s">
        <v>7386</v>
      </c>
      <c r="S351" s="35" t="s">
        <v>27</v>
      </c>
      <c r="T351" s="8" t="s">
        <v>145</v>
      </c>
      <c r="U351" s="67"/>
      <c r="V351" s="67"/>
      <c r="W351" s="82" t="str">
        <f>VLOOKUP(TRIM(X351),X10:Y142,2,FALSE)</f>
        <v>Puneet</v>
      </c>
      <c r="X351" s="73" t="str">
        <f t="shared" si="10"/>
        <v>6.5.1</v>
      </c>
      <c r="Y351" s="63"/>
    </row>
    <row r="352" spans="1:25" ht="23.25" customHeight="1" x14ac:dyDescent="0.2">
      <c r="A352" s="197" t="s">
        <v>161</v>
      </c>
      <c r="B352" s="166" t="s">
        <v>54</v>
      </c>
      <c r="C352" s="31" t="s">
        <v>10</v>
      </c>
      <c r="D352" s="64" t="s">
        <v>1051</v>
      </c>
      <c r="E352" s="61" t="s">
        <v>4043</v>
      </c>
      <c r="F352" s="161" t="s">
        <v>155</v>
      </c>
      <c r="G352" s="32" t="s">
        <v>50</v>
      </c>
      <c r="H352" s="32" t="s">
        <v>6016</v>
      </c>
      <c r="I352" s="33" t="s">
        <v>124</v>
      </c>
      <c r="J352" s="43" t="s">
        <v>2963</v>
      </c>
      <c r="K352" s="34"/>
      <c r="L352" s="43"/>
      <c r="M352" s="34"/>
      <c r="N352" s="153" t="s">
        <v>151</v>
      </c>
      <c r="O352" s="136" t="s">
        <v>1264</v>
      </c>
      <c r="P352" s="43" t="s">
        <v>2961</v>
      </c>
      <c r="Q352" s="210" t="s">
        <v>6340</v>
      </c>
      <c r="R352" s="37" t="s">
        <v>1136</v>
      </c>
      <c r="S352" s="35" t="s">
        <v>7</v>
      </c>
      <c r="T352" s="8" t="s">
        <v>145</v>
      </c>
      <c r="U352" s="67"/>
      <c r="V352" s="67"/>
      <c r="W352" s="82" t="str">
        <f>VLOOKUP(TRIM(X352),X10:Y142,2,FALSE)</f>
        <v>Puneet</v>
      </c>
      <c r="X352" s="73" t="str">
        <f t="shared" si="10"/>
        <v>6.7.1</v>
      </c>
      <c r="Y352" s="63"/>
    </row>
    <row r="353" spans="1:25" ht="23.25" customHeight="1" x14ac:dyDescent="0.2">
      <c r="A353" s="197" t="s">
        <v>161</v>
      </c>
      <c r="B353" s="166" t="s">
        <v>54</v>
      </c>
      <c r="C353" s="31" t="s">
        <v>10</v>
      </c>
      <c r="D353" s="64" t="s">
        <v>202</v>
      </c>
      <c r="E353" s="61" t="s">
        <v>4044</v>
      </c>
      <c r="F353" s="161" t="s">
        <v>32</v>
      </c>
      <c r="G353" s="32" t="s">
        <v>111</v>
      </c>
      <c r="H353" s="32" t="s">
        <v>4797</v>
      </c>
      <c r="I353" s="33" t="s">
        <v>284</v>
      </c>
      <c r="J353" s="43"/>
      <c r="K353" s="34"/>
      <c r="L353" s="43"/>
      <c r="M353" s="34"/>
      <c r="N353" s="153"/>
      <c r="O353" s="136"/>
      <c r="P353" s="43"/>
      <c r="Q353" s="210" t="s">
        <v>4797</v>
      </c>
      <c r="R353" s="37" t="s">
        <v>27</v>
      </c>
      <c r="S353" s="35" t="s">
        <v>27</v>
      </c>
      <c r="T353" s="8" t="s">
        <v>6017</v>
      </c>
      <c r="U353" s="67"/>
      <c r="V353" s="67"/>
      <c r="W353" s="82" t="str">
        <f>VLOOKUP(TRIM(X353),X10:Y142,2,FALSE)</f>
        <v>Puneet</v>
      </c>
      <c r="X353" s="73" t="str">
        <f t="shared" si="10"/>
        <v>4.4</v>
      </c>
      <c r="Y353" s="63"/>
    </row>
    <row r="354" spans="1:25" ht="23.25" customHeight="1" x14ac:dyDescent="0.2">
      <c r="A354" s="197" t="s">
        <v>161</v>
      </c>
      <c r="B354" s="166" t="s">
        <v>54</v>
      </c>
      <c r="C354" s="31" t="s">
        <v>10</v>
      </c>
      <c r="D354" s="64" t="s">
        <v>202</v>
      </c>
      <c r="E354" s="61" t="s">
        <v>4045</v>
      </c>
      <c r="F354" s="161" t="s">
        <v>32</v>
      </c>
      <c r="G354" s="32" t="s">
        <v>23</v>
      </c>
      <c r="H354" s="32" t="s">
        <v>6018</v>
      </c>
      <c r="I354" s="33" t="s">
        <v>959</v>
      </c>
      <c r="J354" s="43"/>
      <c r="K354" s="34"/>
      <c r="L354" s="43"/>
      <c r="M354" s="34"/>
      <c r="N354" s="153"/>
      <c r="O354" s="136"/>
      <c r="P354" s="43"/>
      <c r="Q354" s="210" t="s">
        <v>2632</v>
      </c>
      <c r="R354" s="37" t="s">
        <v>27</v>
      </c>
      <c r="S354" s="35" t="s">
        <v>27</v>
      </c>
      <c r="T354" s="8" t="s">
        <v>919</v>
      </c>
      <c r="U354" s="67"/>
      <c r="V354" s="67"/>
      <c r="W354" s="82" t="str">
        <f>VLOOKUP(TRIM(X354),X10:Y142,2,FALSE)</f>
        <v>Puneet</v>
      </c>
      <c r="X354" s="73" t="str">
        <f t="shared" si="10"/>
        <v>4.4</v>
      </c>
      <c r="Y354" s="63"/>
    </row>
    <row r="355" spans="1:25" ht="23.25" customHeight="1" x14ac:dyDescent="0.2">
      <c r="A355" s="197" t="s">
        <v>161</v>
      </c>
      <c r="B355" s="166" t="s">
        <v>54</v>
      </c>
      <c r="C355" s="31" t="s">
        <v>10</v>
      </c>
      <c r="D355" s="64" t="s">
        <v>1032</v>
      </c>
      <c r="E355" s="61" t="s">
        <v>4046</v>
      </c>
      <c r="F355" s="161" t="s">
        <v>152</v>
      </c>
      <c r="G355" s="32" t="s">
        <v>50</v>
      </c>
      <c r="H355" s="32" t="s">
        <v>6019</v>
      </c>
      <c r="I355" s="33" t="s">
        <v>125</v>
      </c>
      <c r="J355" s="43"/>
      <c r="K355" s="34"/>
      <c r="L355" s="43"/>
      <c r="M355" s="34"/>
      <c r="N355" s="153"/>
      <c r="O355" s="136" t="s">
        <v>783</v>
      </c>
      <c r="P355" s="43"/>
      <c r="Q355" s="210" t="s">
        <v>6019</v>
      </c>
      <c r="R355" s="37" t="s">
        <v>1019</v>
      </c>
      <c r="S355" s="35" t="s">
        <v>7</v>
      </c>
      <c r="T355" s="8" t="s">
        <v>919</v>
      </c>
      <c r="U355" s="67"/>
      <c r="V355" s="67"/>
      <c r="W355" s="82" t="str">
        <f>VLOOKUP(TRIM(X355),X10:Y142,2,FALSE)</f>
        <v>Puneet</v>
      </c>
      <c r="X355" s="73" t="str">
        <f t="shared" si="10"/>
        <v>6.2.4</v>
      </c>
      <c r="Y355" s="63"/>
    </row>
    <row r="356" spans="1:25" ht="23.25" customHeight="1" x14ac:dyDescent="0.2">
      <c r="A356" s="197" t="s">
        <v>161</v>
      </c>
      <c r="B356" s="166" t="s">
        <v>54</v>
      </c>
      <c r="C356" s="31" t="s">
        <v>10</v>
      </c>
      <c r="D356" s="64" t="s">
        <v>1038</v>
      </c>
      <c r="E356" s="61" t="s">
        <v>4047</v>
      </c>
      <c r="F356" s="161" t="s">
        <v>156</v>
      </c>
      <c r="G356" s="32" t="s">
        <v>50</v>
      </c>
      <c r="H356" s="32" t="s">
        <v>6020</v>
      </c>
      <c r="I356" s="33" t="s">
        <v>125</v>
      </c>
      <c r="J356" s="43"/>
      <c r="K356" s="34"/>
      <c r="L356" s="43"/>
      <c r="M356" s="34"/>
      <c r="N356" s="153"/>
      <c r="O356" s="136" t="s">
        <v>783</v>
      </c>
      <c r="P356" s="43" t="s">
        <v>4817</v>
      </c>
      <c r="Q356" s="210" t="s">
        <v>6020</v>
      </c>
      <c r="R356" s="37" t="s">
        <v>7387</v>
      </c>
      <c r="S356" s="35" t="s">
        <v>181</v>
      </c>
      <c r="T356" s="8" t="s">
        <v>919</v>
      </c>
      <c r="U356" s="67"/>
      <c r="V356" s="67"/>
      <c r="W356" s="82" t="str">
        <f>VLOOKUP(TRIM(X356),X10:Y142,2,FALSE)</f>
        <v>Puneet</v>
      </c>
      <c r="X356" s="73" t="str">
        <f t="shared" si="10"/>
        <v>6.3.4</v>
      </c>
      <c r="Y356" s="63"/>
    </row>
    <row r="357" spans="1:25" ht="23.25" customHeight="1" x14ac:dyDescent="0.2">
      <c r="A357" s="197" t="s">
        <v>161</v>
      </c>
      <c r="B357" s="166" t="s">
        <v>54</v>
      </c>
      <c r="C357" s="31" t="s">
        <v>10</v>
      </c>
      <c r="D357" s="64" t="s">
        <v>4219</v>
      </c>
      <c r="E357" s="61" t="s">
        <v>4048</v>
      </c>
      <c r="F357" s="161" t="s">
        <v>152</v>
      </c>
      <c r="G357" s="32" t="s">
        <v>50</v>
      </c>
      <c r="H357" s="32" t="s">
        <v>6021</v>
      </c>
      <c r="I357" s="33" t="s">
        <v>125</v>
      </c>
      <c r="J357" s="43"/>
      <c r="K357" s="34"/>
      <c r="L357" s="43"/>
      <c r="M357" s="34"/>
      <c r="N357" s="153"/>
      <c r="O357" s="136" t="s">
        <v>1264</v>
      </c>
      <c r="P357" s="43"/>
      <c r="Q357" s="210" t="s">
        <v>6021</v>
      </c>
      <c r="R357" s="37" t="s">
        <v>7493</v>
      </c>
      <c r="S357" s="35" t="s">
        <v>181</v>
      </c>
      <c r="T357" s="8" t="s">
        <v>919</v>
      </c>
      <c r="U357" s="67"/>
      <c r="V357" s="67"/>
      <c r="W357" s="82" t="str">
        <f>VLOOKUP(TRIM(X357),X10:Y142,2,FALSE)</f>
        <v>Puneet</v>
      </c>
      <c r="X357" s="73" t="str">
        <f t="shared" si="10"/>
        <v>6.5.4</v>
      </c>
      <c r="Y357" s="63"/>
    </row>
    <row r="358" spans="1:25" ht="23.25" customHeight="1" x14ac:dyDescent="0.2">
      <c r="A358" s="197" t="s">
        <v>161</v>
      </c>
      <c r="B358" s="166" t="s">
        <v>54</v>
      </c>
      <c r="C358" s="31" t="s">
        <v>10</v>
      </c>
      <c r="D358" s="64" t="s">
        <v>4128</v>
      </c>
      <c r="E358" s="61" t="s">
        <v>4049</v>
      </c>
      <c r="F358" s="161" t="s">
        <v>162</v>
      </c>
      <c r="G358" s="32" t="s">
        <v>50</v>
      </c>
      <c r="H358" s="32" t="s">
        <v>6022</v>
      </c>
      <c r="I358" s="33" t="s">
        <v>125</v>
      </c>
      <c r="J358" s="43"/>
      <c r="K358" s="34"/>
      <c r="L358" s="43"/>
      <c r="M358" s="34"/>
      <c r="N358" s="153"/>
      <c r="O358" s="136" t="s">
        <v>1264</v>
      </c>
      <c r="P358" s="43" t="s">
        <v>6023</v>
      </c>
      <c r="Q358" s="210" t="s">
        <v>6022</v>
      </c>
      <c r="R358" s="37" t="s">
        <v>1021</v>
      </c>
      <c r="S358" s="35" t="s">
        <v>7</v>
      </c>
      <c r="T358" s="8" t="s">
        <v>919</v>
      </c>
      <c r="U358" s="67"/>
      <c r="V358" s="67"/>
      <c r="W358" s="82" t="str">
        <f>VLOOKUP(TRIM(X358),X10:Y142,2,FALSE)</f>
        <v>Puneet</v>
      </c>
      <c r="X358" s="73" t="str">
        <f t="shared" si="10"/>
        <v>6.4.4</v>
      </c>
      <c r="Y358" s="63"/>
    </row>
    <row r="359" spans="1:25" ht="23.25" customHeight="1" x14ac:dyDescent="0.2">
      <c r="A359" s="197" t="s">
        <v>161</v>
      </c>
      <c r="B359" s="166" t="s">
        <v>54</v>
      </c>
      <c r="C359" s="31" t="s">
        <v>10</v>
      </c>
      <c r="D359" s="64" t="s">
        <v>4128</v>
      </c>
      <c r="E359" s="61" t="s">
        <v>4050</v>
      </c>
      <c r="F359" s="161" t="s">
        <v>153</v>
      </c>
      <c r="G359" s="32" t="s">
        <v>50</v>
      </c>
      <c r="H359" s="32" t="s">
        <v>6024</v>
      </c>
      <c r="I359" s="33" t="s">
        <v>125</v>
      </c>
      <c r="J359" s="43"/>
      <c r="K359" s="34"/>
      <c r="L359" s="43"/>
      <c r="M359" s="34"/>
      <c r="N359" s="153"/>
      <c r="O359" s="136" t="s">
        <v>1264</v>
      </c>
      <c r="P359" s="43"/>
      <c r="Q359" s="210" t="s">
        <v>6024</v>
      </c>
      <c r="R359" s="37" t="s">
        <v>7494</v>
      </c>
      <c r="S359" s="35" t="s">
        <v>7</v>
      </c>
      <c r="T359" s="8" t="s">
        <v>919</v>
      </c>
      <c r="U359" s="67"/>
      <c r="V359" s="67"/>
      <c r="W359" s="82" t="str">
        <f>VLOOKUP(TRIM(X359),X10:Y142,2,FALSE)</f>
        <v>Puneet</v>
      </c>
      <c r="X359" s="73" t="str">
        <f t="shared" si="10"/>
        <v>6.4.4</v>
      </c>
      <c r="Y359" s="63"/>
    </row>
    <row r="360" spans="1:25" ht="23.25" customHeight="1" x14ac:dyDescent="0.2">
      <c r="A360" s="197" t="s">
        <v>161</v>
      </c>
      <c r="B360" s="166" t="s">
        <v>54</v>
      </c>
      <c r="C360" s="31" t="s">
        <v>10</v>
      </c>
      <c r="D360" s="64" t="s">
        <v>1054</v>
      </c>
      <c r="E360" s="61" t="s">
        <v>4051</v>
      </c>
      <c r="F360" s="161" t="s">
        <v>155</v>
      </c>
      <c r="G360" s="32" t="s">
        <v>50</v>
      </c>
      <c r="H360" s="32" t="s">
        <v>6025</v>
      </c>
      <c r="I360" s="33" t="s">
        <v>125</v>
      </c>
      <c r="J360" s="43" t="s">
        <v>6026</v>
      </c>
      <c r="K360" s="34"/>
      <c r="L360" s="43"/>
      <c r="M360" s="34"/>
      <c r="N360" s="153" t="s">
        <v>150</v>
      </c>
      <c r="O360" s="136" t="s">
        <v>783</v>
      </c>
      <c r="P360" s="43" t="s">
        <v>6027</v>
      </c>
      <c r="Q360" s="210" t="s">
        <v>6340</v>
      </c>
      <c r="R360" s="37" t="s">
        <v>1136</v>
      </c>
      <c r="S360" s="35" t="s">
        <v>7</v>
      </c>
      <c r="T360" s="8" t="s">
        <v>919</v>
      </c>
      <c r="U360" s="67"/>
      <c r="V360" s="67"/>
      <c r="W360" s="82" t="str">
        <f>VLOOKUP(TRIM(X360),X10:Y142,2,FALSE)</f>
        <v>Puneet</v>
      </c>
      <c r="X360" s="73" t="str">
        <f t="shared" si="10"/>
        <v>6.7.4</v>
      </c>
      <c r="Y360" s="63"/>
    </row>
    <row r="361" spans="1:25" ht="23.25" customHeight="1" x14ac:dyDescent="0.2">
      <c r="A361" s="197" t="s">
        <v>161</v>
      </c>
      <c r="B361" s="166" t="s">
        <v>54</v>
      </c>
      <c r="C361" s="31" t="s">
        <v>10</v>
      </c>
      <c r="D361" s="64" t="s">
        <v>1048</v>
      </c>
      <c r="E361" s="61" t="s">
        <v>4052</v>
      </c>
      <c r="F361" s="161" t="s">
        <v>155</v>
      </c>
      <c r="G361" s="32" t="s">
        <v>23</v>
      </c>
      <c r="H361" s="32" t="s">
        <v>6028</v>
      </c>
      <c r="I361" s="33" t="s">
        <v>125</v>
      </c>
      <c r="J361" s="43" t="s">
        <v>6029</v>
      </c>
      <c r="K361" s="34"/>
      <c r="L361" s="43"/>
      <c r="M361" s="34"/>
      <c r="N361" s="153" t="s">
        <v>150</v>
      </c>
      <c r="O361" s="136" t="s">
        <v>783</v>
      </c>
      <c r="P361" s="43" t="s">
        <v>6030</v>
      </c>
      <c r="Q361" s="210" t="s">
        <v>6339</v>
      </c>
      <c r="R361" s="37" t="s">
        <v>27</v>
      </c>
      <c r="S361" s="35" t="s">
        <v>27</v>
      </c>
      <c r="T361" s="8" t="s">
        <v>919</v>
      </c>
      <c r="U361" s="67"/>
      <c r="V361" s="67"/>
      <c r="W361" s="82" t="str">
        <f>VLOOKUP(TRIM(X361),X10:Y142,2,FALSE)</f>
        <v>Puneet</v>
      </c>
      <c r="X361" s="73" t="str">
        <f t="shared" si="10"/>
        <v>6.6.4</v>
      </c>
      <c r="Y361" s="63"/>
    </row>
    <row r="362" spans="1:25" ht="23.25" customHeight="1" x14ac:dyDescent="0.2">
      <c r="A362" s="197" t="s">
        <v>161</v>
      </c>
      <c r="B362" s="166" t="s">
        <v>54</v>
      </c>
      <c r="C362" s="31" t="s">
        <v>10</v>
      </c>
      <c r="D362" s="64" t="s">
        <v>1054</v>
      </c>
      <c r="E362" s="61" t="s">
        <v>4053</v>
      </c>
      <c r="F362" s="161" t="s">
        <v>155</v>
      </c>
      <c r="G362" s="32" t="s">
        <v>50</v>
      </c>
      <c r="H362" s="32" t="s">
        <v>6031</v>
      </c>
      <c r="I362" s="33" t="s">
        <v>125</v>
      </c>
      <c r="J362" s="43" t="s">
        <v>4813</v>
      </c>
      <c r="K362" s="34"/>
      <c r="L362" s="43"/>
      <c r="M362" s="34"/>
      <c r="N362" s="153" t="s">
        <v>151</v>
      </c>
      <c r="O362" s="136" t="s">
        <v>783</v>
      </c>
      <c r="P362" s="43" t="s">
        <v>4814</v>
      </c>
      <c r="Q362" s="210" t="s">
        <v>6340</v>
      </c>
      <c r="R362" s="37" t="s">
        <v>1136</v>
      </c>
      <c r="S362" s="35" t="s">
        <v>7</v>
      </c>
      <c r="T362" s="8" t="s">
        <v>919</v>
      </c>
      <c r="U362" s="67"/>
      <c r="V362" s="67"/>
      <c r="W362" s="82" t="str">
        <f>VLOOKUP(TRIM(X362),X10:Y142,2,FALSE)</f>
        <v>Puneet</v>
      </c>
      <c r="X362" s="73" t="str">
        <f t="shared" si="10"/>
        <v>6.7.4</v>
      </c>
      <c r="Y362" s="63"/>
    </row>
    <row r="363" spans="1:25" ht="23.25" customHeight="1" x14ac:dyDescent="0.2">
      <c r="A363" s="197" t="s">
        <v>161</v>
      </c>
      <c r="B363" s="166" t="s">
        <v>54</v>
      </c>
      <c r="C363" s="31" t="s">
        <v>10</v>
      </c>
      <c r="D363" s="64" t="s">
        <v>1054</v>
      </c>
      <c r="E363" s="61" t="s">
        <v>4054</v>
      </c>
      <c r="F363" s="161" t="s">
        <v>155</v>
      </c>
      <c r="G363" s="32" t="s">
        <v>50</v>
      </c>
      <c r="H363" s="32" t="s">
        <v>6032</v>
      </c>
      <c r="I363" s="33" t="s">
        <v>125</v>
      </c>
      <c r="J363" s="43" t="s">
        <v>4820</v>
      </c>
      <c r="K363" s="34"/>
      <c r="L363" s="43"/>
      <c r="M363" s="34"/>
      <c r="N363" s="153" t="s">
        <v>151</v>
      </c>
      <c r="O363" s="136" t="s">
        <v>783</v>
      </c>
      <c r="P363" s="43" t="s">
        <v>4814</v>
      </c>
      <c r="Q363" s="210" t="s">
        <v>6340</v>
      </c>
      <c r="R363" s="37" t="s">
        <v>1136</v>
      </c>
      <c r="S363" s="35" t="s">
        <v>7</v>
      </c>
      <c r="T363" s="8" t="s">
        <v>919</v>
      </c>
      <c r="U363" s="67"/>
      <c r="V363" s="67"/>
      <c r="W363" s="82" t="str">
        <f>VLOOKUP(TRIM(X363),X10:Y142,2,FALSE)</f>
        <v>Puneet</v>
      </c>
      <c r="X363" s="73" t="str">
        <f t="shared" si="10"/>
        <v>6.7.4</v>
      </c>
      <c r="Y363" s="63"/>
    </row>
    <row r="364" spans="1:25" ht="23.25" customHeight="1" x14ac:dyDescent="0.2">
      <c r="A364" s="197" t="s">
        <v>161</v>
      </c>
      <c r="B364" s="166" t="s">
        <v>54</v>
      </c>
      <c r="C364" s="31" t="s">
        <v>10</v>
      </c>
      <c r="D364" s="64" t="s">
        <v>1048</v>
      </c>
      <c r="E364" s="61" t="s">
        <v>4055</v>
      </c>
      <c r="F364" s="161" t="s">
        <v>155</v>
      </c>
      <c r="G364" s="32" t="s">
        <v>23</v>
      </c>
      <c r="H364" s="32" t="s">
        <v>6033</v>
      </c>
      <c r="I364" s="33" t="s">
        <v>125</v>
      </c>
      <c r="J364" s="43" t="s">
        <v>6034</v>
      </c>
      <c r="K364" s="34"/>
      <c r="L364" s="43"/>
      <c r="M364" s="34"/>
      <c r="N364" s="153" t="s">
        <v>150</v>
      </c>
      <c r="O364" s="136" t="s">
        <v>783</v>
      </c>
      <c r="P364" s="43" t="s">
        <v>6035</v>
      </c>
      <c r="Q364" s="210" t="s">
        <v>6339</v>
      </c>
      <c r="R364" s="37" t="s">
        <v>27</v>
      </c>
      <c r="S364" s="35" t="s">
        <v>27</v>
      </c>
      <c r="T364" s="8" t="s">
        <v>919</v>
      </c>
      <c r="U364" s="67"/>
      <c r="V364" s="67"/>
      <c r="W364" s="82" t="str">
        <f>VLOOKUP(TRIM(X364),X10:Y142,2,FALSE)</f>
        <v>Puneet</v>
      </c>
      <c r="X364" s="73" t="str">
        <f t="shared" si="10"/>
        <v>6.6.4</v>
      </c>
      <c r="Y364" s="63"/>
    </row>
    <row r="365" spans="1:25" ht="23.25" customHeight="1" x14ac:dyDescent="0.2">
      <c r="A365" s="197" t="s">
        <v>161</v>
      </c>
      <c r="B365" s="166" t="s">
        <v>54</v>
      </c>
      <c r="C365" s="31" t="s">
        <v>10</v>
      </c>
      <c r="D365" s="64" t="s">
        <v>1054</v>
      </c>
      <c r="E365" s="61" t="s">
        <v>4056</v>
      </c>
      <c r="F365" s="161" t="s">
        <v>155</v>
      </c>
      <c r="G365" s="32" t="s">
        <v>50</v>
      </c>
      <c r="H365" s="32" t="s">
        <v>6036</v>
      </c>
      <c r="I365" s="33" t="s">
        <v>125</v>
      </c>
      <c r="J365" s="43" t="s">
        <v>2726</v>
      </c>
      <c r="K365" s="34"/>
      <c r="L365" s="43"/>
      <c r="M365" s="34"/>
      <c r="N365" s="153" t="s">
        <v>151</v>
      </c>
      <c r="O365" s="136" t="s">
        <v>783</v>
      </c>
      <c r="P365" s="43" t="s">
        <v>2727</v>
      </c>
      <c r="Q365" s="210" t="s">
        <v>6340</v>
      </c>
      <c r="R365" s="37" t="s">
        <v>1136</v>
      </c>
      <c r="S365" s="35" t="s">
        <v>7</v>
      </c>
      <c r="T365" s="8" t="s">
        <v>919</v>
      </c>
      <c r="U365" s="67"/>
      <c r="V365" s="67"/>
      <c r="W365" s="82" t="str">
        <f>VLOOKUP(TRIM(X365),X10:Y142,2,FALSE)</f>
        <v>Puneet</v>
      </c>
      <c r="X365" s="73" t="str">
        <f t="shared" si="10"/>
        <v>6.7.4</v>
      </c>
      <c r="Y365" s="63"/>
    </row>
    <row r="366" spans="1:25" ht="23.25" customHeight="1" x14ac:dyDescent="0.2">
      <c r="A366" s="197" t="s">
        <v>161</v>
      </c>
      <c r="B366" s="166" t="s">
        <v>54</v>
      </c>
      <c r="C366" s="31" t="s">
        <v>10</v>
      </c>
      <c r="D366" s="64" t="s">
        <v>202</v>
      </c>
      <c r="E366" s="61" t="s">
        <v>4057</v>
      </c>
      <c r="F366" s="161" t="s">
        <v>32</v>
      </c>
      <c r="G366" s="32" t="s">
        <v>50</v>
      </c>
      <c r="H366" s="32" t="s">
        <v>6037</v>
      </c>
      <c r="I366" s="33" t="s">
        <v>125</v>
      </c>
      <c r="J366" s="43"/>
      <c r="K366" s="34"/>
      <c r="L366" s="43"/>
      <c r="M366" s="34"/>
      <c r="N366" s="153"/>
      <c r="O366" s="136"/>
      <c r="P366" s="43"/>
      <c r="Q366" s="210" t="s">
        <v>6341</v>
      </c>
      <c r="R366" s="37" t="s">
        <v>7208</v>
      </c>
      <c r="S366" s="35" t="s">
        <v>7</v>
      </c>
      <c r="T366" s="8" t="s">
        <v>919</v>
      </c>
      <c r="U366" s="67"/>
      <c r="V366" s="67"/>
      <c r="W366" s="82" t="str">
        <f>VLOOKUP(TRIM(X366),X10:Y142,2,FALSE)</f>
        <v>Puneet</v>
      </c>
      <c r="X366" s="73" t="str">
        <f t="shared" si="10"/>
        <v>4.4</v>
      </c>
      <c r="Y366" s="63"/>
    </row>
    <row r="367" spans="1:25" ht="23.25" customHeight="1" x14ac:dyDescent="0.2">
      <c r="A367" s="197" t="s">
        <v>161</v>
      </c>
      <c r="B367" s="166" t="s">
        <v>54</v>
      </c>
      <c r="C367" s="31" t="s">
        <v>10</v>
      </c>
      <c r="D367" s="64" t="s">
        <v>1053</v>
      </c>
      <c r="E367" s="61" t="s">
        <v>4058</v>
      </c>
      <c r="F367" s="161" t="s">
        <v>155</v>
      </c>
      <c r="G367" s="32" t="s">
        <v>50</v>
      </c>
      <c r="H367" s="32" t="s">
        <v>6038</v>
      </c>
      <c r="I367" s="33" t="s">
        <v>113</v>
      </c>
      <c r="J367" s="43" t="s">
        <v>4374</v>
      </c>
      <c r="K367" s="34"/>
      <c r="L367" s="43"/>
      <c r="M367" s="34"/>
      <c r="N367" s="153" t="s">
        <v>151</v>
      </c>
      <c r="O367" s="136" t="s">
        <v>783</v>
      </c>
      <c r="P367" s="43" t="s">
        <v>4375</v>
      </c>
      <c r="Q367" s="210" t="s">
        <v>6340</v>
      </c>
      <c r="R367" s="37" t="s">
        <v>1136</v>
      </c>
      <c r="S367" s="35" t="s">
        <v>7</v>
      </c>
      <c r="T367" s="8" t="s">
        <v>146</v>
      </c>
      <c r="U367" s="67"/>
      <c r="V367" s="67"/>
      <c r="W367" s="82" t="str">
        <f>VLOOKUP(TRIM(X367),X10:Y142,2,FALSE)</f>
        <v>Puneet</v>
      </c>
      <c r="X367" s="73" t="str">
        <f t="shared" si="10"/>
        <v>6.7.3</v>
      </c>
      <c r="Y367" s="63"/>
    </row>
    <row r="368" spans="1:25" ht="23.25" customHeight="1" x14ac:dyDescent="0.2">
      <c r="A368" s="197" t="s">
        <v>161</v>
      </c>
      <c r="B368" s="166" t="s">
        <v>54</v>
      </c>
      <c r="C368" s="31" t="s">
        <v>10</v>
      </c>
      <c r="D368" s="64" t="s">
        <v>1053</v>
      </c>
      <c r="E368" s="61" t="s">
        <v>4059</v>
      </c>
      <c r="F368" s="161" t="s">
        <v>155</v>
      </c>
      <c r="G368" s="32" t="s">
        <v>50</v>
      </c>
      <c r="H368" s="32" t="s">
        <v>6039</v>
      </c>
      <c r="I368" s="33" t="s">
        <v>113</v>
      </c>
      <c r="J368" s="43" t="s">
        <v>2903</v>
      </c>
      <c r="K368" s="34"/>
      <c r="L368" s="43"/>
      <c r="M368" s="34"/>
      <c r="N368" s="153" t="s">
        <v>151</v>
      </c>
      <c r="O368" s="136" t="s">
        <v>783</v>
      </c>
      <c r="P368" s="43" t="s">
        <v>1238</v>
      </c>
      <c r="Q368" s="210" t="s">
        <v>6340</v>
      </c>
      <c r="R368" s="37" t="s">
        <v>1136</v>
      </c>
      <c r="S368" s="35" t="s">
        <v>7</v>
      </c>
      <c r="T368" s="8" t="s">
        <v>146</v>
      </c>
      <c r="U368" s="67"/>
      <c r="V368" s="67"/>
      <c r="W368" s="82" t="str">
        <f>VLOOKUP(TRIM(X368),X10:Y142,2,FALSE)</f>
        <v>Puneet</v>
      </c>
      <c r="X368" s="73" t="str">
        <f t="shared" si="10"/>
        <v>6.7.3</v>
      </c>
      <c r="Y368" s="63"/>
    </row>
    <row r="369" spans="1:25" ht="23.25" customHeight="1" x14ac:dyDescent="0.2">
      <c r="A369" s="197" t="s">
        <v>161</v>
      </c>
      <c r="B369" s="166" t="s">
        <v>54</v>
      </c>
      <c r="C369" s="31" t="s">
        <v>10</v>
      </c>
      <c r="D369" s="64" t="s">
        <v>1047</v>
      </c>
      <c r="E369" s="61" t="s">
        <v>4060</v>
      </c>
      <c r="F369" s="161" t="s">
        <v>155</v>
      </c>
      <c r="G369" s="32" t="s">
        <v>23</v>
      </c>
      <c r="H369" s="32" t="s">
        <v>6040</v>
      </c>
      <c r="I369" s="33" t="s">
        <v>113</v>
      </c>
      <c r="J369" s="43" t="s">
        <v>6041</v>
      </c>
      <c r="K369" s="34"/>
      <c r="L369" s="43"/>
      <c r="M369" s="34"/>
      <c r="N369" s="153" t="s">
        <v>150</v>
      </c>
      <c r="O369" s="136" t="s">
        <v>783</v>
      </c>
      <c r="P369" s="43" t="s">
        <v>1821</v>
      </c>
      <c r="Q369" s="210" t="s">
        <v>6339</v>
      </c>
      <c r="R369" s="37" t="s">
        <v>27</v>
      </c>
      <c r="S369" s="35" t="s">
        <v>27</v>
      </c>
      <c r="T369" s="8" t="s">
        <v>146</v>
      </c>
      <c r="U369" s="67"/>
      <c r="V369" s="67"/>
      <c r="W369" s="82" t="str">
        <f>VLOOKUP(TRIM(X369),X10:Y142,2,FALSE)</f>
        <v>Puneet</v>
      </c>
      <c r="X369" s="73" t="str">
        <f t="shared" si="10"/>
        <v>6.6.3</v>
      </c>
      <c r="Y369" s="63"/>
    </row>
    <row r="370" spans="1:25" ht="23.25" customHeight="1" x14ac:dyDescent="0.2">
      <c r="A370" s="197" t="s">
        <v>161</v>
      </c>
      <c r="B370" s="166" t="s">
        <v>54</v>
      </c>
      <c r="C370" s="31" t="s">
        <v>10</v>
      </c>
      <c r="D370" s="64" t="s">
        <v>1053</v>
      </c>
      <c r="E370" s="61" t="s">
        <v>4061</v>
      </c>
      <c r="F370" s="161" t="s">
        <v>155</v>
      </c>
      <c r="G370" s="32" t="s">
        <v>50</v>
      </c>
      <c r="H370" s="32" t="s">
        <v>6042</v>
      </c>
      <c r="I370" s="33" t="s">
        <v>113</v>
      </c>
      <c r="J370" s="43" t="s">
        <v>6043</v>
      </c>
      <c r="K370" s="34"/>
      <c r="L370" s="43"/>
      <c r="M370" s="34"/>
      <c r="N370" s="153" t="s">
        <v>150</v>
      </c>
      <c r="O370" s="136" t="s">
        <v>783</v>
      </c>
      <c r="P370" s="43" t="s">
        <v>6044</v>
      </c>
      <c r="Q370" s="210" t="s">
        <v>6340</v>
      </c>
      <c r="R370" s="37" t="s">
        <v>7532</v>
      </c>
      <c r="S370" s="35" t="s">
        <v>181</v>
      </c>
      <c r="T370" s="8" t="s">
        <v>146</v>
      </c>
      <c r="U370" s="67"/>
      <c r="V370" s="67"/>
      <c r="W370" s="82" t="str">
        <f>VLOOKUP(TRIM(X370),X10:Y142,2,FALSE)</f>
        <v>Puneet</v>
      </c>
      <c r="X370" s="73" t="str">
        <f t="shared" si="10"/>
        <v>6.7.3</v>
      </c>
      <c r="Y370" s="63"/>
    </row>
    <row r="371" spans="1:25" ht="23.25" customHeight="1" x14ac:dyDescent="0.2">
      <c r="A371" s="197" t="s">
        <v>161</v>
      </c>
      <c r="B371" s="166" t="s">
        <v>54</v>
      </c>
      <c r="C371" s="31" t="s">
        <v>10</v>
      </c>
      <c r="D371" s="64" t="s">
        <v>4218</v>
      </c>
      <c r="E371" s="61" t="s">
        <v>4062</v>
      </c>
      <c r="F371" s="161" t="s">
        <v>152</v>
      </c>
      <c r="G371" s="32" t="s">
        <v>50</v>
      </c>
      <c r="H371" s="32" t="s">
        <v>6045</v>
      </c>
      <c r="I371" s="33" t="s">
        <v>113</v>
      </c>
      <c r="J371" s="43"/>
      <c r="K371" s="34"/>
      <c r="L371" s="43"/>
      <c r="M371" s="34"/>
      <c r="N371" s="153"/>
      <c r="O371" s="136"/>
      <c r="P371" s="43"/>
      <c r="Q371" s="210" t="s">
        <v>6045</v>
      </c>
      <c r="R371" s="37" t="s">
        <v>7495</v>
      </c>
      <c r="S371" s="35" t="s">
        <v>181</v>
      </c>
      <c r="T371" s="8" t="s">
        <v>146</v>
      </c>
      <c r="U371" s="67"/>
      <c r="V371" s="67"/>
      <c r="W371" s="82" t="str">
        <f>VLOOKUP(TRIM(X371),X10:Y142,2,FALSE)</f>
        <v>Puneet</v>
      </c>
      <c r="X371" s="73" t="str">
        <f t="shared" si="10"/>
        <v>6.5.3</v>
      </c>
      <c r="Y371" s="63"/>
    </row>
    <row r="372" spans="1:25" ht="23.25" customHeight="1" x14ac:dyDescent="0.2">
      <c r="A372" s="197" t="s">
        <v>161</v>
      </c>
      <c r="B372" s="166" t="s">
        <v>54</v>
      </c>
      <c r="C372" s="31" t="s">
        <v>10</v>
      </c>
      <c r="D372" s="64" t="s">
        <v>1037</v>
      </c>
      <c r="E372" s="61" t="s">
        <v>4063</v>
      </c>
      <c r="F372" s="161" t="s">
        <v>156</v>
      </c>
      <c r="G372" s="32" t="s">
        <v>50</v>
      </c>
      <c r="H372" s="32" t="s">
        <v>4364</v>
      </c>
      <c r="I372" s="33" t="s">
        <v>113</v>
      </c>
      <c r="J372" s="43"/>
      <c r="K372" s="34"/>
      <c r="L372" s="43"/>
      <c r="M372" s="34"/>
      <c r="N372" s="153"/>
      <c r="O372" s="136" t="s">
        <v>783</v>
      </c>
      <c r="P372" s="43" t="s">
        <v>4365</v>
      </c>
      <c r="Q372" s="210" t="s">
        <v>4364</v>
      </c>
      <c r="R372" s="37" t="s">
        <v>1020</v>
      </c>
      <c r="S372" s="35" t="s">
        <v>7</v>
      </c>
      <c r="T372" s="8" t="s">
        <v>146</v>
      </c>
      <c r="U372" s="67"/>
      <c r="V372" s="67"/>
      <c r="W372" s="82" t="str">
        <f>VLOOKUP(TRIM(X372),X10:Y142,2,FALSE)</f>
        <v>Puneet</v>
      </c>
      <c r="X372" s="73" t="str">
        <f t="shared" si="10"/>
        <v>6.3.3</v>
      </c>
      <c r="Y372" s="63"/>
    </row>
    <row r="373" spans="1:25" ht="23.25" customHeight="1" x14ac:dyDescent="0.2">
      <c r="A373" s="197" t="s">
        <v>161</v>
      </c>
      <c r="B373" s="166" t="s">
        <v>54</v>
      </c>
      <c r="C373" s="31" t="s">
        <v>10</v>
      </c>
      <c r="D373" s="64" t="s">
        <v>4218</v>
      </c>
      <c r="E373" s="61" t="s">
        <v>4064</v>
      </c>
      <c r="F373" s="161" t="s">
        <v>152</v>
      </c>
      <c r="G373" s="32" t="s">
        <v>50</v>
      </c>
      <c r="H373" s="32" t="s">
        <v>6046</v>
      </c>
      <c r="I373" s="33" t="s">
        <v>113</v>
      </c>
      <c r="J373" s="43"/>
      <c r="K373" s="34"/>
      <c r="L373" s="43"/>
      <c r="M373" s="34"/>
      <c r="N373" s="153"/>
      <c r="O373" s="136"/>
      <c r="P373" s="43"/>
      <c r="Q373" s="210" t="s">
        <v>6046</v>
      </c>
      <c r="R373" s="37" t="s">
        <v>7496</v>
      </c>
      <c r="S373" s="35" t="s">
        <v>181</v>
      </c>
      <c r="T373" s="8" t="s">
        <v>146</v>
      </c>
      <c r="U373" s="67"/>
      <c r="V373" s="67"/>
      <c r="W373" s="82" t="str">
        <f>VLOOKUP(TRIM(X373),X10:Y142,2,FALSE)</f>
        <v>Puneet</v>
      </c>
      <c r="X373" s="73" t="str">
        <f t="shared" ref="X373:X381" si="11">IF(ISNONTEXT(D373),"" &amp; D373 &amp;"",T(D373))</f>
        <v>6.5.3</v>
      </c>
      <c r="Y373" s="63"/>
    </row>
    <row r="374" spans="1:25" ht="23.25" customHeight="1" x14ac:dyDescent="0.2">
      <c r="A374" s="197" t="s">
        <v>161</v>
      </c>
      <c r="B374" s="166" t="s">
        <v>54</v>
      </c>
      <c r="C374" s="31" t="s">
        <v>10</v>
      </c>
      <c r="D374" s="64" t="s">
        <v>1031</v>
      </c>
      <c r="E374" s="61" t="s">
        <v>4065</v>
      </c>
      <c r="F374" s="161" t="s">
        <v>152</v>
      </c>
      <c r="G374" s="32" t="s">
        <v>50</v>
      </c>
      <c r="H374" s="32" t="s">
        <v>6047</v>
      </c>
      <c r="I374" s="33" t="s">
        <v>113</v>
      </c>
      <c r="J374" s="43"/>
      <c r="K374" s="34"/>
      <c r="L374" s="43"/>
      <c r="M374" s="34"/>
      <c r="N374" s="153"/>
      <c r="O374" s="136"/>
      <c r="P374" s="43"/>
      <c r="Q374" s="210" t="s">
        <v>6047</v>
      </c>
      <c r="R374" s="37" t="s">
        <v>7388</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1031</v>
      </c>
      <c r="E375" s="61" t="s">
        <v>4066</v>
      </c>
      <c r="F375" s="161" t="s">
        <v>154</v>
      </c>
      <c r="G375" s="32" t="s">
        <v>50</v>
      </c>
      <c r="H375" s="32" t="s">
        <v>6048</v>
      </c>
      <c r="I375" s="33" t="s">
        <v>113</v>
      </c>
      <c r="J375" s="43"/>
      <c r="K375" s="34"/>
      <c r="L375" s="43"/>
      <c r="M375" s="34"/>
      <c r="N375" s="153"/>
      <c r="O375" s="136"/>
      <c r="P375" s="43" t="s">
        <v>253</v>
      </c>
      <c r="Q375" s="210" t="s">
        <v>6279</v>
      </c>
      <c r="R375" s="37" t="s">
        <v>977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4218</v>
      </c>
      <c r="E376" s="61" t="s">
        <v>4067</v>
      </c>
      <c r="F376" s="161" t="s">
        <v>152</v>
      </c>
      <c r="G376" s="32" t="s">
        <v>50</v>
      </c>
      <c r="H376" s="32" t="s">
        <v>6049</v>
      </c>
      <c r="I376" s="33" t="s">
        <v>113</v>
      </c>
      <c r="J376" s="43"/>
      <c r="K376" s="34"/>
      <c r="L376" s="43"/>
      <c r="M376" s="34"/>
      <c r="N376" s="153"/>
      <c r="O376" s="136"/>
      <c r="P376" s="43"/>
      <c r="Q376" s="210" t="s">
        <v>6049</v>
      </c>
      <c r="R376" s="37" t="s">
        <v>1019</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4127</v>
      </c>
      <c r="E377" s="61" t="s">
        <v>4068</v>
      </c>
      <c r="F377" s="161" t="s">
        <v>153</v>
      </c>
      <c r="G377" s="32" t="s">
        <v>50</v>
      </c>
      <c r="H377" s="32" t="s">
        <v>6050</v>
      </c>
      <c r="I377" s="33" t="s">
        <v>113</v>
      </c>
      <c r="J377" s="43"/>
      <c r="K377" s="34"/>
      <c r="L377" s="43"/>
      <c r="M377" s="34"/>
      <c r="N377" s="153"/>
      <c r="O377" s="136"/>
      <c r="P377" s="43"/>
      <c r="Q377" s="210" t="s">
        <v>6050</v>
      </c>
      <c r="R377" s="37" t="s">
        <v>7452</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1031</v>
      </c>
      <c r="E378" s="61" t="s">
        <v>4069</v>
      </c>
      <c r="F378" s="161" t="s">
        <v>152</v>
      </c>
      <c r="G378" s="32" t="s">
        <v>50</v>
      </c>
      <c r="H378" s="32" t="s">
        <v>6051</v>
      </c>
      <c r="I378" s="33" t="s">
        <v>113</v>
      </c>
      <c r="J378" s="43"/>
      <c r="K378" s="34"/>
      <c r="L378" s="43"/>
      <c r="M378" s="34"/>
      <c r="N378" s="153"/>
      <c r="O378" s="136"/>
      <c r="P378" s="43"/>
      <c r="Q378" s="210" t="s">
        <v>6051</v>
      </c>
      <c r="R378" s="37" t="s">
        <v>7389</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1031</v>
      </c>
      <c r="E379" s="61" t="s">
        <v>4070</v>
      </c>
      <c r="F379" s="161" t="s">
        <v>154</v>
      </c>
      <c r="G379" s="32" t="s">
        <v>50</v>
      </c>
      <c r="H379" s="32" t="s">
        <v>6052</v>
      </c>
      <c r="I379" s="33" t="s">
        <v>113</v>
      </c>
      <c r="J379" s="43"/>
      <c r="K379" s="34"/>
      <c r="L379" s="43"/>
      <c r="M379" s="34"/>
      <c r="N379" s="153"/>
      <c r="O379" s="136"/>
      <c r="P379" s="43" t="s">
        <v>253</v>
      </c>
      <c r="Q379" s="210" t="s">
        <v>6280</v>
      </c>
      <c r="R379" s="37" t="s">
        <v>977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1059</v>
      </c>
      <c r="E380" s="61" t="s">
        <v>4071</v>
      </c>
      <c r="F380" s="161" t="s">
        <v>154</v>
      </c>
      <c r="G380" s="32" t="s">
        <v>50</v>
      </c>
      <c r="H380" s="32" t="s">
        <v>4403</v>
      </c>
      <c r="I380" s="33" t="s">
        <v>113</v>
      </c>
      <c r="J380" s="43"/>
      <c r="K380" s="34"/>
      <c r="L380" s="43"/>
      <c r="M380" s="34"/>
      <c r="N380" s="153"/>
      <c r="O380" s="136"/>
      <c r="P380" s="43" t="s">
        <v>1742</v>
      </c>
      <c r="Q380" s="210" t="s">
        <v>6281</v>
      </c>
      <c r="R380" s="37" t="s">
        <v>7409</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1059</v>
      </c>
      <c r="E381" s="61" t="s">
        <v>4072</v>
      </c>
      <c r="F381" s="161" t="s">
        <v>154</v>
      </c>
      <c r="G381" s="32" t="s">
        <v>50</v>
      </c>
      <c r="H381" s="32" t="s">
        <v>4406</v>
      </c>
      <c r="I381" s="33" t="s">
        <v>113</v>
      </c>
      <c r="J381" s="43"/>
      <c r="K381" s="34"/>
      <c r="L381" s="43"/>
      <c r="M381" s="34"/>
      <c r="N381" s="153"/>
      <c r="O381" s="136"/>
      <c r="P381" s="43" t="s">
        <v>4362</v>
      </c>
      <c r="Q381" s="210" t="s">
        <v>6282</v>
      </c>
      <c r="R381" s="37" t="s">
        <v>7409</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1059</v>
      </c>
      <c r="E382" s="61" t="s">
        <v>4073</v>
      </c>
      <c r="F382" s="161" t="s">
        <v>154</v>
      </c>
      <c r="G382" s="32" t="s">
        <v>50</v>
      </c>
      <c r="H382" s="32" t="s">
        <v>1257</v>
      </c>
      <c r="I382" s="33" t="s">
        <v>113</v>
      </c>
      <c r="J382" s="43"/>
      <c r="K382" s="34"/>
      <c r="L382" s="43"/>
      <c r="M382" s="34"/>
      <c r="N382" s="153"/>
      <c r="O382" s="136"/>
      <c r="P382" s="43" t="s">
        <v>1258</v>
      </c>
      <c r="Q382" s="210" t="s">
        <v>6283</v>
      </c>
      <c r="R382" s="37" t="s">
        <v>7409</v>
      </c>
      <c r="S382" s="35" t="s">
        <v>7</v>
      </c>
      <c r="T382" s="8" t="s">
        <v>146</v>
      </c>
      <c r="U382" s="67"/>
      <c r="V382" s="67"/>
      <c r="W382" s="82" t="str">
        <f>VLOOKUP(TRIM(X382),X10:Y142,2,FALSE)</f>
        <v>Puneet</v>
      </c>
      <c r="X382" s="73" t="str">
        <f t="shared" ref="X382:X445" si="12">IF(ISNONTEXT(D382),"" &amp; D382 &amp;"",T(D382))</f>
        <v>19.3</v>
      </c>
      <c r="Y382" s="63"/>
    </row>
    <row r="383" spans="1:25" ht="23.25" customHeight="1" x14ac:dyDescent="0.2">
      <c r="A383" s="197" t="s">
        <v>161</v>
      </c>
      <c r="B383" s="166" t="s">
        <v>54</v>
      </c>
      <c r="C383" s="31" t="s">
        <v>10</v>
      </c>
      <c r="D383" s="64" t="s">
        <v>266</v>
      </c>
      <c r="E383" s="61" t="s">
        <v>4074</v>
      </c>
      <c r="F383" s="161" t="s">
        <v>154</v>
      </c>
      <c r="G383" s="32" t="s">
        <v>50</v>
      </c>
      <c r="H383" s="32" t="s">
        <v>4408</v>
      </c>
      <c r="I383" s="33" t="s">
        <v>113</v>
      </c>
      <c r="J383" s="43"/>
      <c r="K383" s="34"/>
      <c r="L383" s="43"/>
      <c r="M383" s="34"/>
      <c r="N383" s="153"/>
      <c r="O383" s="136"/>
      <c r="P383" s="43" t="s">
        <v>799</v>
      </c>
      <c r="Q383" s="210" t="s">
        <v>6284</v>
      </c>
      <c r="R383" s="37" t="s">
        <v>7409</v>
      </c>
      <c r="S383" s="35" t="s">
        <v>7</v>
      </c>
      <c r="T383" s="8" t="s">
        <v>146</v>
      </c>
      <c r="U383" s="67"/>
      <c r="V383" s="67"/>
      <c r="W383" s="82" t="str">
        <f>VLOOKUP(TRIM(X383),X10:Y142,2,FALSE)</f>
        <v>Puneet</v>
      </c>
      <c r="X383" s="73" t="str">
        <f t="shared" si="12"/>
        <v>18.3</v>
      </c>
      <c r="Y383" s="63"/>
    </row>
    <row r="384" spans="1:25" ht="23.25" customHeight="1" x14ac:dyDescent="0.2">
      <c r="A384" s="197"/>
      <c r="B384" s="166" t="s">
        <v>54</v>
      </c>
      <c r="C384" s="31" t="s">
        <v>49</v>
      </c>
      <c r="D384" s="64" t="s">
        <v>58</v>
      </c>
      <c r="E384" s="61" t="s">
        <v>4075</v>
      </c>
      <c r="F384" s="161" t="s">
        <v>154</v>
      </c>
      <c r="G384" s="57" t="s">
        <v>50</v>
      </c>
      <c r="H384" s="57" t="s">
        <v>4411</v>
      </c>
      <c r="I384" s="58" t="s">
        <v>113</v>
      </c>
      <c r="J384" s="59"/>
      <c r="K384" s="109"/>
      <c r="L384" s="59"/>
      <c r="M384" s="109"/>
      <c r="N384" s="59"/>
      <c r="O384" s="137"/>
      <c r="P384" s="59" t="s">
        <v>4399</v>
      </c>
      <c r="Q384" s="211" t="s">
        <v>2</v>
      </c>
      <c r="R384" s="53" t="s">
        <v>2</v>
      </c>
      <c r="S384" s="56" t="s">
        <v>55</v>
      </c>
      <c r="T384" s="8" t="s">
        <v>146</v>
      </c>
      <c r="U384" s="67"/>
      <c r="V384" s="67"/>
      <c r="W384" s="82" t="str">
        <f>VLOOKUP(TRIM(X384),X10:Y142,2,FALSE)</f>
        <v>Withdrawn</v>
      </c>
      <c r="X384" s="73" t="str">
        <f t="shared" si="12"/>
        <v>99</v>
      </c>
      <c r="Y384" s="63"/>
    </row>
    <row r="385" spans="1:25" ht="23.25" customHeight="1" x14ac:dyDescent="0.2">
      <c r="A385" s="197" t="s">
        <v>161</v>
      </c>
      <c r="B385" s="166" t="s">
        <v>54</v>
      </c>
      <c r="C385" s="31" t="s">
        <v>10</v>
      </c>
      <c r="D385" s="64" t="s">
        <v>138</v>
      </c>
      <c r="E385" s="61" t="s">
        <v>4076</v>
      </c>
      <c r="F385" s="161" t="s">
        <v>154</v>
      </c>
      <c r="G385" s="32" t="s">
        <v>50</v>
      </c>
      <c r="H385" s="32" t="s">
        <v>6053</v>
      </c>
      <c r="I385" s="33" t="s">
        <v>113</v>
      </c>
      <c r="J385" s="43"/>
      <c r="K385" s="34"/>
      <c r="L385" s="43"/>
      <c r="M385" s="34"/>
      <c r="N385" s="153"/>
      <c r="O385" s="136"/>
      <c r="P385" s="43" t="s">
        <v>6054</v>
      </c>
      <c r="Q385" s="210" t="s">
        <v>6285</v>
      </c>
      <c r="R385" s="37" t="s">
        <v>7409</v>
      </c>
      <c r="S385" s="35" t="s">
        <v>7</v>
      </c>
      <c r="T385" s="8" t="s">
        <v>146</v>
      </c>
      <c r="U385" s="67"/>
      <c r="V385" s="67"/>
      <c r="W385" s="82" t="str">
        <f>VLOOKUP(TRIM(X385),X10:Y142,2,FALSE)</f>
        <v>Puneet</v>
      </c>
      <c r="X385" s="73" t="str">
        <f t="shared" si="12"/>
        <v>17</v>
      </c>
      <c r="Y385" s="63"/>
    </row>
    <row r="386" spans="1:25" ht="23.25" customHeight="1" x14ac:dyDescent="0.2">
      <c r="A386" s="197" t="s">
        <v>161</v>
      </c>
      <c r="B386" s="166" t="s">
        <v>54</v>
      </c>
      <c r="C386" s="31" t="s">
        <v>10</v>
      </c>
      <c r="D386" s="64" t="s">
        <v>266</v>
      </c>
      <c r="E386" s="61" t="s">
        <v>4077</v>
      </c>
      <c r="F386" s="161" t="s">
        <v>154</v>
      </c>
      <c r="G386" s="32" t="s">
        <v>50</v>
      </c>
      <c r="H386" s="32" t="s">
        <v>1744</v>
      </c>
      <c r="I386" s="33" t="s">
        <v>113</v>
      </c>
      <c r="J386" s="43"/>
      <c r="K386" s="34"/>
      <c r="L386" s="43"/>
      <c r="M386" s="34"/>
      <c r="N386" s="153"/>
      <c r="O386" s="136"/>
      <c r="P386" s="43" t="s">
        <v>1340</v>
      </c>
      <c r="Q386" s="210" t="s">
        <v>6286</v>
      </c>
      <c r="R386" s="37" t="s">
        <v>7409</v>
      </c>
      <c r="S386" s="35" t="s">
        <v>7</v>
      </c>
      <c r="T386" s="8" t="s">
        <v>146</v>
      </c>
      <c r="U386" s="67"/>
      <c r="V386" s="67"/>
      <c r="W386" s="82" t="str">
        <f>VLOOKUP(TRIM(X386),X10:Y142,2,FALSE)</f>
        <v>Puneet</v>
      </c>
      <c r="X386" s="73" t="str">
        <f t="shared" si="12"/>
        <v>18.3</v>
      </c>
      <c r="Y386" s="63"/>
    </row>
    <row r="387" spans="1:25" ht="23.25" customHeight="1" x14ac:dyDescent="0.2">
      <c r="A387" s="197" t="s">
        <v>161</v>
      </c>
      <c r="B387" s="166" t="s">
        <v>54</v>
      </c>
      <c r="C387" s="31" t="s">
        <v>10</v>
      </c>
      <c r="D387" s="64" t="s">
        <v>1059</v>
      </c>
      <c r="E387" s="61" t="s">
        <v>4078</v>
      </c>
      <c r="F387" s="161" t="s">
        <v>154</v>
      </c>
      <c r="G387" s="32" t="s">
        <v>50</v>
      </c>
      <c r="H387" s="32" t="s">
        <v>4418</v>
      </c>
      <c r="I387" s="33" t="s">
        <v>113</v>
      </c>
      <c r="J387" s="43"/>
      <c r="K387" s="34"/>
      <c r="L387" s="43"/>
      <c r="M387" s="34"/>
      <c r="N387" s="153"/>
      <c r="O387" s="136"/>
      <c r="P387" s="43" t="s">
        <v>4419</v>
      </c>
      <c r="Q387" s="210" t="s">
        <v>6287</v>
      </c>
      <c r="R387" s="37" t="s">
        <v>7409</v>
      </c>
      <c r="S387" s="35" t="s">
        <v>7</v>
      </c>
      <c r="T387" s="8" t="s">
        <v>146</v>
      </c>
      <c r="U387" s="67"/>
      <c r="V387" s="67"/>
      <c r="W387" s="82" t="str">
        <f>VLOOKUP(TRIM(X387),X10:Y142,2,FALSE)</f>
        <v>Puneet</v>
      </c>
      <c r="X387" s="73" t="str">
        <f t="shared" si="12"/>
        <v>19.3</v>
      </c>
      <c r="Y387" s="63"/>
    </row>
    <row r="388" spans="1:25" ht="23.25" customHeight="1" x14ac:dyDescent="0.2">
      <c r="A388" s="197" t="s">
        <v>161</v>
      </c>
      <c r="B388" s="166" t="s">
        <v>54</v>
      </c>
      <c r="C388" s="31" t="s">
        <v>10</v>
      </c>
      <c r="D388" s="64" t="s">
        <v>1059</v>
      </c>
      <c r="E388" s="61" t="s">
        <v>4079</v>
      </c>
      <c r="F388" s="161" t="s">
        <v>154</v>
      </c>
      <c r="G388" s="32" t="s">
        <v>50</v>
      </c>
      <c r="H388" s="32" t="s">
        <v>6055</v>
      </c>
      <c r="I388" s="33" t="s">
        <v>113</v>
      </c>
      <c r="J388" s="43"/>
      <c r="K388" s="34"/>
      <c r="L388" s="43"/>
      <c r="M388" s="34"/>
      <c r="N388" s="153"/>
      <c r="O388" s="136"/>
      <c r="P388" s="43" t="s">
        <v>4388</v>
      </c>
      <c r="Q388" s="210" t="s">
        <v>6288</v>
      </c>
      <c r="R388" s="37" t="s">
        <v>7409</v>
      </c>
      <c r="S388" s="35" t="s">
        <v>7</v>
      </c>
      <c r="T388" s="8" t="s">
        <v>146</v>
      </c>
      <c r="U388" s="67"/>
      <c r="V388" s="67"/>
      <c r="W388" s="82" t="str">
        <f>VLOOKUP(TRIM(X388),X10:Y142,2,FALSE)</f>
        <v>Puneet</v>
      </c>
      <c r="X388" s="73" t="str">
        <f t="shared" si="12"/>
        <v>19.3</v>
      </c>
      <c r="Y388" s="63"/>
    </row>
    <row r="389" spans="1:25" ht="23.25" customHeight="1" x14ac:dyDescent="0.2">
      <c r="A389" s="197" t="s">
        <v>161</v>
      </c>
      <c r="B389" s="166" t="s">
        <v>54</v>
      </c>
      <c r="C389" s="31" t="s">
        <v>10</v>
      </c>
      <c r="D389" s="64" t="s">
        <v>1059</v>
      </c>
      <c r="E389" s="61" t="s">
        <v>4080</v>
      </c>
      <c r="F389" s="161" t="s">
        <v>154</v>
      </c>
      <c r="G389" s="32" t="s">
        <v>50</v>
      </c>
      <c r="H389" s="32" t="s">
        <v>6056</v>
      </c>
      <c r="I389" s="33" t="s">
        <v>113</v>
      </c>
      <c r="J389" s="43"/>
      <c r="K389" s="34"/>
      <c r="L389" s="43"/>
      <c r="M389" s="34"/>
      <c r="N389" s="153"/>
      <c r="O389" s="136"/>
      <c r="P389" s="43" t="s">
        <v>4369</v>
      </c>
      <c r="Q389" s="210" t="s">
        <v>6289</v>
      </c>
      <c r="R389" s="37" t="s">
        <v>7409</v>
      </c>
      <c r="S389" s="35" t="s">
        <v>7</v>
      </c>
      <c r="T389" s="8" t="s">
        <v>146</v>
      </c>
      <c r="U389" s="67"/>
      <c r="V389" s="67"/>
      <c r="W389" s="82" t="str">
        <f>VLOOKUP(TRIM(X389),X10:Y142,2,FALSE)</f>
        <v>Puneet</v>
      </c>
      <c r="X389" s="73" t="str">
        <f t="shared" si="12"/>
        <v>19.3</v>
      </c>
      <c r="Y389" s="63"/>
    </row>
    <row r="390" spans="1:25" ht="23.25" customHeight="1" x14ac:dyDescent="0.2">
      <c r="A390" s="197" t="s">
        <v>161</v>
      </c>
      <c r="B390" s="166" t="s">
        <v>54</v>
      </c>
      <c r="C390" s="31" t="s">
        <v>10</v>
      </c>
      <c r="D390" s="64" t="s">
        <v>1059</v>
      </c>
      <c r="E390" s="61" t="s">
        <v>4081</v>
      </c>
      <c r="F390" s="161" t="s">
        <v>154</v>
      </c>
      <c r="G390" s="32" t="s">
        <v>50</v>
      </c>
      <c r="H390" s="32" t="s">
        <v>4402</v>
      </c>
      <c r="I390" s="33" t="s">
        <v>113</v>
      </c>
      <c r="J390" s="43"/>
      <c r="K390" s="34"/>
      <c r="L390" s="43"/>
      <c r="M390" s="34"/>
      <c r="N390" s="153"/>
      <c r="O390" s="136"/>
      <c r="P390" s="43" t="s">
        <v>6057</v>
      </c>
      <c r="Q390" s="210" t="s">
        <v>6290</v>
      </c>
      <c r="R390" s="37" t="s">
        <v>7409</v>
      </c>
      <c r="S390" s="35" t="s">
        <v>7</v>
      </c>
      <c r="T390" s="8" t="s">
        <v>146</v>
      </c>
      <c r="U390" s="67"/>
      <c r="V390" s="67"/>
      <c r="W390" s="82" t="str">
        <f>VLOOKUP(TRIM(X390),X10:Y142,2,FALSE)</f>
        <v>Puneet</v>
      </c>
      <c r="X390" s="73" t="str">
        <f t="shared" si="12"/>
        <v>19.3</v>
      </c>
      <c r="Y390" s="63"/>
    </row>
    <row r="391" spans="1:25" ht="23.25" customHeight="1" x14ac:dyDescent="0.2">
      <c r="A391" s="197" t="s">
        <v>161</v>
      </c>
      <c r="B391" s="166" t="s">
        <v>54</v>
      </c>
      <c r="C391" s="31" t="s">
        <v>10</v>
      </c>
      <c r="D391" s="64" t="s">
        <v>266</v>
      </c>
      <c r="E391" s="61" t="s">
        <v>4082</v>
      </c>
      <c r="F391" s="161" t="s">
        <v>154</v>
      </c>
      <c r="G391" s="32" t="s">
        <v>50</v>
      </c>
      <c r="H391" s="32" t="s">
        <v>6058</v>
      </c>
      <c r="I391" s="33" t="s">
        <v>113</v>
      </c>
      <c r="J391" s="43"/>
      <c r="K391" s="34"/>
      <c r="L391" s="43"/>
      <c r="M391" s="34"/>
      <c r="N391" s="153"/>
      <c r="O391" s="136"/>
      <c r="P391" s="43" t="s">
        <v>6059</v>
      </c>
      <c r="Q391" s="210" t="s">
        <v>6291</v>
      </c>
      <c r="R391" s="37" t="s">
        <v>7409</v>
      </c>
      <c r="S391" s="35" t="s">
        <v>7</v>
      </c>
      <c r="T391" s="8" t="s">
        <v>146</v>
      </c>
      <c r="U391" s="67"/>
      <c r="V391" s="67"/>
      <c r="W391" s="82" t="str">
        <f>VLOOKUP(TRIM(X391),X10:Y142,2,FALSE)</f>
        <v>Puneet</v>
      </c>
      <c r="X391" s="73" t="str">
        <f t="shared" si="12"/>
        <v>18.3</v>
      </c>
      <c r="Y391" s="63"/>
    </row>
    <row r="392" spans="1:25" ht="23.25" customHeight="1" x14ac:dyDescent="0.2">
      <c r="A392" s="197" t="s">
        <v>161</v>
      </c>
      <c r="B392" s="166" t="s">
        <v>54</v>
      </c>
      <c r="C392" s="31" t="s">
        <v>10</v>
      </c>
      <c r="D392" s="64" t="s">
        <v>266</v>
      </c>
      <c r="E392" s="61" t="s">
        <v>4083</v>
      </c>
      <c r="F392" s="161" t="s">
        <v>154</v>
      </c>
      <c r="G392" s="32" t="s">
        <v>50</v>
      </c>
      <c r="H392" s="32" t="s">
        <v>1153</v>
      </c>
      <c r="I392" s="33" t="s">
        <v>113</v>
      </c>
      <c r="J392" s="43"/>
      <c r="K392" s="34"/>
      <c r="L392" s="43"/>
      <c r="M392" s="34"/>
      <c r="N392" s="153"/>
      <c r="O392" s="136"/>
      <c r="P392" s="43" t="s">
        <v>4397</v>
      </c>
      <c r="Q392" s="210" t="s">
        <v>6292</v>
      </c>
      <c r="R392" s="37" t="s">
        <v>7497</v>
      </c>
      <c r="S392" s="35" t="s">
        <v>7</v>
      </c>
      <c r="T392" s="8" t="s">
        <v>146</v>
      </c>
      <c r="U392" s="67"/>
      <c r="V392" s="67"/>
      <c r="W392" s="82" t="str">
        <f>VLOOKUP(TRIM(X392),X10:Y142,2,FALSE)</f>
        <v>Puneet</v>
      </c>
      <c r="X392" s="73" t="str">
        <f t="shared" si="12"/>
        <v>18.3</v>
      </c>
      <c r="Y392" s="63"/>
    </row>
    <row r="393" spans="1:25" ht="23.25" customHeight="1" x14ac:dyDescent="0.2">
      <c r="A393" s="197" t="s">
        <v>161</v>
      </c>
      <c r="B393" s="166" t="s">
        <v>54</v>
      </c>
      <c r="C393" s="31" t="s">
        <v>10</v>
      </c>
      <c r="D393" s="64" t="s">
        <v>1059</v>
      </c>
      <c r="E393" s="61" t="s">
        <v>4084</v>
      </c>
      <c r="F393" s="161" t="s">
        <v>154</v>
      </c>
      <c r="G393" s="32" t="s">
        <v>50</v>
      </c>
      <c r="H393" s="32" t="s">
        <v>6060</v>
      </c>
      <c r="I393" s="33" t="s">
        <v>113</v>
      </c>
      <c r="J393" s="43"/>
      <c r="K393" s="34"/>
      <c r="L393" s="43"/>
      <c r="M393" s="34"/>
      <c r="N393" s="153"/>
      <c r="O393" s="136"/>
      <c r="P393" s="43" t="s">
        <v>1743</v>
      </c>
      <c r="Q393" s="210" t="s">
        <v>6293</v>
      </c>
      <c r="R393" s="37" t="s">
        <v>7409</v>
      </c>
      <c r="S393" s="35" t="s">
        <v>7</v>
      </c>
      <c r="T393" s="8" t="s">
        <v>146</v>
      </c>
      <c r="U393" s="67"/>
      <c r="V393" s="67"/>
      <c r="W393" s="82" t="str">
        <f>VLOOKUP(TRIM(X393),X10:Y142,2,FALSE)</f>
        <v>Puneet</v>
      </c>
      <c r="X393" s="73" t="str">
        <f t="shared" si="12"/>
        <v>19.3</v>
      </c>
      <c r="Y393" s="63"/>
    </row>
    <row r="394" spans="1:25" ht="23.25" customHeight="1" x14ac:dyDescent="0.2">
      <c r="A394" s="197" t="s">
        <v>161</v>
      </c>
      <c r="B394" s="166" t="s">
        <v>54</v>
      </c>
      <c r="C394" s="31" t="s">
        <v>10</v>
      </c>
      <c r="D394" s="64" t="s">
        <v>1059</v>
      </c>
      <c r="E394" s="61" t="s">
        <v>4085</v>
      </c>
      <c r="F394" s="161" t="s">
        <v>154</v>
      </c>
      <c r="G394" s="32" t="s">
        <v>50</v>
      </c>
      <c r="H394" s="32" t="s">
        <v>6061</v>
      </c>
      <c r="I394" s="33" t="s">
        <v>113</v>
      </c>
      <c r="J394" s="43"/>
      <c r="K394" s="34"/>
      <c r="L394" s="43"/>
      <c r="M394" s="34"/>
      <c r="N394" s="153"/>
      <c r="O394" s="136"/>
      <c r="P394" s="43" t="s">
        <v>6062</v>
      </c>
      <c r="Q394" s="210" t="s">
        <v>6294</v>
      </c>
      <c r="R394" s="37" t="s">
        <v>7409</v>
      </c>
      <c r="S394" s="35" t="s">
        <v>7</v>
      </c>
      <c r="T394" s="8" t="s">
        <v>146</v>
      </c>
      <c r="U394" s="67"/>
      <c r="V394" s="67"/>
      <c r="W394" s="82" t="str">
        <f>VLOOKUP(TRIM(X394),X10:Y142,2,FALSE)</f>
        <v>Puneet</v>
      </c>
      <c r="X394" s="73" t="str">
        <f t="shared" si="12"/>
        <v>19.3</v>
      </c>
      <c r="Y394" s="63"/>
    </row>
    <row r="395" spans="1:25" ht="23.25" customHeight="1" x14ac:dyDescent="0.2">
      <c r="A395" s="197" t="s">
        <v>161</v>
      </c>
      <c r="B395" s="166" t="s">
        <v>54</v>
      </c>
      <c r="C395" s="31" t="s">
        <v>10</v>
      </c>
      <c r="D395" s="64" t="s">
        <v>1059</v>
      </c>
      <c r="E395" s="61" t="s">
        <v>4086</v>
      </c>
      <c r="F395" s="161" t="s">
        <v>154</v>
      </c>
      <c r="G395" s="32" t="s">
        <v>50</v>
      </c>
      <c r="H395" s="32" t="s">
        <v>6063</v>
      </c>
      <c r="I395" s="33" t="s">
        <v>113</v>
      </c>
      <c r="J395" s="43"/>
      <c r="K395" s="34"/>
      <c r="L395" s="43"/>
      <c r="M395" s="34"/>
      <c r="N395" s="153"/>
      <c r="O395" s="136"/>
      <c r="P395" s="43" t="s">
        <v>6064</v>
      </c>
      <c r="Q395" s="210" t="s">
        <v>6295</v>
      </c>
      <c r="R395" s="37" t="s">
        <v>7409</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1059</v>
      </c>
      <c r="E396" s="61" t="s">
        <v>4087</v>
      </c>
      <c r="F396" s="161" t="s">
        <v>154</v>
      </c>
      <c r="G396" s="32" t="s">
        <v>50</v>
      </c>
      <c r="H396" s="32" t="s">
        <v>6065</v>
      </c>
      <c r="I396" s="33" t="s">
        <v>113</v>
      </c>
      <c r="J396" s="43"/>
      <c r="K396" s="34"/>
      <c r="L396" s="43"/>
      <c r="M396" s="34"/>
      <c r="N396" s="153"/>
      <c r="O396" s="136"/>
      <c r="P396" s="43" t="s">
        <v>4451</v>
      </c>
      <c r="Q396" s="210" t="s">
        <v>6296</v>
      </c>
      <c r="R396" s="37" t="s">
        <v>7409</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4088</v>
      </c>
      <c r="F397" s="161" t="s">
        <v>154</v>
      </c>
      <c r="G397" s="32" t="s">
        <v>50</v>
      </c>
      <c r="H397" s="32" t="s">
        <v>1154</v>
      </c>
      <c r="I397" s="33" t="s">
        <v>113</v>
      </c>
      <c r="J397" s="43"/>
      <c r="K397" s="34"/>
      <c r="L397" s="43"/>
      <c r="M397" s="34"/>
      <c r="N397" s="153"/>
      <c r="O397" s="136"/>
      <c r="P397" s="43" t="s">
        <v>1004</v>
      </c>
      <c r="Q397" s="210" t="s">
        <v>6297</v>
      </c>
      <c r="R397" s="37" t="s">
        <v>7409</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1059</v>
      </c>
      <c r="E398" s="61" t="s">
        <v>4089</v>
      </c>
      <c r="F398" s="161" t="s">
        <v>154</v>
      </c>
      <c r="G398" s="32" t="s">
        <v>50</v>
      </c>
      <c r="H398" s="32" t="s">
        <v>6066</v>
      </c>
      <c r="I398" s="33" t="s">
        <v>113</v>
      </c>
      <c r="J398" s="43"/>
      <c r="K398" s="34"/>
      <c r="L398" s="43"/>
      <c r="M398" s="34"/>
      <c r="N398" s="153"/>
      <c r="O398" s="136"/>
      <c r="P398" s="43" t="s">
        <v>4365</v>
      </c>
      <c r="Q398" s="210" t="s">
        <v>6298</v>
      </c>
      <c r="R398" s="37" t="s">
        <v>7409</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1059</v>
      </c>
      <c r="E399" s="61" t="s">
        <v>4090</v>
      </c>
      <c r="F399" s="161" t="s">
        <v>154</v>
      </c>
      <c r="G399" s="32" t="s">
        <v>50</v>
      </c>
      <c r="H399" s="32" t="s">
        <v>6067</v>
      </c>
      <c r="I399" s="33" t="s">
        <v>113</v>
      </c>
      <c r="J399" s="43"/>
      <c r="K399" s="34"/>
      <c r="L399" s="43"/>
      <c r="M399" s="34"/>
      <c r="N399" s="153"/>
      <c r="O399" s="136"/>
      <c r="P399" s="43" t="s">
        <v>4372</v>
      </c>
      <c r="Q399" s="210" t="s">
        <v>6299</v>
      </c>
      <c r="R399" s="37" t="s">
        <v>7409</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1059</v>
      </c>
      <c r="E400" s="61" t="s">
        <v>4091</v>
      </c>
      <c r="F400" s="161" t="s">
        <v>154</v>
      </c>
      <c r="G400" s="32" t="s">
        <v>50</v>
      </c>
      <c r="H400" s="32" t="s">
        <v>6068</v>
      </c>
      <c r="I400" s="33" t="s">
        <v>113</v>
      </c>
      <c r="J400" s="43"/>
      <c r="K400" s="34"/>
      <c r="L400" s="43"/>
      <c r="M400" s="34"/>
      <c r="N400" s="153"/>
      <c r="O400" s="136"/>
      <c r="P400" s="43" t="s">
        <v>6069</v>
      </c>
      <c r="Q400" s="210" t="s">
        <v>6300</v>
      </c>
      <c r="R400" s="37" t="s">
        <v>7409</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1059</v>
      </c>
      <c r="E401" s="61" t="s">
        <v>4092</v>
      </c>
      <c r="F401" s="161" t="s">
        <v>154</v>
      </c>
      <c r="G401" s="32" t="s">
        <v>50</v>
      </c>
      <c r="H401" s="32" t="s">
        <v>4411</v>
      </c>
      <c r="I401" s="33" t="s">
        <v>113</v>
      </c>
      <c r="J401" s="43"/>
      <c r="K401" s="34"/>
      <c r="L401" s="43"/>
      <c r="M401" s="34"/>
      <c r="N401" s="153"/>
      <c r="O401" s="136"/>
      <c r="P401" s="43" t="s">
        <v>4399</v>
      </c>
      <c r="Q401" s="210" t="s">
        <v>6301</v>
      </c>
      <c r="R401" s="37" t="s">
        <v>7409</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1059</v>
      </c>
      <c r="E402" s="61" t="s">
        <v>4093</v>
      </c>
      <c r="F402" s="161" t="s">
        <v>154</v>
      </c>
      <c r="G402" s="32" t="s">
        <v>50</v>
      </c>
      <c r="H402" s="32" t="s">
        <v>1254</v>
      </c>
      <c r="I402" s="33" t="s">
        <v>113</v>
      </c>
      <c r="J402" s="43"/>
      <c r="K402" s="34"/>
      <c r="L402" s="43"/>
      <c r="M402" s="34"/>
      <c r="N402" s="153"/>
      <c r="O402" s="136"/>
      <c r="P402" s="43" t="s">
        <v>1255</v>
      </c>
      <c r="Q402" s="210" t="s">
        <v>6302</v>
      </c>
      <c r="R402" s="37" t="s">
        <v>7409</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1059</v>
      </c>
      <c r="E403" s="61" t="s">
        <v>4094</v>
      </c>
      <c r="F403" s="161" t="s">
        <v>154</v>
      </c>
      <c r="G403" s="32" t="s">
        <v>50</v>
      </c>
      <c r="H403" s="32" t="s">
        <v>6070</v>
      </c>
      <c r="I403" s="33" t="s">
        <v>113</v>
      </c>
      <c r="J403" s="43"/>
      <c r="K403" s="34"/>
      <c r="L403" s="43"/>
      <c r="M403" s="34"/>
      <c r="N403" s="153"/>
      <c r="O403" s="136"/>
      <c r="P403" s="43" t="s">
        <v>4395</v>
      </c>
      <c r="Q403" s="210" t="s">
        <v>6303</v>
      </c>
      <c r="R403" s="37" t="s">
        <v>7409</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1059</v>
      </c>
      <c r="E404" s="61" t="s">
        <v>4095</v>
      </c>
      <c r="F404" s="161" t="s">
        <v>154</v>
      </c>
      <c r="G404" s="32" t="s">
        <v>50</v>
      </c>
      <c r="H404" s="32" t="s">
        <v>6071</v>
      </c>
      <c r="I404" s="33" t="s">
        <v>113</v>
      </c>
      <c r="J404" s="43"/>
      <c r="K404" s="34"/>
      <c r="L404" s="43"/>
      <c r="M404" s="34"/>
      <c r="N404" s="153"/>
      <c r="O404" s="136"/>
      <c r="P404" s="43" t="s">
        <v>4360</v>
      </c>
      <c r="Q404" s="210" t="s">
        <v>6304</v>
      </c>
      <c r="R404" s="37" t="s">
        <v>7409</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4096</v>
      </c>
      <c r="F405" s="161" t="s">
        <v>154</v>
      </c>
      <c r="G405" s="32" t="s">
        <v>50</v>
      </c>
      <c r="H405" s="32" t="s">
        <v>6072</v>
      </c>
      <c r="I405" s="33" t="s">
        <v>113</v>
      </c>
      <c r="J405" s="43"/>
      <c r="K405" s="34"/>
      <c r="L405" s="43"/>
      <c r="M405" s="34"/>
      <c r="N405" s="153"/>
      <c r="O405" s="136"/>
      <c r="P405" s="43" t="s">
        <v>4401</v>
      </c>
      <c r="Q405" s="210" t="s">
        <v>6305</v>
      </c>
      <c r="R405" s="37" t="s">
        <v>7209</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1053</v>
      </c>
      <c r="E406" s="61" t="s">
        <v>4097</v>
      </c>
      <c r="F406" s="161" t="s">
        <v>22</v>
      </c>
      <c r="G406" s="32" t="s">
        <v>50</v>
      </c>
      <c r="H406" s="32" t="s">
        <v>7583</v>
      </c>
      <c r="I406" s="33" t="s">
        <v>294</v>
      </c>
      <c r="J406" s="43" t="s">
        <v>6043</v>
      </c>
      <c r="K406" s="34"/>
      <c r="L406" s="43"/>
      <c r="M406" s="34"/>
      <c r="N406" s="153"/>
      <c r="O406" s="136" t="s">
        <v>783</v>
      </c>
      <c r="P406" s="43"/>
      <c r="Q406" s="210" t="s">
        <v>7582</v>
      </c>
      <c r="R406" s="37" t="s">
        <v>7533</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4098</v>
      </c>
      <c r="F407" s="161" t="s">
        <v>154</v>
      </c>
      <c r="G407" s="32" t="s">
        <v>50</v>
      </c>
      <c r="H407" s="32" t="s">
        <v>4446</v>
      </c>
      <c r="I407" s="33" t="s">
        <v>125</v>
      </c>
      <c r="J407" s="43"/>
      <c r="K407" s="34"/>
      <c r="L407" s="43"/>
      <c r="M407" s="34"/>
      <c r="N407" s="153"/>
      <c r="O407" s="136" t="s">
        <v>186</v>
      </c>
      <c r="P407" s="43"/>
      <c r="Q407" s="210" t="s">
        <v>6306</v>
      </c>
      <c r="R407" s="37" t="s">
        <v>7409</v>
      </c>
      <c r="S407" s="35" t="s">
        <v>7</v>
      </c>
      <c r="T407" s="8" t="s">
        <v>919</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4099</v>
      </c>
      <c r="F408" s="161" t="s">
        <v>154</v>
      </c>
      <c r="G408" s="32" t="s">
        <v>50</v>
      </c>
      <c r="H408" s="32" t="s">
        <v>2718</v>
      </c>
      <c r="I408" s="33" t="s">
        <v>125</v>
      </c>
      <c r="J408" s="43"/>
      <c r="K408" s="34"/>
      <c r="L408" s="43"/>
      <c r="M408" s="34"/>
      <c r="N408" s="153"/>
      <c r="O408" s="136" t="s">
        <v>252</v>
      </c>
      <c r="P408" s="43"/>
      <c r="Q408" s="210" t="s">
        <v>6307</v>
      </c>
      <c r="R408" s="37" t="s">
        <v>7409</v>
      </c>
      <c r="S408" s="35" t="s">
        <v>7</v>
      </c>
      <c r="T408" s="8" t="s">
        <v>919</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4100</v>
      </c>
      <c r="F409" s="161" t="s">
        <v>154</v>
      </c>
      <c r="G409" s="32" t="s">
        <v>50</v>
      </c>
      <c r="H409" s="32" t="s">
        <v>2721</v>
      </c>
      <c r="I409" s="33" t="s">
        <v>125</v>
      </c>
      <c r="J409" s="43"/>
      <c r="K409" s="34"/>
      <c r="L409" s="43"/>
      <c r="M409" s="34"/>
      <c r="N409" s="153"/>
      <c r="O409" s="136" t="s">
        <v>252</v>
      </c>
      <c r="P409" s="43"/>
      <c r="Q409" s="210" t="s">
        <v>6308</v>
      </c>
      <c r="R409" s="37" t="s">
        <v>7409</v>
      </c>
      <c r="S409" s="35" t="s">
        <v>7</v>
      </c>
      <c r="T409" s="8" t="s">
        <v>919</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4101</v>
      </c>
      <c r="F410" s="161" t="s">
        <v>154</v>
      </c>
      <c r="G410" s="32" t="s">
        <v>50</v>
      </c>
      <c r="H410" s="32" t="s">
        <v>1222</v>
      </c>
      <c r="I410" s="33" t="s">
        <v>125</v>
      </c>
      <c r="J410" s="43"/>
      <c r="K410" s="34"/>
      <c r="L410" s="43"/>
      <c r="M410" s="34"/>
      <c r="N410" s="153"/>
      <c r="O410" s="136" t="s">
        <v>252</v>
      </c>
      <c r="P410" s="43"/>
      <c r="Q410" s="210" t="s">
        <v>6309</v>
      </c>
      <c r="R410" s="37" t="s">
        <v>7409</v>
      </c>
      <c r="S410" s="35" t="s">
        <v>7</v>
      </c>
      <c r="T410" s="8" t="s">
        <v>919</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4102</v>
      </c>
      <c r="F411" s="161" t="s">
        <v>154</v>
      </c>
      <c r="G411" s="32" t="s">
        <v>50</v>
      </c>
      <c r="H411" s="32" t="s">
        <v>2720</v>
      </c>
      <c r="I411" s="33" t="s">
        <v>125</v>
      </c>
      <c r="J411" s="43"/>
      <c r="K411" s="34"/>
      <c r="L411" s="43"/>
      <c r="M411" s="34"/>
      <c r="N411" s="153"/>
      <c r="O411" s="136" t="s">
        <v>252</v>
      </c>
      <c r="P411" s="43"/>
      <c r="Q411" s="210" t="s">
        <v>6310</v>
      </c>
      <c r="R411" s="37" t="s">
        <v>7409</v>
      </c>
      <c r="S411" s="35" t="s">
        <v>7</v>
      </c>
      <c r="T411" s="8" t="s">
        <v>919</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1060</v>
      </c>
      <c r="E412" s="61" t="s">
        <v>4103</v>
      </c>
      <c r="F412" s="161" t="s">
        <v>154</v>
      </c>
      <c r="G412" s="32" t="s">
        <v>50</v>
      </c>
      <c r="H412" s="32" t="s">
        <v>6073</v>
      </c>
      <c r="I412" s="33" t="s">
        <v>125</v>
      </c>
      <c r="J412" s="43"/>
      <c r="K412" s="34"/>
      <c r="L412" s="43"/>
      <c r="M412" s="34"/>
      <c r="N412" s="153"/>
      <c r="O412" s="136" t="s">
        <v>783</v>
      </c>
      <c r="P412" s="43"/>
      <c r="Q412" s="210" t="s">
        <v>6311</v>
      </c>
      <c r="R412" s="37" t="s">
        <v>7409</v>
      </c>
      <c r="S412" s="35" t="s">
        <v>7</v>
      </c>
      <c r="T412" s="8" t="s">
        <v>919</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1060</v>
      </c>
      <c r="E413" s="61" t="s">
        <v>4104</v>
      </c>
      <c r="F413" s="161" t="s">
        <v>154</v>
      </c>
      <c r="G413" s="32" t="s">
        <v>50</v>
      </c>
      <c r="H413" s="32" t="s">
        <v>4437</v>
      </c>
      <c r="I413" s="33" t="s">
        <v>125</v>
      </c>
      <c r="J413" s="43"/>
      <c r="K413" s="34"/>
      <c r="L413" s="43"/>
      <c r="M413" s="34"/>
      <c r="N413" s="153"/>
      <c r="O413" s="136" t="s">
        <v>783</v>
      </c>
      <c r="P413" s="43"/>
      <c r="Q413" s="210" t="s">
        <v>6312</v>
      </c>
      <c r="R413" s="37" t="s">
        <v>7409</v>
      </c>
      <c r="S413" s="35" t="s">
        <v>7</v>
      </c>
      <c r="T413" s="8" t="s">
        <v>919</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1060</v>
      </c>
      <c r="E414" s="61" t="s">
        <v>4105</v>
      </c>
      <c r="F414" s="161" t="s">
        <v>154</v>
      </c>
      <c r="G414" s="32" t="s">
        <v>50</v>
      </c>
      <c r="H414" s="32" t="s">
        <v>4441</v>
      </c>
      <c r="I414" s="33" t="s">
        <v>125</v>
      </c>
      <c r="J414" s="43"/>
      <c r="K414" s="34"/>
      <c r="L414" s="43"/>
      <c r="M414" s="34"/>
      <c r="N414" s="153"/>
      <c r="O414" s="136" t="s">
        <v>783</v>
      </c>
      <c r="P414" s="43"/>
      <c r="Q414" s="210" t="s">
        <v>6313</v>
      </c>
      <c r="R414" s="37" t="s">
        <v>7409</v>
      </c>
      <c r="S414" s="35" t="s">
        <v>7</v>
      </c>
      <c r="T414" s="8" t="s">
        <v>919</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1060</v>
      </c>
      <c r="E415" s="61" t="s">
        <v>4106</v>
      </c>
      <c r="F415" s="161" t="s">
        <v>154</v>
      </c>
      <c r="G415" s="32" t="s">
        <v>50</v>
      </c>
      <c r="H415" s="32" t="s">
        <v>6074</v>
      </c>
      <c r="I415" s="33" t="s">
        <v>125</v>
      </c>
      <c r="J415" s="43"/>
      <c r="K415" s="34"/>
      <c r="L415" s="43"/>
      <c r="M415" s="34"/>
      <c r="N415" s="153"/>
      <c r="O415" s="136"/>
      <c r="P415" s="43"/>
      <c r="Q415" s="210" t="s">
        <v>6314</v>
      </c>
      <c r="R415" s="37" t="s">
        <v>7409</v>
      </c>
      <c r="S415" s="35" t="s">
        <v>7</v>
      </c>
      <c r="T415" s="8" t="s">
        <v>919</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4107</v>
      </c>
      <c r="F416" s="161" t="s">
        <v>154</v>
      </c>
      <c r="G416" s="32" t="s">
        <v>50</v>
      </c>
      <c r="H416" s="32" t="s">
        <v>6075</v>
      </c>
      <c r="I416" s="33" t="s">
        <v>125</v>
      </c>
      <c r="J416" s="43"/>
      <c r="K416" s="34"/>
      <c r="L416" s="43"/>
      <c r="M416" s="34"/>
      <c r="N416" s="153"/>
      <c r="O416" s="136" t="s">
        <v>186</v>
      </c>
      <c r="P416" s="43"/>
      <c r="Q416" s="210" t="s">
        <v>6315</v>
      </c>
      <c r="R416" s="37" t="s">
        <v>7409</v>
      </c>
      <c r="S416" s="35" t="s">
        <v>7</v>
      </c>
      <c r="T416" s="8" t="s">
        <v>919</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4108</v>
      </c>
      <c r="F417" s="161" t="s">
        <v>154</v>
      </c>
      <c r="G417" s="32" t="s">
        <v>50</v>
      </c>
      <c r="H417" s="32" t="s">
        <v>6076</v>
      </c>
      <c r="I417" s="33" t="s">
        <v>125</v>
      </c>
      <c r="J417" s="43"/>
      <c r="K417" s="34"/>
      <c r="L417" s="43"/>
      <c r="M417" s="34"/>
      <c r="N417" s="153"/>
      <c r="O417" s="136" t="s">
        <v>186</v>
      </c>
      <c r="P417" s="43"/>
      <c r="Q417" s="210" t="s">
        <v>6316</v>
      </c>
      <c r="R417" s="37" t="s">
        <v>7409</v>
      </c>
      <c r="S417" s="35" t="s">
        <v>7</v>
      </c>
      <c r="T417" s="8" t="s">
        <v>919</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4109</v>
      </c>
      <c r="F418" s="161" t="s">
        <v>154</v>
      </c>
      <c r="G418" s="32" t="s">
        <v>50</v>
      </c>
      <c r="H418" s="32" t="s">
        <v>4447</v>
      </c>
      <c r="I418" s="33" t="s">
        <v>125</v>
      </c>
      <c r="J418" s="43"/>
      <c r="K418" s="34"/>
      <c r="L418" s="43"/>
      <c r="M418" s="34"/>
      <c r="N418" s="153"/>
      <c r="O418" s="136" t="s">
        <v>252</v>
      </c>
      <c r="P418" s="43"/>
      <c r="Q418" s="210" t="s">
        <v>6317</v>
      </c>
      <c r="R418" s="37" t="s">
        <v>7409</v>
      </c>
      <c r="S418" s="35" t="s">
        <v>7</v>
      </c>
      <c r="T418" s="8" t="s">
        <v>919</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4110</v>
      </c>
      <c r="F419" s="161" t="s">
        <v>154</v>
      </c>
      <c r="G419" s="32" t="s">
        <v>50</v>
      </c>
      <c r="H419" s="32" t="s">
        <v>6077</v>
      </c>
      <c r="I419" s="33" t="s">
        <v>125</v>
      </c>
      <c r="J419" s="43"/>
      <c r="K419" s="34"/>
      <c r="L419" s="43"/>
      <c r="M419" s="34"/>
      <c r="N419" s="153"/>
      <c r="O419" s="136" t="s">
        <v>252</v>
      </c>
      <c r="P419" s="43"/>
      <c r="Q419" s="210" t="s">
        <v>6318</v>
      </c>
      <c r="R419" s="37" t="s">
        <v>7409</v>
      </c>
      <c r="S419" s="35" t="s">
        <v>7</v>
      </c>
      <c r="T419" s="8" t="s">
        <v>919</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4111</v>
      </c>
      <c r="F420" s="161" t="s">
        <v>154</v>
      </c>
      <c r="G420" s="32" t="s">
        <v>50</v>
      </c>
      <c r="H420" s="32" t="s">
        <v>1158</v>
      </c>
      <c r="I420" s="33" t="s">
        <v>125</v>
      </c>
      <c r="J420" s="43"/>
      <c r="K420" s="34"/>
      <c r="L420" s="43"/>
      <c r="M420" s="34"/>
      <c r="N420" s="153"/>
      <c r="O420" s="136" t="s">
        <v>252</v>
      </c>
      <c r="P420" s="43"/>
      <c r="Q420" s="210" t="s">
        <v>6319</v>
      </c>
      <c r="R420" s="37" t="s">
        <v>7409</v>
      </c>
      <c r="S420" s="35" t="s">
        <v>7</v>
      </c>
      <c r="T420" s="8" t="s">
        <v>919</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4112</v>
      </c>
      <c r="F421" s="161" t="s">
        <v>154</v>
      </c>
      <c r="G421" s="32" t="s">
        <v>50</v>
      </c>
      <c r="H421" s="32" t="s">
        <v>2722</v>
      </c>
      <c r="I421" s="33" t="s">
        <v>125</v>
      </c>
      <c r="J421" s="43"/>
      <c r="K421" s="34"/>
      <c r="L421" s="43"/>
      <c r="M421" s="34"/>
      <c r="N421" s="153"/>
      <c r="O421" s="136" t="s">
        <v>252</v>
      </c>
      <c r="P421" s="43"/>
      <c r="Q421" s="210" t="s">
        <v>6320</v>
      </c>
      <c r="R421" s="37" t="s">
        <v>7409</v>
      </c>
      <c r="S421" s="35" t="s">
        <v>7</v>
      </c>
      <c r="T421" s="8" t="s">
        <v>919</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4113</v>
      </c>
      <c r="F422" s="161" t="s">
        <v>154</v>
      </c>
      <c r="G422" s="32" t="s">
        <v>50</v>
      </c>
      <c r="H422" s="32" t="s">
        <v>2724</v>
      </c>
      <c r="I422" s="33" t="s">
        <v>125</v>
      </c>
      <c r="J422" s="43"/>
      <c r="K422" s="34"/>
      <c r="L422" s="43"/>
      <c r="M422" s="34"/>
      <c r="N422" s="153"/>
      <c r="O422" s="136" t="s">
        <v>252</v>
      </c>
      <c r="P422" s="43"/>
      <c r="Q422" s="210" t="s">
        <v>6321</v>
      </c>
      <c r="R422" s="37" t="s">
        <v>7409</v>
      </c>
      <c r="S422" s="35" t="s">
        <v>7</v>
      </c>
      <c r="T422" s="8" t="s">
        <v>919</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1060</v>
      </c>
      <c r="E423" s="61" t="s">
        <v>4114</v>
      </c>
      <c r="F423" s="161" t="s">
        <v>154</v>
      </c>
      <c r="G423" s="32" t="s">
        <v>50</v>
      </c>
      <c r="H423" s="32" t="s">
        <v>6073</v>
      </c>
      <c r="I423" s="33" t="s">
        <v>125</v>
      </c>
      <c r="J423" s="43"/>
      <c r="K423" s="34"/>
      <c r="L423" s="43"/>
      <c r="M423" s="34"/>
      <c r="N423" s="153"/>
      <c r="O423" s="136" t="s">
        <v>783</v>
      </c>
      <c r="P423" s="43"/>
      <c r="Q423" s="210" t="s">
        <v>6322</v>
      </c>
      <c r="R423" s="37" t="s">
        <v>7409</v>
      </c>
      <c r="S423" s="35" t="s">
        <v>7</v>
      </c>
      <c r="T423" s="8" t="s">
        <v>919</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1060</v>
      </c>
      <c r="E424" s="61" t="s">
        <v>4115</v>
      </c>
      <c r="F424" s="161" t="s">
        <v>154</v>
      </c>
      <c r="G424" s="32" t="s">
        <v>50</v>
      </c>
      <c r="H424" s="32" t="s">
        <v>4437</v>
      </c>
      <c r="I424" s="33" t="s">
        <v>125</v>
      </c>
      <c r="J424" s="43"/>
      <c r="K424" s="34"/>
      <c r="L424" s="43"/>
      <c r="M424" s="34"/>
      <c r="N424" s="153"/>
      <c r="O424" s="136" t="s">
        <v>783</v>
      </c>
      <c r="P424" s="43"/>
      <c r="Q424" s="210" t="s">
        <v>6323</v>
      </c>
      <c r="R424" s="37" t="s">
        <v>7409</v>
      </c>
      <c r="S424" s="35" t="s">
        <v>7</v>
      </c>
      <c r="T424" s="8" t="s">
        <v>919</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1060</v>
      </c>
      <c r="E425" s="61" t="s">
        <v>4116</v>
      </c>
      <c r="F425" s="161" t="s">
        <v>154</v>
      </c>
      <c r="G425" s="32" t="s">
        <v>50</v>
      </c>
      <c r="H425" s="32" t="s">
        <v>4443</v>
      </c>
      <c r="I425" s="33" t="s">
        <v>125</v>
      </c>
      <c r="J425" s="43"/>
      <c r="K425" s="34"/>
      <c r="L425" s="43"/>
      <c r="M425" s="34"/>
      <c r="N425" s="153"/>
      <c r="O425" s="136" t="s">
        <v>783</v>
      </c>
      <c r="P425" s="43"/>
      <c r="Q425" s="210" t="s">
        <v>6324</v>
      </c>
      <c r="R425" s="37" t="s">
        <v>7409</v>
      </c>
      <c r="S425" s="35" t="s">
        <v>7</v>
      </c>
      <c r="T425" s="8" t="s">
        <v>919</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1060</v>
      </c>
      <c r="E426" s="61" t="s">
        <v>4117</v>
      </c>
      <c r="F426" s="161" t="s">
        <v>154</v>
      </c>
      <c r="G426" s="32" t="s">
        <v>50</v>
      </c>
      <c r="H426" s="32" t="s">
        <v>2719</v>
      </c>
      <c r="I426" s="33" t="s">
        <v>125</v>
      </c>
      <c r="J426" s="43"/>
      <c r="K426" s="34"/>
      <c r="L426" s="43"/>
      <c r="M426" s="34"/>
      <c r="N426" s="153"/>
      <c r="O426" s="136" t="s">
        <v>783</v>
      </c>
      <c r="P426" s="43"/>
      <c r="Q426" s="210" t="s">
        <v>6325</v>
      </c>
      <c r="R426" s="37" t="s">
        <v>7409</v>
      </c>
      <c r="S426" s="35" t="s">
        <v>7</v>
      </c>
      <c r="T426" s="8" t="s">
        <v>919</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1060</v>
      </c>
      <c r="E427" s="61" t="s">
        <v>4118</v>
      </c>
      <c r="F427" s="161" t="s">
        <v>154</v>
      </c>
      <c r="G427" s="32" t="s">
        <v>50</v>
      </c>
      <c r="H427" s="32" t="s">
        <v>6078</v>
      </c>
      <c r="I427" s="33" t="s">
        <v>125</v>
      </c>
      <c r="J427" s="43"/>
      <c r="K427" s="34"/>
      <c r="L427" s="43"/>
      <c r="M427" s="34"/>
      <c r="N427" s="153"/>
      <c r="O427" s="136" t="s">
        <v>783</v>
      </c>
      <c r="P427" s="43"/>
      <c r="Q427" s="210" t="s">
        <v>6326</v>
      </c>
      <c r="R427" s="37" t="s">
        <v>7409</v>
      </c>
      <c r="S427" s="35" t="s">
        <v>7</v>
      </c>
      <c r="T427" s="8" t="s">
        <v>919</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1060</v>
      </c>
      <c r="E428" s="61" t="s">
        <v>4119</v>
      </c>
      <c r="F428" s="161" t="s">
        <v>154</v>
      </c>
      <c r="G428" s="32" t="s">
        <v>50</v>
      </c>
      <c r="H428" s="32" t="s">
        <v>6079</v>
      </c>
      <c r="I428" s="33" t="s">
        <v>125</v>
      </c>
      <c r="J428" s="43"/>
      <c r="K428" s="34"/>
      <c r="L428" s="43"/>
      <c r="M428" s="34"/>
      <c r="N428" s="153"/>
      <c r="O428" s="136" t="s">
        <v>783</v>
      </c>
      <c r="P428" s="43"/>
      <c r="Q428" s="210" t="s">
        <v>6327</v>
      </c>
      <c r="R428" s="37" t="s">
        <v>7409</v>
      </c>
      <c r="S428" s="35" t="s">
        <v>7</v>
      </c>
      <c r="T428" s="8" t="s">
        <v>919</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1060</v>
      </c>
      <c r="E429" s="61" t="s">
        <v>4120</v>
      </c>
      <c r="F429" s="161" t="s">
        <v>154</v>
      </c>
      <c r="G429" s="32" t="s">
        <v>50</v>
      </c>
      <c r="H429" s="32" t="s">
        <v>2720</v>
      </c>
      <c r="I429" s="33" t="s">
        <v>125</v>
      </c>
      <c r="J429" s="43"/>
      <c r="K429" s="34"/>
      <c r="L429" s="43"/>
      <c r="M429" s="34"/>
      <c r="N429" s="153"/>
      <c r="O429" s="136" t="s">
        <v>783</v>
      </c>
      <c r="P429" s="43"/>
      <c r="Q429" s="210" t="s">
        <v>6328</v>
      </c>
      <c r="R429" s="37" t="s">
        <v>7409</v>
      </c>
      <c r="S429" s="35" t="s">
        <v>7</v>
      </c>
      <c r="T429" s="8" t="s">
        <v>919</v>
      </c>
      <c r="U429" s="67"/>
      <c r="V429" s="67"/>
      <c r="W429" s="82" t="str">
        <f>VLOOKUP(TRIM(X429),X10:Y142,2,FALSE)</f>
        <v>Puneet</v>
      </c>
      <c r="X429" s="73" t="str">
        <f t="shared" si="12"/>
        <v>19.4</v>
      </c>
      <c r="Y429" s="63"/>
    </row>
    <row r="430" spans="1:25" ht="23.25" customHeight="1" x14ac:dyDescent="0.2">
      <c r="A430" s="197" t="s">
        <v>161</v>
      </c>
      <c r="B430" s="166" t="s">
        <v>4642</v>
      </c>
      <c r="C430" s="31" t="s">
        <v>10</v>
      </c>
      <c r="D430" s="64" t="s">
        <v>1294</v>
      </c>
      <c r="E430" s="61" t="s">
        <v>4121</v>
      </c>
      <c r="F430" s="161" t="s">
        <v>22</v>
      </c>
      <c r="G430" s="32" t="s">
        <v>296</v>
      </c>
      <c r="H430" s="32" t="s">
        <v>6080</v>
      </c>
      <c r="I430" s="33" t="s">
        <v>337</v>
      </c>
      <c r="J430" s="43"/>
      <c r="K430" s="34"/>
      <c r="L430" s="43"/>
      <c r="M430" s="34"/>
      <c r="N430" s="153"/>
      <c r="O430" s="136" t="s">
        <v>1264</v>
      </c>
      <c r="P430" s="43"/>
      <c r="Q430" s="210" t="s">
        <v>6080</v>
      </c>
      <c r="R430" s="37" t="s">
        <v>27</v>
      </c>
      <c r="S430" s="35" t="s">
        <v>27</v>
      </c>
      <c r="T430" s="8" t="s">
        <v>801</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4122</v>
      </c>
      <c r="F431" s="161" t="s">
        <v>32</v>
      </c>
      <c r="G431" s="32" t="s">
        <v>23</v>
      </c>
      <c r="H431" s="32" t="s">
        <v>6081</v>
      </c>
      <c r="I431" s="33" t="s">
        <v>282</v>
      </c>
      <c r="J431" s="43"/>
      <c r="K431" s="34"/>
      <c r="L431" s="43"/>
      <c r="M431" s="34"/>
      <c r="N431" s="153"/>
      <c r="O431" s="136"/>
      <c r="P431" s="43"/>
      <c r="Q431" s="210" t="s">
        <v>6082</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790</v>
      </c>
      <c r="E432" s="61" t="s">
        <v>4123</v>
      </c>
      <c r="F432" s="161" t="s">
        <v>160</v>
      </c>
      <c r="G432" s="32" t="s">
        <v>23</v>
      </c>
      <c r="H432" s="32" t="s">
        <v>6083</v>
      </c>
      <c r="I432" s="33" t="s">
        <v>282</v>
      </c>
      <c r="J432" s="43"/>
      <c r="K432" s="34"/>
      <c r="L432" s="43"/>
      <c r="M432" s="34"/>
      <c r="N432" s="153"/>
      <c r="O432" s="136"/>
      <c r="P432" s="43"/>
      <c r="Q432" s="210" t="s">
        <v>6083</v>
      </c>
      <c r="R432" s="37" t="s">
        <v>7534</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6116</v>
      </c>
      <c r="C433" s="31" t="s">
        <v>10</v>
      </c>
      <c r="D433" s="64" t="s">
        <v>196</v>
      </c>
      <c r="E433" s="61" t="s">
        <v>4124</v>
      </c>
      <c r="F433" s="161" t="s">
        <v>19</v>
      </c>
      <c r="G433" s="32" t="s">
        <v>50</v>
      </c>
      <c r="H433" s="32" t="s">
        <v>5939</v>
      </c>
      <c r="I433" s="33" t="s">
        <v>1161</v>
      </c>
      <c r="J433" s="43"/>
      <c r="K433" s="34"/>
      <c r="L433" s="43"/>
      <c r="M433" s="34"/>
      <c r="N433" s="153"/>
      <c r="O433" s="136" t="s">
        <v>783</v>
      </c>
      <c r="P433" s="43"/>
      <c r="Q433" s="210" t="s">
        <v>6116</v>
      </c>
      <c r="R433" s="37" t="s">
        <v>7210</v>
      </c>
      <c r="S433" s="35" t="s">
        <v>7211</v>
      </c>
      <c r="T433" s="8" t="s">
        <v>1162</v>
      </c>
      <c r="U433" s="67"/>
      <c r="V433" s="67"/>
      <c r="W433" s="82" t="str">
        <f>VLOOKUP(TRIM(X433),X10:Y142,2,FALSE)</f>
        <v>Puneet</v>
      </c>
      <c r="X433" s="73" t="str">
        <f t="shared" si="12"/>
        <v>2.2</v>
      </c>
      <c r="Y433" s="63"/>
    </row>
    <row r="434" spans="1:25" ht="23.25" customHeight="1" x14ac:dyDescent="0.2">
      <c r="A434" s="197" t="s">
        <v>161</v>
      </c>
      <c r="B434" s="166" t="s">
        <v>5869</v>
      </c>
      <c r="C434" s="31" t="s">
        <v>10</v>
      </c>
      <c r="D434" s="64" t="s">
        <v>196</v>
      </c>
      <c r="E434" s="61" t="s">
        <v>4125</v>
      </c>
      <c r="F434" s="161" t="s">
        <v>20</v>
      </c>
      <c r="G434" s="32" t="s">
        <v>21</v>
      </c>
      <c r="H434" s="32" t="s">
        <v>5867</v>
      </c>
      <c r="I434" s="33" t="s">
        <v>5868</v>
      </c>
      <c r="J434" s="43"/>
      <c r="K434" s="34"/>
      <c r="L434" s="43"/>
      <c r="M434" s="34"/>
      <c r="N434" s="153"/>
      <c r="O434" s="136"/>
      <c r="P434" s="43"/>
      <c r="Q434" s="210" t="s">
        <v>6084</v>
      </c>
      <c r="R434" s="37" t="s">
        <v>7374</v>
      </c>
      <c r="S434" s="35" t="s">
        <v>1269</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785</v>
      </c>
      <c r="E435" s="61" t="s">
        <v>5285</v>
      </c>
      <c r="F435" s="161" t="s">
        <v>6349</v>
      </c>
      <c r="G435" s="32" t="s">
        <v>23</v>
      </c>
      <c r="H435" s="32" t="s">
        <v>6347</v>
      </c>
      <c r="I435" s="33" t="s">
        <v>3165</v>
      </c>
      <c r="J435" s="43"/>
      <c r="K435" s="34"/>
      <c r="L435" s="43"/>
      <c r="M435" s="34"/>
      <c r="N435" s="153"/>
      <c r="O435" s="136"/>
      <c r="P435" s="43"/>
      <c r="Q435" s="210" t="s">
        <v>6347</v>
      </c>
      <c r="R435" s="37" t="s">
        <v>7535</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785</v>
      </c>
      <c r="E436" s="61" t="s">
        <v>5286</v>
      </c>
      <c r="F436" s="161" t="s">
        <v>6349</v>
      </c>
      <c r="G436" s="32" t="s">
        <v>23</v>
      </c>
      <c r="H436" s="32" t="s">
        <v>6348</v>
      </c>
      <c r="I436" s="33" t="s">
        <v>3165</v>
      </c>
      <c r="J436" s="43"/>
      <c r="K436" s="34"/>
      <c r="L436" s="43"/>
      <c r="M436" s="34"/>
      <c r="N436" s="153"/>
      <c r="O436" s="136"/>
      <c r="P436" s="43"/>
      <c r="Q436" s="210" t="s">
        <v>6348</v>
      </c>
      <c r="R436" s="37" t="s">
        <v>7536</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1059</v>
      </c>
      <c r="E437" s="61" t="s">
        <v>5287</v>
      </c>
      <c r="F437" s="161" t="s">
        <v>22</v>
      </c>
      <c r="G437" s="32" t="s">
        <v>957</v>
      </c>
      <c r="H437" s="32" t="s">
        <v>6354</v>
      </c>
      <c r="I437" s="33" t="s">
        <v>6353</v>
      </c>
      <c r="J437" s="43"/>
      <c r="K437" s="34"/>
      <c r="L437" s="43"/>
      <c r="M437" s="34"/>
      <c r="N437" s="153"/>
      <c r="O437" s="136"/>
      <c r="P437" s="43"/>
      <c r="Q437" s="210" t="s">
        <v>6355</v>
      </c>
      <c r="R437" s="37" t="s">
        <v>7390</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5288</v>
      </c>
      <c r="F438" s="161" t="s">
        <v>160</v>
      </c>
      <c r="G438" s="32" t="s">
        <v>23</v>
      </c>
      <c r="H438" s="32" t="s">
        <v>6086</v>
      </c>
      <c r="I438" s="33" t="s">
        <v>959</v>
      </c>
      <c r="J438" s="43"/>
      <c r="K438" s="34"/>
      <c r="L438" s="43"/>
      <c r="M438" s="34"/>
      <c r="N438" s="153"/>
      <c r="O438" s="136"/>
      <c r="P438" s="43"/>
      <c r="Q438" s="210" t="s">
        <v>6087</v>
      </c>
      <c r="R438" s="37" t="s">
        <v>7238</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5289</v>
      </c>
      <c r="F439" s="161" t="s">
        <v>22</v>
      </c>
      <c r="G439" s="32" t="s">
        <v>170</v>
      </c>
      <c r="H439" s="32" t="s">
        <v>6092</v>
      </c>
      <c r="I439" s="33" t="s">
        <v>6093</v>
      </c>
      <c r="J439" s="43"/>
      <c r="K439" s="34"/>
      <c r="L439" s="43"/>
      <c r="M439" s="34"/>
      <c r="N439" s="153"/>
      <c r="O439" s="136"/>
      <c r="P439" s="43"/>
      <c r="Q439" s="210" t="s">
        <v>54</v>
      </c>
      <c r="R439" s="37" t="s">
        <v>7239</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1059</v>
      </c>
      <c r="E440" s="61" t="s">
        <v>5290</v>
      </c>
      <c r="F440" s="161" t="s">
        <v>154</v>
      </c>
      <c r="G440" s="32" t="s">
        <v>50</v>
      </c>
      <c r="H440" s="32" t="s">
        <v>6094</v>
      </c>
      <c r="I440" s="33" t="s">
        <v>113</v>
      </c>
      <c r="J440" s="43"/>
      <c r="K440" s="34"/>
      <c r="L440" s="43"/>
      <c r="M440" s="34"/>
      <c r="N440" s="153"/>
      <c r="O440" s="136"/>
      <c r="P440" s="43" t="s">
        <v>4393</v>
      </c>
      <c r="Q440" s="210" t="s">
        <v>6329</v>
      </c>
      <c r="R440" s="37" t="s">
        <v>7409</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5291</v>
      </c>
      <c r="F441" s="161" t="s">
        <v>154</v>
      </c>
      <c r="G441" s="32" t="s">
        <v>50</v>
      </c>
      <c r="H441" s="32" t="s">
        <v>1153</v>
      </c>
      <c r="I441" s="33" t="s">
        <v>113</v>
      </c>
      <c r="J441" s="43"/>
      <c r="K441" s="34"/>
      <c r="L441" s="43"/>
      <c r="M441" s="34"/>
      <c r="N441" s="153"/>
      <c r="O441" s="136" t="s">
        <v>252</v>
      </c>
      <c r="P441" s="43" t="s">
        <v>1001</v>
      </c>
      <c r="Q441" s="210" t="s">
        <v>6330</v>
      </c>
      <c r="R441" s="37" t="s">
        <v>7409</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5292</v>
      </c>
      <c r="F442" s="161" t="s">
        <v>51</v>
      </c>
      <c r="G442" s="57" t="s">
        <v>50</v>
      </c>
      <c r="H442" s="57" t="s">
        <v>6072</v>
      </c>
      <c r="I442" s="58" t="s">
        <v>113</v>
      </c>
      <c r="J442" s="59" t="s">
        <v>1017</v>
      </c>
      <c r="K442" s="109">
        <v>2155</v>
      </c>
      <c r="L442" s="59"/>
      <c r="M442" s="109" t="s">
        <v>960</v>
      </c>
      <c r="N442" s="59" t="s">
        <v>6095</v>
      </c>
      <c r="O442" s="137" t="s">
        <v>783</v>
      </c>
      <c r="P442" s="59" t="s">
        <v>4401</v>
      </c>
      <c r="Q442" s="211" t="s">
        <v>2</v>
      </c>
      <c r="R442" s="53" t="s">
        <v>2</v>
      </c>
      <c r="S442" s="56" t="s">
        <v>55</v>
      </c>
      <c r="T442" s="8" t="s">
        <v>6096</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5293</v>
      </c>
      <c r="F443" s="161" t="s">
        <v>51</v>
      </c>
      <c r="G443" s="57" t="s">
        <v>50</v>
      </c>
      <c r="H443" s="57" t="s">
        <v>6072</v>
      </c>
      <c r="I443" s="58" t="s">
        <v>237</v>
      </c>
      <c r="J443" s="59" t="s">
        <v>1017</v>
      </c>
      <c r="K443" s="109">
        <v>2156</v>
      </c>
      <c r="L443" s="59"/>
      <c r="M443" s="109" t="s">
        <v>960</v>
      </c>
      <c r="N443" s="59" t="s">
        <v>6095</v>
      </c>
      <c r="O443" s="137" t="s">
        <v>783</v>
      </c>
      <c r="P443" s="59" t="s">
        <v>4401</v>
      </c>
      <c r="Q443" s="211" t="s">
        <v>2</v>
      </c>
      <c r="R443" s="53" t="s">
        <v>2</v>
      </c>
      <c r="S443" s="56" t="s">
        <v>55</v>
      </c>
      <c r="T443" s="8" t="s">
        <v>6096</v>
      </c>
      <c r="U443" s="67"/>
      <c r="V443" s="67"/>
      <c r="W443" s="82" t="str">
        <f>VLOOKUP(TRIM(X443),X10:Y142,2,FALSE)</f>
        <v>Withdrawn</v>
      </c>
      <c r="X443" s="73" t="str">
        <f t="shared" si="12"/>
        <v>99</v>
      </c>
      <c r="Y443" s="63"/>
    </row>
    <row r="444" spans="1:25" ht="23.25" customHeight="1" x14ac:dyDescent="0.2">
      <c r="A444" s="197" t="s">
        <v>161</v>
      </c>
      <c r="B444" s="166" t="s">
        <v>6115</v>
      </c>
      <c r="C444" s="31" t="s">
        <v>10</v>
      </c>
      <c r="D444" s="64" t="s">
        <v>196</v>
      </c>
      <c r="E444" s="61" t="s">
        <v>5294</v>
      </c>
      <c r="F444" s="161" t="s">
        <v>19</v>
      </c>
      <c r="G444" s="32" t="s">
        <v>50</v>
      </c>
      <c r="H444" s="32" t="s">
        <v>6097</v>
      </c>
      <c r="I444" s="33" t="s">
        <v>1235</v>
      </c>
      <c r="J444" s="43"/>
      <c r="K444" s="34"/>
      <c r="L444" s="43"/>
      <c r="M444" s="34"/>
      <c r="N444" s="153"/>
      <c r="O444" s="136" t="s">
        <v>783</v>
      </c>
      <c r="P444" s="43"/>
      <c r="Q444" s="210" t="s">
        <v>6098</v>
      </c>
      <c r="R444" s="37" t="s">
        <v>7212</v>
      </c>
      <c r="S444" s="35" t="s">
        <v>181</v>
      </c>
      <c r="T444" s="8" t="s">
        <v>1209</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5295</v>
      </c>
      <c r="F445" s="161" t="s">
        <v>31</v>
      </c>
      <c r="G445" s="32" t="s">
        <v>50</v>
      </c>
      <c r="H445" s="32" t="s">
        <v>7584</v>
      </c>
      <c r="I445" s="33" t="s">
        <v>6369</v>
      </c>
      <c r="J445" s="43" t="s">
        <v>1746</v>
      </c>
      <c r="K445" s="34"/>
      <c r="L445" s="43"/>
      <c r="M445" s="34"/>
      <c r="N445" s="153" t="s">
        <v>5951</v>
      </c>
      <c r="O445" s="136" t="s">
        <v>783</v>
      </c>
      <c r="P445" s="43" t="s">
        <v>1747</v>
      </c>
      <c r="Q445" s="210" t="s">
        <v>6099</v>
      </c>
      <c r="R445" s="37" t="s">
        <v>7429</v>
      </c>
      <c r="S445" s="35" t="s">
        <v>181</v>
      </c>
      <c r="T445" s="8" t="s">
        <v>1231</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5296</v>
      </c>
      <c r="F446" s="161" t="s">
        <v>22</v>
      </c>
      <c r="G446" s="32" t="s">
        <v>170</v>
      </c>
      <c r="H446" s="32" t="s">
        <v>7585</v>
      </c>
      <c r="I446" s="33" t="s">
        <v>6369</v>
      </c>
      <c r="J446" s="43" t="s">
        <v>1746</v>
      </c>
      <c r="K446" s="34"/>
      <c r="L446" s="43"/>
      <c r="M446" s="34"/>
      <c r="N446" s="153"/>
      <c r="O446" s="136" t="s">
        <v>783</v>
      </c>
      <c r="P446" s="43" t="s">
        <v>1747</v>
      </c>
      <c r="Q446" s="210" t="s">
        <v>6100</v>
      </c>
      <c r="R446" s="37" t="s">
        <v>7430</v>
      </c>
      <c r="S446" s="35" t="s">
        <v>7211</v>
      </c>
      <c r="T446" s="8" t="s">
        <v>1231</v>
      </c>
      <c r="U446" s="67"/>
      <c r="V446" s="67"/>
      <c r="W446" s="82" t="str">
        <f>VLOOKUP(TRIM(X446),X10:Y142,2,FALSE)</f>
        <v>Puneet</v>
      </c>
      <c r="X446" s="73" t="str">
        <f t="shared" ref="X446:X495" si="13">IF(ISNONTEXT(D446),"" &amp; D446 &amp;"",T(D446))</f>
        <v>7</v>
      </c>
      <c r="Y446" s="63"/>
    </row>
    <row r="447" spans="1:25" ht="23.25" customHeight="1" x14ac:dyDescent="0.2">
      <c r="A447" s="197" t="s">
        <v>161</v>
      </c>
      <c r="B447" s="166" t="s">
        <v>6343</v>
      </c>
      <c r="C447" s="31" t="s">
        <v>10</v>
      </c>
      <c r="D447" s="64" t="s">
        <v>197</v>
      </c>
      <c r="E447" s="61" t="s">
        <v>5297</v>
      </c>
      <c r="F447" s="161" t="s">
        <v>51</v>
      </c>
      <c r="G447" s="32" t="s">
        <v>50</v>
      </c>
      <c r="H447" s="32" t="s">
        <v>6101</v>
      </c>
      <c r="I447" s="33" t="s">
        <v>237</v>
      </c>
      <c r="J447" s="43" t="s">
        <v>1017</v>
      </c>
      <c r="K447" s="34">
        <v>2154</v>
      </c>
      <c r="L447" s="43" t="s">
        <v>5</v>
      </c>
      <c r="M447" s="34" t="s">
        <v>960</v>
      </c>
      <c r="N447" s="153" t="s">
        <v>6095</v>
      </c>
      <c r="O447" s="136" t="s">
        <v>783</v>
      </c>
      <c r="P447" s="43" t="s">
        <v>4401</v>
      </c>
      <c r="Q447" s="210" t="s">
        <v>6342</v>
      </c>
      <c r="R447" s="37" t="s">
        <v>7240</v>
      </c>
      <c r="S447" s="35" t="s">
        <v>7</v>
      </c>
      <c r="T447" s="8" t="s">
        <v>6096</v>
      </c>
      <c r="U447" s="67"/>
      <c r="V447" s="67"/>
      <c r="W447" s="82" t="str">
        <f>VLOOKUP(TRIM(X447),X10:Y142,2,FALSE)</f>
        <v>Puneet</v>
      </c>
      <c r="X447" s="73" t="str">
        <f t="shared" si="13"/>
        <v>3.1</v>
      </c>
      <c r="Y447" s="63"/>
    </row>
    <row r="448" spans="1:25" ht="23.25" customHeight="1" x14ac:dyDescent="0.2">
      <c r="A448" s="197" t="s">
        <v>161</v>
      </c>
      <c r="B448" s="166" t="s">
        <v>54</v>
      </c>
      <c r="C448" s="31" t="s">
        <v>10</v>
      </c>
      <c r="D448" s="64" t="s">
        <v>64</v>
      </c>
      <c r="E448" s="61" t="s">
        <v>5298</v>
      </c>
      <c r="F448" s="161" t="s">
        <v>31</v>
      </c>
      <c r="G448" s="32" t="s">
        <v>50</v>
      </c>
      <c r="H448" s="32" t="s">
        <v>7586</v>
      </c>
      <c r="I448" s="33" t="s">
        <v>6369</v>
      </c>
      <c r="J448" s="43" t="s">
        <v>1746</v>
      </c>
      <c r="K448" s="34"/>
      <c r="L448" s="43"/>
      <c r="M448" s="34"/>
      <c r="N448" s="153" t="s">
        <v>5951</v>
      </c>
      <c r="O448" s="136" t="s">
        <v>783</v>
      </c>
      <c r="P448" s="43" t="s">
        <v>1747</v>
      </c>
      <c r="Q448" s="210" t="s">
        <v>6102</v>
      </c>
      <c r="R448" s="37" t="s">
        <v>1268</v>
      </c>
      <c r="S448" s="35" t="s">
        <v>7</v>
      </c>
      <c r="T448" s="8" t="s">
        <v>1231</v>
      </c>
      <c r="U448" s="67"/>
      <c r="V448" s="67"/>
      <c r="W448" s="82" t="str">
        <f>VLOOKUP(TRIM(X448),X10:Y142,2,FALSE)</f>
        <v>Puneet</v>
      </c>
      <c r="X448" s="73" t="str">
        <f t="shared" si="13"/>
        <v>7</v>
      </c>
      <c r="Y448" s="63"/>
    </row>
    <row r="449" spans="1:25" ht="23.25" customHeight="1" x14ac:dyDescent="0.2">
      <c r="A449" s="197" t="s">
        <v>161</v>
      </c>
      <c r="B449" s="166" t="s">
        <v>54</v>
      </c>
      <c r="C449" s="31" t="s">
        <v>10</v>
      </c>
      <c r="D449" s="64" t="s">
        <v>64</v>
      </c>
      <c r="E449" s="61" t="s">
        <v>5299</v>
      </c>
      <c r="F449" s="161" t="s">
        <v>31</v>
      </c>
      <c r="G449" s="32" t="s">
        <v>50</v>
      </c>
      <c r="H449" s="32" t="s">
        <v>7587</v>
      </c>
      <c r="I449" s="33" t="s">
        <v>6369</v>
      </c>
      <c r="J449" s="43" t="s">
        <v>1746</v>
      </c>
      <c r="K449" s="34"/>
      <c r="L449" s="43"/>
      <c r="M449" s="34"/>
      <c r="N449" s="153" t="s">
        <v>5951</v>
      </c>
      <c r="O449" s="136" t="s">
        <v>783</v>
      </c>
      <c r="P449" s="43" t="s">
        <v>1747</v>
      </c>
      <c r="Q449" s="210" t="s">
        <v>6103</v>
      </c>
      <c r="R449" s="37" t="s">
        <v>27</v>
      </c>
      <c r="S449" s="35" t="s">
        <v>27</v>
      </c>
      <c r="T449" s="8" t="s">
        <v>1231</v>
      </c>
      <c r="U449" s="67"/>
      <c r="V449" s="67"/>
      <c r="W449" s="82" t="str">
        <f>VLOOKUP(TRIM(X449),X10:Y142,2,FALSE)</f>
        <v>Puneet</v>
      </c>
      <c r="X449" s="73" t="str">
        <f t="shared" si="13"/>
        <v>7</v>
      </c>
      <c r="Y449" s="63"/>
    </row>
    <row r="450" spans="1:25" ht="23.25" customHeight="1" x14ac:dyDescent="0.2">
      <c r="A450" s="197" t="s">
        <v>161</v>
      </c>
      <c r="B450" s="166" t="s">
        <v>54</v>
      </c>
      <c r="C450" s="31" t="s">
        <v>10</v>
      </c>
      <c r="D450" s="64" t="s">
        <v>64</v>
      </c>
      <c r="E450" s="61" t="s">
        <v>5300</v>
      </c>
      <c r="F450" s="161" t="s">
        <v>31</v>
      </c>
      <c r="G450" s="32" t="s">
        <v>50</v>
      </c>
      <c r="H450" s="32" t="s">
        <v>7588</v>
      </c>
      <c r="I450" s="33" t="s">
        <v>6369</v>
      </c>
      <c r="J450" s="43" t="s">
        <v>1746</v>
      </c>
      <c r="K450" s="34"/>
      <c r="L450" s="43"/>
      <c r="M450" s="34"/>
      <c r="N450" s="153" t="s">
        <v>5951</v>
      </c>
      <c r="O450" s="136" t="s">
        <v>783</v>
      </c>
      <c r="P450" s="43" t="s">
        <v>1747</v>
      </c>
      <c r="Q450" s="210" t="s">
        <v>6104</v>
      </c>
      <c r="R450" s="37" t="s">
        <v>7412</v>
      </c>
      <c r="S450" s="35" t="s">
        <v>181</v>
      </c>
      <c r="T450" s="8" t="s">
        <v>1231</v>
      </c>
      <c r="U450" s="67"/>
      <c r="V450" s="67"/>
      <c r="W450" s="82" t="str">
        <f>VLOOKUP(TRIM(X450),X10:Y142,2,FALSE)</f>
        <v>Puneet</v>
      </c>
      <c r="X450" s="73" t="str">
        <f t="shared" si="13"/>
        <v>7</v>
      </c>
      <c r="Y450" s="63"/>
    </row>
    <row r="451" spans="1:25" ht="23.25" customHeight="1" x14ac:dyDescent="0.2">
      <c r="A451" s="197" t="s">
        <v>161</v>
      </c>
      <c r="B451" s="166" t="s">
        <v>54</v>
      </c>
      <c r="C451" s="31" t="s">
        <v>10</v>
      </c>
      <c r="D451" s="64" t="s">
        <v>64</v>
      </c>
      <c r="E451" s="61" t="s">
        <v>5301</v>
      </c>
      <c r="F451" s="161" t="s">
        <v>31</v>
      </c>
      <c r="G451" s="32" t="s">
        <v>50</v>
      </c>
      <c r="H451" s="32" t="s">
        <v>7589</v>
      </c>
      <c r="I451" s="33" t="s">
        <v>2367</v>
      </c>
      <c r="J451" s="43" t="s">
        <v>1746</v>
      </c>
      <c r="K451" s="34"/>
      <c r="L451" s="43"/>
      <c r="M451" s="34"/>
      <c r="N451" s="153" t="s">
        <v>5951</v>
      </c>
      <c r="O451" s="136" t="s">
        <v>783</v>
      </c>
      <c r="P451" s="43" t="s">
        <v>1747</v>
      </c>
      <c r="Q451" s="210" t="s">
        <v>6105</v>
      </c>
      <c r="R451" s="37" t="s">
        <v>27</v>
      </c>
      <c r="S451" s="35" t="s">
        <v>27</v>
      </c>
      <c r="T451" s="8" t="s">
        <v>1231</v>
      </c>
      <c r="U451" s="67"/>
      <c r="V451" s="67"/>
      <c r="W451" s="82" t="str">
        <f>VLOOKUP(TRIM(X451),X10:Y142,2,FALSE)</f>
        <v>Puneet</v>
      </c>
      <c r="X451" s="73" t="str">
        <f t="shared" si="13"/>
        <v>7</v>
      </c>
      <c r="Y451" s="63"/>
    </row>
    <row r="452" spans="1:25" ht="23.25" customHeight="1" x14ac:dyDescent="0.2">
      <c r="A452" s="197" t="s">
        <v>161</v>
      </c>
      <c r="B452" s="166" t="s">
        <v>54</v>
      </c>
      <c r="C452" s="31" t="s">
        <v>10</v>
      </c>
      <c r="D452" s="64" t="s">
        <v>64</v>
      </c>
      <c r="E452" s="61" t="s">
        <v>5302</v>
      </c>
      <c r="F452" s="161" t="s">
        <v>31</v>
      </c>
      <c r="G452" s="32" t="s">
        <v>50</v>
      </c>
      <c r="H452" s="32" t="s">
        <v>7590</v>
      </c>
      <c r="I452" s="33" t="s">
        <v>2367</v>
      </c>
      <c r="J452" s="43" t="s">
        <v>1746</v>
      </c>
      <c r="K452" s="34"/>
      <c r="L452" s="43"/>
      <c r="M452" s="34"/>
      <c r="N452" s="153" t="s">
        <v>5951</v>
      </c>
      <c r="O452" s="136" t="s">
        <v>783</v>
      </c>
      <c r="P452" s="43" t="s">
        <v>1747</v>
      </c>
      <c r="Q452" s="210" t="s">
        <v>6106</v>
      </c>
      <c r="R452" s="37" t="s">
        <v>7431</v>
      </c>
      <c r="S452" s="35" t="s">
        <v>181</v>
      </c>
      <c r="T452" s="8" t="s">
        <v>1231</v>
      </c>
      <c r="U452" s="67"/>
      <c r="V452" s="67"/>
      <c r="W452" s="82" t="str">
        <f>VLOOKUP(TRIM(X452),X10:Y142,2,FALSE)</f>
        <v>Puneet</v>
      </c>
      <c r="X452" s="73" t="str">
        <f t="shared" si="13"/>
        <v>7</v>
      </c>
      <c r="Y452" s="63"/>
    </row>
    <row r="453" spans="1:25" ht="23.25" customHeight="1" x14ac:dyDescent="0.2">
      <c r="A453" s="197" t="s">
        <v>161</v>
      </c>
      <c r="B453" s="166" t="s">
        <v>54</v>
      </c>
      <c r="C453" s="31" t="s">
        <v>10</v>
      </c>
      <c r="D453" s="64" t="s">
        <v>5705</v>
      </c>
      <c r="E453" s="61" t="s">
        <v>5303</v>
      </c>
      <c r="F453" s="161" t="s">
        <v>22</v>
      </c>
      <c r="G453" s="32" t="s">
        <v>170</v>
      </c>
      <c r="H453" s="32" t="s">
        <v>6107</v>
      </c>
      <c r="I453" s="33" t="s">
        <v>286</v>
      </c>
      <c r="J453" s="43"/>
      <c r="K453" s="34"/>
      <c r="L453" s="43"/>
      <c r="M453" s="34"/>
      <c r="N453" s="153"/>
      <c r="O453" s="136"/>
      <c r="P453" s="43"/>
      <c r="Q453" s="210" t="s">
        <v>54</v>
      </c>
      <c r="R453" s="37" t="s">
        <v>27</v>
      </c>
      <c r="S453" s="35" t="s">
        <v>27</v>
      </c>
      <c r="T453" s="8" t="s">
        <v>1018</v>
      </c>
      <c r="U453" s="67"/>
      <c r="V453" s="67"/>
      <c r="W453" s="82" t="str">
        <f>VLOOKUP(TRIM(X453),X10:Y142,2,FALSE)</f>
        <v>Puneet</v>
      </c>
      <c r="X453" s="73" t="str">
        <f t="shared" si="13"/>
        <v>5.5</v>
      </c>
      <c r="Y453" s="63"/>
    </row>
    <row r="454" spans="1:25" ht="23.25" customHeight="1" x14ac:dyDescent="0.2">
      <c r="A454" s="197" t="s">
        <v>161</v>
      </c>
      <c r="B454" s="166" t="s">
        <v>54</v>
      </c>
      <c r="C454" s="31" t="s">
        <v>10</v>
      </c>
      <c r="D454" s="64" t="s">
        <v>5705</v>
      </c>
      <c r="E454" s="61" t="s">
        <v>5304</v>
      </c>
      <c r="F454" s="161" t="s">
        <v>153</v>
      </c>
      <c r="G454" s="32" t="s">
        <v>50</v>
      </c>
      <c r="H454" s="32" t="s">
        <v>7591</v>
      </c>
      <c r="I454" s="33" t="s">
        <v>6109</v>
      </c>
      <c r="J454" s="43"/>
      <c r="K454" s="34"/>
      <c r="L454" s="43"/>
      <c r="M454" s="34"/>
      <c r="N454" s="153"/>
      <c r="O454" s="136" t="s">
        <v>1264</v>
      </c>
      <c r="P454" s="43"/>
      <c r="Q454" s="210" t="s">
        <v>6108</v>
      </c>
      <c r="R454" s="37" t="s">
        <v>6134</v>
      </c>
      <c r="S454" s="35" t="s">
        <v>181</v>
      </c>
      <c r="T454" s="8" t="s">
        <v>1260</v>
      </c>
      <c r="U454" s="67"/>
      <c r="V454" s="67"/>
      <c r="W454" s="82" t="str">
        <f>VLOOKUP(TRIM(X454),X10:Y142,2,FALSE)</f>
        <v>Puneet</v>
      </c>
      <c r="X454" s="73" t="str">
        <f t="shared" si="13"/>
        <v>5.5</v>
      </c>
      <c r="Y454" s="63"/>
    </row>
    <row r="455" spans="1:25" ht="23.25" customHeight="1" x14ac:dyDescent="0.2">
      <c r="A455" s="197" t="s">
        <v>161</v>
      </c>
      <c r="B455" s="166" t="s">
        <v>4642</v>
      </c>
      <c r="C455" s="31" t="s">
        <v>10</v>
      </c>
      <c r="D455" s="64" t="s">
        <v>784</v>
      </c>
      <c r="E455" s="61" t="s">
        <v>5305</v>
      </c>
      <c r="F455" s="161" t="s">
        <v>22</v>
      </c>
      <c r="G455" s="32" t="s">
        <v>33</v>
      </c>
      <c r="H455" s="32" t="s">
        <v>6110</v>
      </c>
      <c r="I455" s="33" t="s">
        <v>823</v>
      </c>
      <c r="J455" s="43"/>
      <c r="K455" s="34"/>
      <c r="L455" s="43"/>
      <c r="M455" s="34"/>
      <c r="N455" s="153"/>
      <c r="O455" s="136"/>
      <c r="P455" s="43"/>
      <c r="Q455" s="210" t="s">
        <v>7241</v>
      </c>
      <c r="R455" s="37" t="s">
        <v>27</v>
      </c>
      <c r="S455" s="35" t="s">
        <v>27</v>
      </c>
      <c r="T455" s="8" t="s">
        <v>1016</v>
      </c>
      <c r="U455" s="67"/>
      <c r="V455" s="67"/>
      <c r="W455" s="82" t="str">
        <f>VLOOKUP(TRIM(X455),X10:Y142,2,FALSE)</f>
        <v>Puneet</v>
      </c>
      <c r="X455" s="73" t="str">
        <f t="shared" si="13"/>
        <v>21.1</v>
      </c>
      <c r="Y455" s="63"/>
    </row>
    <row r="456" spans="1:25" ht="23.25" customHeight="1" x14ac:dyDescent="0.2">
      <c r="A456" s="197" t="s">
        <v>161</v>
      </c>
      <c r="B456" s="166" t="s">
        <v>4642</v>
      </c>
      <c r="C456" s="31" t="s">
        <v>10</v>
      </c>
      <c r="D456" s="64" t="s">
        <v>5705</v>
      </c>
      <c r="E456" s="61" t="s">
        <v>5306</v>
      </c>
      <c r="F456" s="161" t="s">
        <v>22</v>
      </c>
      <c r="G456" s="32" t="s">
        <v>23</v>
      </c>
      <c r="H456" s="32" t="s">
        <v>6111</v>
      </c>
      <c r="I456" s="33" t="s">
        <v>6112</v>
      </c>
      <c r="J456" s="43"/>
      <c r="K456" s="34"/>
      <c r="L456" s="43"/>
      <c r="M456" s="34"/>
      <c r="N456" s="153"/>
      <c r="O456" s="136"/>
      <c r="P456" s="43"/>
      <c r="Q456" s="210" t="s">
        <v>6111</v>
      </c>
      <c r="R456" s="37" t="s">
        <v>27</v>
      </c>
      <c r="S456" s="35" t="s">
        <v>27</v>
      </c>
      <c r="T456" s="8" t="s">
        <v>1129</v>
      </c>
      <c r="U456" s="67"/>
      <c r="V456" s="67"/>
      <c r="W456" s="82" t="str">
        <f>VLOOKUP(TRIM(X456),X10:Y142,2,FALSE)</f>
        <v>Puneet</v>
      </c>
      <c r="X456" s="73" t="str">
        <f t="shared" si="13"/>
        <v>5.5</v>
      </c>
      <c r="Y456" s="63"/>
    </row>
    <row r="457" spans="1:25" ht="23.25" customHeight="1" x14ac:dyDescent="0.2">
      <c r="A457" s="197"/>
      <c r="B457" s="166" t="s">
        <v>54</v>
      </c>
      <c r="C457" s="31" t="s">
        <v>49</v>
      </c>
      <c r="D457" s="64" t="s">
        <v>58</v>
      </c>
      <c r="E457" s="61" t="s">
        <v>5307</v>
      </c>
      <c r="F457" s="161" t="s">
        <v>51</v>
      </c>
      <c r="G457" s="57" t="s">
        <v>50</v>
      </c>
      <c r="H457" s="57" t="s">
        <v>6113</v>
      </c>
      <c r="I457" s="58" t="s">
        <v>823</v>
      </c>
      <c r="J457" s="59" t="s">
        <v>1017</v>
      </c>
      <c r="K457" s="109">
        <v>2157</v>
      </c>
      <c r="L457" s="59"/>
      <c r="M457" s="109" t="s">
        <v>4</v>
      </c>
      <c r="N457" s="59" t="s">
        <v>6095</v>
      </c>
      <c r="O457" s="137" t="s">
        <v>783</v>
      </c>
      <c r="P457" s="59" t="s">
        <v>4401</v>
      </c>
      <c r="Q457" s="211" t="s">
        <v>1132</v>
      </c>
      <c r="R457" s="53" t="s">
        <v>2</v>
      </c>
      <c r="S457" s="56" t="s">
        <v>55</v>
      </c>
      <c r="T457" s="8" t="s">
        <v>1016</v>
      </c>
      <c r="U457" s="67"/>
      <c r="V457" s="67"/>
      <c r="W457" s="82" t="str">
        <f>VLOOKUP(TRIM(X457),X10:Y142,2,FALSE)</f>
        <v>Withdrawn</v>
      </c>
      <c r="X457" s="73" t="str">
        <f t="shared" si="13"/>
        <v>99</v>
      </c>
      <c r="Y457" s="63"/>
    </row>
    <row r="458" spans="1:25" ht="23.25" customHeight="1" x14ac:dyDescent="0.2">
      <c r="A458" s="197" t="s">
        <v>161</v>
      </c>
      <c r="B458" s="166" t="s">
        <v>54</v>
      </c>
      <c r="C458" s="31" t="s">
        <v>10</v>
      </c>
      <c r="D458" s="64" t="s">
        <v>64</v>
      </c>
      <c r="E458" s="61" t="s">
        <v>5308</v>
      </c>
      <c r="F458" s="161" t="s">
        <v>31</v>
      </c>
      <c r="G458" s="32" t="s">
        <v>50</v>
      </c>
      <c r="H458" s="32" t="s">
        <v>7592</v>
      </c>
      <c r="I458" s="33" t="s">
        <v>2367</v>
      </c>
      <c r="J458" s="43" t="s">
        <v>1746</v>
      </c>
      <c r="K458" s="34"/>
      <c r="L458" s="43"/>
      <c r="M458" s="34"/>
      <c r="N458" s="153" t="s">
        <v>5951</v>
      </c>
      <c r="O458" s="136" t="s">
        <v>783</v>
      </c>
      <c r="P458" s="43" t="s">
        <v>1747</v>
      </c>
      <c r="Q458" s="210" t="s">
        <v>6114</v>
      </c>
      <c r="R458" s="37" t="s">
        <v>27</v>
      </c>
      <c r="S458" s="35" t="s">
        <v>27</v>
      </c>
      <c r="T458" s="8" t="s">
        <v>1231</v>
      </c>
      <c r="U458" s="67"/>
      <c r="V458" s="67"/>
      <c r="W458" s="82" t="str">
        <f>VLOOKUP(TRIM(X458),X10:Y142,2,FALSE)</f>
        <v>Puneet</v>
      </c>
      <c r="X458" s="73" t="str">
        <f t="shared" si="13"/>
        <v>7</v>
      </c>
      <c r="Y458" s="63"/>
    </row>
    <row r="459" spans="1:25" ht="23.25" customHeight="1" x14ac:dyDescent="0.2">
      <c r="A459" s="197" t="s">
        <v>161</v>
      </c>
      <c r="B459" s="166" t="s">
        <v>54</v>
      </c>
      <c r="C459" s="31" t="s">
        <v>10</v>
      </c>
      <c r="D459" s="64" t="s">
        <v>64</v>
      </c>
      <c r="E459" s="61" t="s">
        <v>5309</v>
      </c>
      <c r="F459" s="161" t="s">
        <v>31</v>
      </c>
      <c r="G459" s="32" t="s">
        <v>50</v>
      </c>
      <c r="H459" s="32" t="s">
        <v>7593</v>
      </c>
      <c r="I459" s="33" t="s">
        <v>1014</v>
      </c>
      <c r="J459" s="43" t="s">
        <v>1746</v>
      </c>
      <c r="K459" s="34"/>
      <c r="L459" s="43"/>
      <c r="M459" s="34"/>
      <c r="N459" s="153" t="s">
        <v>5951</v>
      </c>
      <c r="O459" s="136" t="s">
        <v>783</v>
      </c>
      <c r="P459" s="43" t="s">
        <v>1747</v>
      </c>
      <c r="Q459" s="210" t="s">
        <v>7636</v>
      </c>
      <c r="R459" s="37" t="s">
        <v>7537</v>
      </c>
      <c r="S459" s="35" t="s">
        <v>7211</v>
      </c>
      <c r="T459" s="8" t="s">
        <v>1015</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5310</v>
      </c>
      <c r="F460" s="161" t="s">
        <v>31</v>
      </c>
      <c r="G460" s="32" t="s">
        <v>50</v>
      </c>
      <c r="H460" s="32" t="s">
        <v>7594</v>
      </c>
      <c r="I460" s="33" t="s">
        <v>1014</v>
      </c>
      <c r="J460" s="43" t="s">
        <v>1746</v>
      </c>
      <c r="K460" s="34"/>
      <c r="L460" s="43"/>
      <c r="M460" s="34"/>
      <c r="N460" s="153" t="s">
        <v>5951</v>
      </c>
      <c r="O460" s="136" t="s">
        <v>783</v>
      </c>
      <c r="P460" s="43" t="s">
        <v>1747</v>
      </c>
      <c r="Q460" s="210" t="s">
        <v>6135</v>
      </c>
      <c r="R460" s="37" t="s">
        <v>7432</v>
      </c>
      <c r="S460" s="35" t="s">
        <v>181</v>
      </c>
      <c r="T460" s="8" t="s">
        <v>1015</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4127</v>
      </c>
      <c r="E461" s="61" t="s">
        <v>5311</v>
      </c>
      <c r="F461" s="161" t="s">
        <v>153</v>
      </c>
      <c r="G461" s="32" t="s">
        <v>50</v>
      </c>
      <c r="H461" s="32" t="s">
        <v>7596</v>
      </c>
      <c r="I461" s="33" t="s">
        <v>7595</v>
      </c>
      <c r="J461" s="43"/>
      <c r="K461" s="34"/>
      <c r="L461" s="43"/>
      <c r="M461" s="34"/>
      <c r="N461" s="153"/>
      <c r="O461" s="136" t="s">
        <v>1264</v>
      </c>
      <c r="P461" s="43"/>
      <c r="Q461" s="210" t="s">
        <v>6136</v>
      </c>
      <c r="R461" s="37" t="s">
        <v>27</v>
      </c>
      <c r="S461" s="35" t="s">
        <v>27</v>
      </c>
      <c r="T461" s="8" t="s">
        <v>6137</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784</v>
      </c>
      <c r="E462" s="61" t="s">
        <v>5312</v>
      </c>
      <c r="F462" s="161" t="s">
        <v>22</v>
      </c>
      <c r="G462" s="32" t="s">
        <v>33</v>
      </c>
      <c r="H462" s="32" t="s">
        <v>7597</v>
      </c>
      <c r="I462" s="33" t="s">
        <v>823</v>
      </c>
      <c r="J462" s="43"/>
      <c r="K462" s="34"/>
      <c r="L462" s="43"/>
      <c r="M462" s="34"/>
      <c r="N462" s="153"/>
      <c r="O462" s="136"/>
      <c r="P462" s="43"/>
      <c r="Q462" s="210" t="s">
        <v>7637</v>
      </c>
      <c r="R462" s="37" t="s">
        <v>27</v>
      </c>
      <c r="S462" s="35" t="s">
        <v>27</v>
      </c>
      <c r="T462" s="8" t="s">
        <v>1016</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5313</v>
      </c>
      <c r="F463" s="161" t="s">
        <v>32</v>
      </c>
      <c r="G463" s="32" t="s">
        <v>111</v>
      </c>
      <c r="H463" s="32" t="s">
        <v>6138</v>
      </c>
      <c r="I463" s="33" t="s">
        <v>773</v>
      </c>
      <c r="J463" s="43"/>
      <c r="K463" s="34"/>
      <c r="L463" s="43"/>
      <c r="M463" s="34"/>
      <c r="N463" s="153"/>
      <c r="O463" s="136"/>
      <c r="P463" s="43"/>
      <c r="Q463" s="210" t="s">
        <v>6138</v>
      </c>
      <c r="R463" s="37" t="s">
        <v>7213</v>
      </c>
      <c r="S463" s="35" t="s">
        <v>27</v>
      </c>
      <c r="T463" s="8" t="s">
        <v>1193</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5705</v>
      </c>
      <c r="E464" s="61" t="s">
        <v>5314</v>
      </c>
      <c r="F464" s="161" t="s">
        <v>22</v>
      </c>
      <c r="G464" s="32" t="s">
        <v>33</v>
      </c>
      <c r="H464" s="32" t="s">
        <v>7599</v>
      </c>
      <c r="I464" s="33" t="s">
        <v>6139</v>
      </c>
      <c r="J464" s="43"/>
      <c r="K464" s="34"/>
      <c r="L464" s="43"/>
      <c r="M464" s="34"/>
      <c r="N464" s="153"/>
      <c r="O464" s="136" t="s">
        <v>1264</v>
      </c>
      <c r="P464" s="43"/>
      <c r="Q464" s="210" t="s">
        <v>7598</v>
      </c>
      <c r="R464" s="37" t="s">
        <v>27</v>
      </c>
      <c r="S464" s="35" t="s">
        <v>27</v>
      </c>
      <c r="T464" s="8" t="s">
        <v>964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5705</v>
      </c>
      <c r="E465" s="61" t="s">
        <v>5315</v>
      </c>
      <c r="F465" s="161" t="s">
        <v>153</v>
      </c>
      <c r="G465" s="32" t="s">
        <v>50</v>
      </c>
      <c r="H465" s="32" t="s">
        <v>7591</v>
      </c>
      <c r="I465" s="33" t="s">
        <v>6140</v>
      </c>
      <c r="J465" s="43"/>
      <c r="K465" s="34"/>
      <c r="L465" s="43"/>
      <c r="M465" s="34"/>
      <c r="N465" s="153"/>
      <c r="O465" s="136" t="s">
        <v>1264</v>
      </c>
      <c r="P465" s="43"/>
      <c r="Q465" s="210" t="s">
        <v>6108</v>
      </c>
      <c r="R465" s="37" t="s">
        <v>7242</v>
      </c>
      <c r="S465" s="35" t="s">
        <v>181</v>
      </c>
      <c r="T465" s="8" t="s">
        <v>1260</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5705</v>
      </c>
      <c r="E466" s="61" t="s">
        <v>5316</v>
      </c>
      <c r="F466" s="161" t="s">
        <v>22</v>
      </c>
      <c r="G466" s="32" t="s">
        <v>50</v>
      </c>
      <c r="H466" s="32" t="s">
        <v>7600</v>
      </c>
      <c r="I466" s="33" t="s">
        <v>356</v>
      </c>
      <c r="J466" s="43"/>
      <c r="K466" s="34"/>
      <c r="L466" s="43"/>
      <c r="M466" s="34"/>
      <c r="N466" s="153"/>
      <c r="O466" s="136" t="s">
        <v>1264</v>
      </c>
      <c r="P466" s="43"/>
      <c r="Q466" s="210" t="s">
        <v>7638</v>
      </c>
      <c r="R466" s="37" t="s">
        <v>27</v>
      </c>
      <c r="S466" s="35" t="s">
        <v>27</v>
      </c>
      <c r="T466" s="8" t="s">
        <v>6141</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5705</v>
      </c>
      <c r="E467" s="61" t="s">
        <v>5317</v>
      </c>
      <c r="F467" s="161" t="s">
        <v>152</v>
      </c>
      <c r="G467" s="32" t="s">
        <v>50</v>
      </c>
      <c r="H467" s="32" t="s">
        <v>7601</v>
      </c>
      <c r="I467" s="33" t="s">
        <v>356</v>
      </c>
      <c r="J467" s="43"/>
      <c r="K467" s="34"/>
      <c r="L467" s="43"/>
      <c r="M467" s="34"/>
      <c r="N467" s="153"/>
      <c r="O467" s="136" t="s">
        <v>1264</v>
      </c>
      <c r="P467" s="43"/>
      <c r="Q467" s="210" t="s">
        <v>6142</v>
      </c>
      <c r="R467" s="37" t="s">
        <v>7243</v>
      </c>
      <c r="S467" s="35" t="s">
        <v>181</v>
      </c>
      <c r="T467" s="8" t="s">
        <v>6141</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5318</v>
      </c>
      <c r="F468" s="161" t="s">
        <v>162</v>
      </c>
      <c r="G468" s="32" t="s">
        <v>50</v>
      </c>
      <c r="H468" s="32" t="s">
        <v>7602</v>
      </c>
      <c r="I468" s="33" t="s">
        <v>6143</v>
      </c>
      <c r="J468" s="43"/>
      <c r="K468" s="34"/>
      <c r="L468" s="43"/>
      <c r="M468" s="34"/>
      <c r="N468" s="153"/>
      <c r="O468" s="136" t="s">
        <v>783</v>
      </c>
      <c r="P468" s="43" t="s">
        <v>1747</v>
      </c>
      <c r="Q468" s="210" t="s">
        <v>6144</v>
      </c>
      <c r="R468" s="37" t="s">
        <v>7538</v>
      </c>
      <c r="S468" s="35" t="s">
        <v>7</v>
      </c>
      <c r="T468" s="8" t="s">
        <v>1239</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1035</v>
      </c>
      <c r="E469" s="61" t="s">
        <v>5319</v>
      </c>
      <c r="F469" s="161" t="s">
        <v>1003</v>
      </c>
      <c r="G469" s="32" t="s">
        <v>50</v>
      </c>
      <c r="H469" s="32" t="s">
        <v>6145</v>
      </c>
      <c r="I469" s="33" t="s">
        <v>124</v>
      </c>
      <c r="J469" s="43"/>
      <c r="K469" s="34"/>
      <c r="L469" s="43"/>
      <c r="M469" s="34"/>
      <c r="N469" s="153"/>
      <c r="O469" s="136" t="s">
        <v>1264</v>
      </c>
      <c r="P469" s="43" t="s">
        <v>6146</v>
      </c>
      <c r="Q469" s="210" t="s">
        <v>54</v>
      </c>
      <c r="R469" s="37" t="s">
        <v>1266</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5320</v>
      </c>
      <c r="F470" s="161" t="s">
        <v>31</v>
      </c>
      <c r="G470" s="32" t="s">
        <v>50</v>
      </c>
      <c r="H470" s="32" t="s">
        <v>7604</v>
      </c>
      <c r="I470" s="33" t="s">
        <v>7603</v>
      </c>
      <c r="J470" s="43" t="s">
        <v>1746</v>
      </c>
      <c r="K470" s="34"/>
      <c r="L470" s="43"/>
      <c r="M470" s="34"/>
      <c r="N470" s="153" t="s">
        <v>5951</v>
      </c>
      <c r="O470" s="136" t="s">
        <v>783</v>
      </c>
      <c r="P470" s="43" t="s">
        <v>1747</v>
      </c>
      <c r="Q470" s="210" t="s">
        <v>7639</v>
      </c>
      <c r="R470" s="37" t="s">
        <v>7539</v>
      </c>
      <c r="S470" s="35" t="s">
        <v>7211</v>
      </c>
      <c r="T470" s="8" t="s">
        <v>6147</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5705</v>
      </c>
      <c r="E471" s="61" t="s">
        <v>5321</v>
      </c>
      <c r="F471" s="161" t="s">
        <v>22</v>
      </c>
      <c r="G471" s="32" t="s">
        <v>296</v>
      </c>
      <c r="H471" s="32" t="s">
        <v>7605</v>
      </c>
      <c r="I471" s="33" t="s">
        <v>823</v>
      </c>
      <c r="J471" s="43"/>
      <c r="K471" s="34"/>
      <c r="L471" s="43"/>
      <c r="M471" s="34"/>
      <c r="N471" s="153"/>
      <c r="O471" s="136" t="s">
        <v>1264</v>
      </c>
      <c r="P471" s="43" t="s">
        <v>5823</v>
      </c>
      <c r="Q471" s="210" t="s">
        <v>6148</v>
      </c>
      <c r="R471" s="37" t="s">
        <v>27</v>
      </c>
      <c r="S471" s="35" t="s">
        <v>27</v>
      </c>
      <c r="T471" s="8" t="s">
        <v>2969</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5322</v>
      </c>
      <c r="F472" s="161" t="s">
        <v>31</v>
      </c>
      <c r="G472" s="32" t="s">
        <v>50</v>
      </c>
      <c r="H472" s="32" t="s">
        <v>7606</v>
      </c>
      <c r="I472" s="33" t="s">
        <v>7603</v>
      </c>
      <c r="J472" s="43" t="s">
        <v>1746</v>
      </c>
      <c r="K472" s="34"/>
      <c r="L472" s="43"/>
      <c r="M472" s="34"/>
      <c r="N472" s="153" t="s">
        <v>5951</v>
      </c>
      <c r="O472" s="136" t="s">
        <v>783</v>
      </c>
      <c r="P472" s="43" t="s">
        <v>1747</v>
      </c>
      <c r="Q472" s="210" t="s">
        <v>7640</v>
      </c>
      <c r="R472" s="37" t="s">
        <v>7433</v>
      </c>
      <c r="S472" s="35" t="s">
        <v>181</v>
      </c>
      <c r="T472" s="8" t="s">
        <v>6147</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5705</v>
      </c>
      <c r="E473" s="61" t="s">
        <v>5323</v>
      </c>
      <c r="F473" s="161" t="s">
        <v>152</v>
      </c>
      <c r="G473" s="32" t="s">
        <v>50</v>
      </c>
      <c r="H473" s="32" t="s">
        <v>7609</v>
      </c>
      <c r="I473" s="33" t="s">
        <v>7607</v>
      </c>
      <c r="J473" s="43"/>
      <c r="K473" s="34"/>
      <c r="L473" s="43"/>
      <c r="M473" s="34"/>
      <c r="N473" s="153"/>
      <c r="O473" s="136" t="s">
        <v>1264</v>
      </c>
      <c r="P473" s="43"/>
      <c r="Q473" s="210" t="s">
        <v>7608</v>
      </c>
      <c r="R473" s="37" t="s">
        <v>27</v>
      </c>
      <c r="S473" s="35" t="s">
        <v>27</v>
      </c>
      <c r="T473" s="8" t="s">
        <v>964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5324</v>
      </c>
      <c r="F474" s="161" t="s">
        <v>31</v>
      </c>
      <c r="G474" s="32" t="s">
        <v>50</v>
      </c>
      <c r="H474" s="32" t="s">
        <v>7610</v>
      </c>
      <c r="I474" s="33" t="s">
        <v>7603</v>
      </c>
      <c r="J474" s="43" t="s">
        <v>1746</v>
      </c>
      <c r="K474" s="34"/>
      <c r="L474" s="43"/>
      <c r="M474" s="34"/>
      <c r="N474" s="153" t="s">
        <v>5951</v>
      </c>
      <c r="O474" s="136" t="s">
        <v>783</v>
      </c>
      <c r="P474" s="43" t="s">
        <v>1747</v>
      </c>
      <c r="Q474" s="210" t="s">
        <v>7641</v>
      </c>
      <c r="R474" s="37" t="s">
        <v>7413</v>
      </c>
      <c r="S474" s="35" t="s">
        <v>181</v>
      </c>
      <c r="T474" s="8" t="s">
        <v>6147</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5705</v>
      </c>
      <c r="E475" s="61" t="s">
        <v>5325</v>
      </c>
      <c r="F475" s="161" t="s">
        <v>153</v>
      </c>
      <c r="G475" s="32" t="s">
        <v>50</v>
      </c>
      <c r="H475" s="32" t="s">
        <v>7611</v>
      </c>
      <c r="I475" s="33" t="s">
        <v>978</v>
      </c>
      <c r="J475" s="43"/>
      <c r="K475" s="34"/>
      <c r="L475" s="43"/>
      <c r="M475" s="34"/>
      <c r="N475" s="153"/>
      <c r="O475" s="136" t="s">
        <v>1264</v>
      </c>
      <c r="P475" s="43"/>
      <c r="Q475" s="210" t="s">
        <v>6149</v>
      </c>
      <c r="R475" s="37" t="s">
        <v>7391</v>
      </c>
      <c r="S475" s="35" t="s">
        <v>27</v>
      </c>
      <c r="T475" s="8" t="s">
        <v>902</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5326</v>
      </c>
      <c r="F476" s="161" t="s">
        <v>31</v>
      </c>
      <c r="G476" s="32" t="s">
        <v>50</v>
      </c>
      <c r="H476" s="32" t="s">
        <v>7612</v>
      </c>
      <c r="I476" s="33" t="s">
        <v>7603</v>
      </c>
      <c r="J476" s="43" t="s">
        <v>1746</v>
      </c>
      <c r="K476" s="34"/>
      <c r="L476" s="43"/>
      <c r="M476" s="34"/>
      <c r="N476" s="153" t="s">
        <v>5951</v>
      </c>
      <c r="O476" s="136" t="s">
        <v>783</v>
      </c>
      <c r="P476" s="43" t="s">
        <v>1747</v>
      </c>
      <c r="Q476" s="210" t="s">
        <v>7642</v>
      </c>
      <c r="R476" s="37" t="s">
        <v>1268</v>
      </c>
      <c r="S476" s="35" t="s">
        <v>7</v>
      </c>
      <c r="T476" s="8" t="s">
        <v>6147</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5327</v>
      </c>
      <c r="F477" s="161" t="s">
        <v>2433</v>
      </c>
      <c r="G477" s="32" t="s">
        <v>50</v>
      </c>
      <c r="H477" s="32" t="s">
        <v>6113</v>
      </c>
      <c r="I477" s="33" t="s">
        <v>823</v>
      </c>
      <c r="J477" s="43" t="s">
        <v>1017</v>
      </c>
      <c r="K477" s="34">
        <v>0</v>
      </c>
      <c r="L477" s="43"/>
      <c r="M477" s="34"/>
      <c r="N477" s="153" t="s">
        <v>6095</v>
      </c>
      <c r="O477" s="136" t="s">
        <v>783</v>
      </c>
      <c r="P477" s="43" t="s">
        <v>4401</v>
      </c>
      <c r="Q477" s="210" t="s">
        <v>6344</v>
      </c>
      <c r="R477" s="37" t="s">
        <v>7244</v>
      </c>
      <c r="S477" s="35" t="s">
        <v>27</v>
      </c>
      <c r="T477" s="8" t="s">
        <v>1016</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1039</v>
      </c>
      <c r="E478" s="61" t="s">
        <v>5328</v>
      </c>
      <c r="F478" s="161" t="s">
        <v>156</v>
      </c>
      <c r="G478" s="32" t="s">
        <v>50</v>
      </c>
      <c r="H478" s="32" t="s">
        <v>7613</v>
      </c>
      <c r="I478" s="33" t="s">
        <v>360</v>
      </c>
      <c r="J478" s="43"/>
      <c r="K478" s="34"/>
      <c r="L478" s="43"/>
      <c r="M478" s="34"/>
      <c r="N478" s="153"/>
      <c r="O478" s="136" t="s">
        <v>783</v>
      </c>
      <c r="P478" s="43" t="s">
        <v>5885</v>
      </c>
      <c r="Q478" s="210" t="s">
        <v>4427</v>
      </c>
      <c r="R478" s="37" t="s">
        <v>7392</v>
      </c>
      <c r="S478" s="35" t="s">
        <v>181</v>
      </c>
      <c r="T478" s="8" t="s">
        <v>6150</v>
      </c>
      <c r="U478" s="67"/>
      <c r="V478" s="67"/>
      <c r="W478" s="82" t="str">
        <f>VLOOKUP(TRIM(X478),X10:Y142,2,FALSE)</f>
        <v>Puneet</v>
      </c>
      <c r="X478" s="73" t="str">
        <f t="shared" si="13"/>
        <v>6.3.5</v>
      </c>
      <c r="Y478" s="63"/>
    </row>
    <row r="479" spans="1:25" ht="23.25" customHeight="1" x14ac:dyDescent="0.2">
      <c r="A479" s="197" t="s">
        <v>161</v>
      </c>
      <c r="B479" s="166" t="s">
        <v>6346</v>
      </c>
      <c r="C479" s="31" t="s">
        <v>10</v>
      </c>
      <c r="D479" s="64" t="s">
        <v>1043</v>
      </c>
      <c r="E479" s="61" t="s">
        <v>5329</v>
      </c>
      <c r="F479" s="161" t="s">
        <v>51</v>
      </c>
      <c r="G479" s="32" t="s">
        <v>296</v>
      </c>
      <c r="H479" s="32" t="s">
        <v>6015</v>
      </c>
      <c r="I479" s="33" t="s">
        <v>800</v>
      </c>
      <c r="J479" s="43" t="s">
        <v>6151</v>
      </c>
      <c r="K479" s="227" t="s">
        <v>4545</v>
      </c>
      <c r="L479" s="43" t="s">
        <v>24</v>
      </c>
      <c r="M479" s="34" t="s">
        <v>960</v>
      </c>
      <c r="N479" s="153" t="s">
        <v>1787</v>
      </c>
      <c r="O479" s="136" t="s">
        <v>1264</v>
      </c>
      <c r="P479" s="43" t="s">
        <v>253</v>
      </c>
      <c r="Q479" s="210" t="s">
        <v>6345</v>
      </c>
      <c r="R479" s="37" t="s">
        <v>7393</v>
      </c>
      <c r="S479" s="35" t="s">
        <v>181</v>
      </c>
      <c r="T479" s="8" t="s">
        <v>2943</v>
      </c>
      <c r="U479" s="67"/>
      <c r="V479" s="67"/>
      <c r="W479" s="82" t="str">
        <f>VLOOKUP(TRIM(X479),X10:Y142,2,FALSE)</f>
        <v>Puneet</v>
      </c>
      <c r="X479" s="73" t="str">
        <f t="shared" si="13"/>
        <v>6.5.1</v>
      </c>
      <c r="Y479" s="63"/>
    </row>
    <row r="480" spans="1:25" ht="23.25" customHeight="1" x14ac:dyDescent="0.2">
      <c r="A480" s="197" t="s">
        <v>161</v>
      </c>
      <c r="B480" s="166" t="s">
        <v>4645</v>
      </c>
      <c r="C480" s="31" t="s">
        <v>10</v>
      </c>
      <c r="D480" s="64" t="s">
        <v>784</v>
      </c>
      <c r="E480" s="61" t="s">
        <v>5330</v>
      </c>
      <c r="F480" s="161" t="s">
        <v>22</v>
      </c>
      <c r="G480" s="32" t="s">
        <v>23</v>
      </c>
      <c r="H480" s="32" t="s">
        <v>6152</v>
      </c>
      <c r="I480" s="33" t="s">
        <v>6153</v>
      </c>
      <c r="J480" s="43"/>
      <c r="K480" s="34"/>
      <c r="L480" s="43"/>
      <c r="M480" s="34"/>
      <c r="N480" s="153"/>
      <c r="O480" s="136" t="s">
        <v>1264</v>
      </c>
      <c r="P480" s="43"/>
      <c r="Q480" s="210" t="s">
        <v>6152</v>
      </c>
      <c r="R480" s="37" t="s">
        <v>27</v>
      </c>
      <c r="S480" s="35" t="s">
        <v>27</v>
      </c>
      <c r="T480" s="8" t="s">
        <v>1128</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784</v>
      </c>
      <c r="E481" s="61" t="s">
        <v>5331</v>
      </c>
      <c r="F481" s="161" t="s">
        <v>153</v>
      </c>
      <c r="G481" s="32" t="s">
        <v>50</v>
      </c>
      <c r="H481" s="32" t="s">
        <v>7614</v>
      </c>
      <c r="I481" s="33" t="s">
        <v>6153</v>
      </c>
      <c r="J481" s="43"/>
      <c r="K481" s="34"/>
      <c r="L481" s="43"/>
      <c r="M481" s="34"/>
      <c r="N481" s="153"/>
      <c r="O481" s="136" t="s">
        <v>1264</v>
      </c>
      <c r="P481" s="43"/>
      <c r="Q481" s="210" t="s">
        <v>6154</v>
      </c>
      <c r="R481" s="37" t="s">
        <v>7245</v>
      </c>
      <c r="S481" s="35" t="s">
        <v>181</v>
      </c>
      <c r="T481" s="8" t="s">
        <v>1128</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784</v>
      </c>
      <c r="E482" s="61" t="s">
        <v>5332</v>
      </c>
      <c r="F482" s="161" t="s">
        <v>22</v>
      </c>
      <c r="G482" s="32" t="s">
        <v>170</v>
      </c>
      <c r="H482" s="32" t="s">
        <v>6155</v>
      </c>
      <c r="I482" s="33" t="s">
        <v>6156</v>
      </c>
      <c r="J482" s="43"/>
      <c r="K482" s="34"/>
      <c r="L482" s="43"/>
      <c r="M482" s="34"/>
      <c r="N482" s="153"/>
      <c r="O482" s="136"/>
      <c r="P482" s="43"/>
      <c r="Q482" s="210" t="s">
        <v>6157</v>
      </c>
      <c r="R482" s="37" t="s">
        <v>7196</v>
      </c>
      <c r="S482" s="35" t="s">
        <v>181</v>
      </c>
      <c r="T482" s="8" t="s">
        <v>6158</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5705</v>
      </c>
      <c r="E483" s="61" t="s">
        <v>5333</v>
      </c>
      <c r="F483" s="161" t="s">
        <v>22</v>
      </c>
      <c r="G483" s="32" t="s">
        <v>33</v>
      </c>
      <c r="H483" s="32" t="s">
        <v>7615</v>
      </c>
      <c r="I483" s="33" t="s">
        <v>360</v>
      </c>
      <c r="J483" s="43"/>
      <c r="K483" s="34"/>
      <c r="L483" s="43"/>
      <c r="M483" s="34"/>
      <c r="N483" s="153"/>
      <c r="O483" s="136" t="s">
        <v>1264</v>
      </c>
      <c r="P483" s="43"/>
      <c r="Q483" s="210" t="s">
        <v>7615</v>
      </c>
      <c r="R483" s="37" t="s">
        <v>27</v>
      </c>
      <c r="S483" s="35" t="s">
        <v>27</v>
      </c>
      <c r="T483" s="8" t="s">
        <v>1128</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4130</v>
      </c>
      <c r="E484" s="61" t="s">
        <v>5334</v>
      </c>
      <c r="F484" s="161" t="s">
        <v>22</v>
      </c>
      <c r="G484" s="32" t="s">
        <v>170</v>
      </c>
      <c r="H484" s="32" t="s">
        <v>7616</v>
      </c>
      <c r="I484" s="33" t="s">
        <v>360</v>
      </c>
      <c r="J484" s="43"/>
      <c r="K484" s="34"/>
      <c r="L484" s="43"/>
      <c r="M484" s="34"/>
      <c r="N484" s="153"/>
      <c r="O484" s="136" t="s">
        <v>1264</v>
      </c>
      <c r="P484" s="43"/>
      <c r="Q484" s="210" t="s">
        <v>7643</v>
      </c>
      <c r="R484" s="37" t="s">
        <v>27</v>
      </c>
      <c r="S484" s="35" t="s">
        <v>27</v>
      </c>
      <c r="T484" s="8" t="s">
        <v>1128</v>
      </c>
      <c r="U484" s="67"/>
      <c r="V484" s="67"/>
      <c r="W484" s="82" t="str">
        <f>VLOOKUP(TRIM(X484),X10:Y142,2,FALSE)</f>
        <v>Puneet</v>
      </c>
      <c r="X484" s="73" t="str">
        <f t="shared" si="13"/>
        <v>6.4.6</v>
      </c>
      <c r="Y484" s="63"/>
    </row>
    <row r="485" spans="1:25" ht="23.25" customHeight="1" x14ac:dyDescent="0.2">
      <c r="A485" s="197" t="s">
        <v>161</v>
      </c>
      <c r="B485" s="166" t="s">
        <v>4645</v>
      </c>
      <c r="C485" s="31" t="s">
        <v>10</v>
      </c>
      <c r="D485" s="64" t="s">
        <v>64</v>
      </c>
      <c r="E485" s="61" t="s">
        <v>5335</v>
      </c>
      <c r="F485" s="161" t="s">
        <v>22</v>
      </c>
      <c r="G485" s="32" t="s">
        <v>170</v>
      </c>
      <c r="H485" s="32" t="s">
        <v>6159</v>
      </c>
      <c r="I485" s="33" t="s">
        <v>278</v>
      </c>
      <c r="J485" s="43"/>
      <c r="K485" s="34"/>
      <c r="L485" s="43"/>
      <c r="M485" s="34"/>
      <c r="N485" s="153"/>
      <c r="O485" s="136"/>
      <c r="P485" s="43"/>
      <c r="Q485" s="210" t="s">
        <v>6159</v>
      </c>
      <c r="R485" s="37" t="s">
        <v>7434</v>
      </c>
      <c r="S485" s="35" t="s">
        <v>181</v>
      </c>
      <c r="T485" s="8" t="s">
        <v>6160</v>
      </c>
      <c r="U485" s="67"/>
      <c r="V485" s="67"/>
      <c r="W485" s="82" t="str">
        <f>VLOOKUP(TRIM(X485),X10:Y142,2,FALSE)</f>
        <v>Puneet</v>
      </c>
      <c r="X485" s="73" t="str">
        <f t="shared" si="13"/>
        <v>7</v>
      </c>
      <c r="Y485" s="63"/>
    </row>
    <row r="486" spans="1:25" ht="23.25" customHeight="1" x14ac:dyDescent="0.2">
      <c r="A486" s="197" t="s">
        <v>161</v>
      </c>
      <c r="B486" s="166" t="s">
        <v>4645</v>
      </c>
      <c r="C486" s="31" t="s">
        <v>10</v>
      </c>
      <c r="D486" s="64" t="s">
        <v>5705</v>
      </c>
      <c r="E486" s="61" t="s">
        <v>5336</v>
      </c>
      <c r="F486" s="161" t="s">
        <v>22</v>
      </c>
      <c r="G486" s="32" t="s">
        <v>33</v>
      </c>
      <c r="H486" s="32" t="s">
        <v>6161</v>
      </c>
      <c r="I486" s="33" t="s">
        <v>368</v>
      </c>
      <c r="J486" s="43"/>
      <c r="K486" s="34"/>
      <c r="L486" s="43"/>
      <c r="M486" s="34"/>
      <c r="N486" s="153"/>
      <c r="O486" s="136" t="s">
        <v>1264</v>
      </c>
      <c r="P486" s="43"/>
      <c r="Q486" s="210" t="s">
        <v>6162</v>
      </c>
      <c r="R486" s="37" t="s">
        <v>27</v>
      </c>
      <c r="S486" s="35" t="s">
        <v>27</v>
      </c>
      <c r="T486" s="8" t="s">
        <v>6163</v>
      </c>
      <c r="U486" s="67"/>
      <c r="V486" s="67"/>
      <c r="W486" s="82" t="str">
        <f>VLOOKUP(TRIM(X486),X10:Y142,2,FALSE)</f>
        <v>Puneet</v>
      </c>
      <c r="X486" s="73" t="str">
        <f t="shared" si="13"/>
        <v>5.5</v>
      </c>
      <c r="Y486" s="63"/>
    </row>
    <row r="487" spans="1:25" ht="23.25" customHeight="1" x14ac:dyDescent="0.2">
      <c r="A487" s="197" t="s">
        <v>161</v>
      </c>
      <c r="B487" s="166" t="s">
        <v>6351</v>
      </c>
      <c r="C487" s="31" t="s">
        <v>10</v>
      </c>
      <c r="D487" s="64" t="s">
        <v>195</v>
      </c>
      <c r="E487" s="61" t="s">
        <v>5337</v>
      </c>
      <c r="F487" s="161" t="s">
        <v>20</v>
      </c>
      <c r="G487" s="32" t="s">
        <v>23</v>
      </c>
      <c r="H487" s="32" t="s">
        <v>6350</v>
      </c>
      <c r="I487" s="33" t="s">
        <v>6352</v>
      </c>
      <c r="J487" s="43"/>
      <c r="K487" s="34"/>
      <c r="L487" s="43"/>
      <c r="M487" s="34"/>
      <c r="N487" s="153"/>
      <c r="O487" s="136" t="s">
        <v>186</v>
      </c>
      <c r="P487" s="43"/>
      <c r="Q487" s="233" t="s">
        <v>6367</v>
      </c>
      <c r="R487" s="37" t="s">
        <v>7214</v>
      </c>
      <c r="S487" s="35" t="s">
        <v>27</v>
      </c>
      <c r="T487" s="8" t="s">
        <v>2520</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5705</v>
      </c>
      <c r="E488" s="61" t="s">
        <v>5338</v>
      </c>
      <c r="F488" s="161" t="s">
        <v>162</v>
      </c>
      <c r="G488" s="32" t="s">
        <v>50</v>
      </c>
      <c r="H488" s="32" t="s">
        <v>6358</v>
      </c>
      <c r="I488" s="33" t="s">
        <v>959</v>
      </c>
      <c r="J488" s="43"/>
      <c r="K488" s="34"/>
      <c r="L488" s="43"/>
      <c r="M488" s="34"/>
      <c r="N488" s="153"/>
      <c r="O488" s="136" t="s">
        <v>1264</v>
      </c>
      <c r="P488" s="43" t="s">
        <v>6361</v>
      </c>
      <c r="Q488" s="210" t="s">
        <v>6364</v>
      </c>
      <c r="R488" s="37" t="s">
        <v>7246</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5705</v>
      </c>
      <c r="E489" s="61" t="s">
        <v>5339</v>
      </c>
      <c r="F489" s="161" t="s">
        <v>162</v>
      </c>
      <c r="G489" s="32" t="s">
        <v>50</v>
      </c>
      <c r="H489" s="32" t="s">
        <v>6359</v>
      </c>
      <c r="I489" s="33" t="s">
        <v>959</v>
      </c>
      <c r="J489" s="43"/>
      <c r="K489" s="34"/>
      <c r="L489" s="43"/>
      <c r="M489" s="34"/>
      <c r="N489" s="153"/>
      <c r="O489" s="136" t="s">
        <v>1264</v>
      </c>
      <c r="P489" s="43" t="s">
        <v>6362</v>
      </c>
      <c r="Q489" s="210" t="s">
        <v>6365</v>
      </c>
      <c r="R489" s="37" t="s">
        <v>7247</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5705</v>
      </c>
      <c r="E490" s="61" t="s">
        <v>5340</v>
      </c>
      <c r="F490" s="161" t="s">
        <v>162</v>
      </c>
      <c r="G490" s="32" t="s">
        <v>50</v>
      </c>
      <c r="H490" s="32" t="s">
        <v>6360</v>
      </c>
      <c r="I490" s="33" t="s">
        <v>959</v>
      </c>
      <c r="J490" s="43"/>
      <c r="K490" s="34"/>
      <c r="L490" s="43"/>
      <c r="M490" s="34"/>
      <c r="N490" s="153"/>
      <c r="O490" s="136" t="s">
        <v>1264</v>
      </c>
      <c r="P490" s="43" t="s">
        <v>6363</v>
      </c>
      <c r="Q490" s="210" t="s">
        <v>6366</v>
      </c>
      <c r="R490" s="37" t="s">
        <v>7248</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5705</v>
      </c>
      <c r="E491" s="61" t="s">
        <v>5341</v>
      </c>
      <c r="F491" s="161" t="s">
        <v>160</v>
      </c>
      <c r="G491" s="32" t="s">
        <v>23</v>
      </c>
      <c r="H491" s="32" t="s">
        <v>6368</v>
      </c>
      <c r="I491" s="33" t="s">
        <v>282</v>
      </c>
      <c r="J491" s="43"/>
      <c r="K491" s="34"/>
      <c r="L491" s="43"/>
      <c r="M491" s="34"/>
      <c r="N491" s="153"/>
      <c r="O491" s="136"/>
      <c r="P491" s="43"/>
      <c r="Q491" s="210" t="s">
        <v>7197</v>
      </c>
      <c r="R491" s="37" t="s">
        <v>7249</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789</v>
      </c>
      <c r="E492" s="61" t="s">
        <v>5342</v>
      </c>
      <c r="F492" s="161" t="s">
        <v>32</v>
      </c>
      <c r="G492" s="32" t="s">
        <v>111</v>
      </c>
      <c r="H492" s="32" t="s">
        <v>4357</v>
      </c>
      <c r="I492" s="33" t="s">
        <v>7186</v>
      </c>
      <c r="J492" s="43"/>
      <c r="K492" s="34"/>
      <c r="L492" s="43"/>
      <c r="M492" s="34"/>
      <c r="N492" s="153"/>
      <c r="O492" s="136"/>
      <c r="P492" s="43"/>
      <c r="Q492" s="210" t="s">
        <v>4700</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7195</v>
      </c>
      <c r="C493" s="31" t="s">
        <v>10</v>
      </c>
      <c r="D493" s="64" t="s">
        <v>195</v>
      </c>
      <c r="E493" s="61" t="s">
        <v>5343</v>
      </c>
      <c r="F493" s="161" t="s">
        <v>20</v>
      </c>
      <c r="G493" s="32" t="s">
        <v>23</v>
      </c>
      <c r="H493" s="32" t="s">
        <v>7189</v>
      </c>
      <c r="I493" s="33" t="s">
        <v>7190</v>
      </c>
      <c r="J493" s="43"/>
      <c r="K493" s="34"/>
      <c r="L493" s="43"/>
      <c r="M493" s="34"/>
      <c r="N493" s="153"/>
      <c r="O493" s="136" t="s">
        <v>252</v>
      </c>
      <c r="P493" s="43" t="s">
        <v>7191</v>
      </c>
      <c r="Q493" s="210" t="s">
        <v>7187</v>
      </c>
      <c r="R493" s="37" t="s">
        <v>27</v>
      </c>
      <c r="S493" s="35" t="s">
        <v>27</v>
      </c>
      <c r="T493" s="8" t="s">
        <v>7192</v>
      </c>
      <c r="U493" s="67"/>
      <c r="V493" s="67"/>
      <c r="W493" s="82" t="str">
        <f>VLOOKUP(TRIM(X493),X10:Y142,2,FALSE)</f>
        <v>Puneet</v>
      </c>
      <c r="X493" s="73" t="str">
        <f t="shared" si="13"/>
        <v>2.1</v>
      </c>
      <c r="Y493" s="63"/>
    </row>
    <row r="494" spans="1:25" ht="23.25" customHeight="1" x14ac:dyDescent="0.2">
      <c r="A494" s="197" t="s">
        <v>161</v>
      </c>
      <c r="B494" s="166" t="s">
        <v>2336</v>
      </c>
      <c r="C494" s="31" t="s">
        <v>10</v>
      </c>
      <c r="D494" s="64" t="s">
        <v>194</v>
      </c>
      <c r="E494" s="61" t="s">
        <v>5344</v>
      </c>
      <c r="F494" s="161" t="s">
        <v>20</v>
      </c>
      <c r="G494" s="32" t="s">
        <v>21</v>
      </c>
      <c r="H494" s="32" t="s">
        <v>7193</v>
      </c>
      <c r="I494" s="33" t="s">
        <v>7194</v>
      </c>
      <c r="J494" s="43"/>
      <c r="K494" s="34"/>
      <c r="L494" s="43"/>
      <c r="M494" s="34"/>
      <c r="N494" s="153"/>
      <c r="O494" s="136"/>
      <c r="P494" s="43"/>
      <c r="Q494" s="210" t="s">
        <v>7188</v>
      </c>
      <c r="R494" s="37" t="s">
        <v>7435</v>
      </c>
      <c r="S494" s="35" t="s">
        <v>1269</v>
      </c>
      <c r="T494" s="8" t="s">
        <v>2299</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784</v>
      </c>
      <c r="E495" s="61" t="s">
        <v>5345</v>
      </c>
      <c r="F495" s="161" t="s">
        <v>22</v>
      </c>
      <c r="G495" s="32" t="s">
        <v>170</v>
      </c>
      <c r="H495" s="32" t="s">
        <v>7617</v>
      </c>
      <c r="I495" s="33" t="s">
        <v>7225</v>
      </c>
      <c r="J495" s="43"/>
      <c r="K495" s="34"/>
      <c r="L495" s="43"/>
      <c r="M495" s="34"/>
      <c r="N495" s="153"/>
      <c r="O495" s="136"/>
      <c r="P495" s="43"/>
      <c r="Q495" s="210" t="s">
        <v>6157</v>
      </c>
      <c r="R495" s="37" t="s">
        <v>7250</v>
      </c>
      <c r="S495" s="35" t="s">
        <v>27</v>
      </c>
      <c r="T495" s="8" t="s">
        <v>6158</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5705</v>
      </c>
      <c r="E496" s="61" t="s">
        <v>5346</v>
      </c>
      <c r="F496" s="161" t="s">
        <v>153</v>
      </c>
      <c r="G496" s="32" t="s">
        <v>50</v>
      </c>
      <c r="H496" s="32" t="s">
        <v>5930</v>
      </c>
      <c r="I496" s="33" t="s">
        <v>7200</v>
      </c>
      <c r="J496" s="43"/>
      <c r="K496" s="34"/>
      <c r="L496" s="43"/>
      <c r="M496" s="34"/>
      <c r="N496" s="153"/>
      <c r="O496" s="136" t="s">
        <v>1264</v>
      </c>
      <c r="P496" s="43"/>
      <c r="Q496" s="210" t="s">
        <v>5930</v>
      </c>
      <c r="R496" s="37" t="s">
        <v>7251</v>
      </c>
      <c r="S496" s="35" t="s">
        <v>181</v>
      </c>
      <c r="T496" s="8" t="s">
        <v>292</v>
      </c>
      <c r="U496" s="67"/>
      <c r="V496" s="67"/>
      <c r="W496" s="82" t="str">
        <f>VLOOKUP(TRIM(X496),X10:Y142,2,FALSE)</f>
        <v>Puneet</v>
      </c>
      <c r="X496" s="73" t="str">
        <f t="shared" ref="X496:X517" si="14">IF(ISNONTEXT(D496),"" &amp; D496 &amp;"",T(D496))</f>
        <v>5.5</v>
      </c>
      <c r="Y496" s="63"/>
    </row>
    <row r="497" spans="1:25" ht="23.25" customHeight="1" x14ac:dyDescent="0.2">
      <c r="A497" s="197" t="s">
        <v>161</v>
      </c>
      <c r="B497" s="166" t="s">
        <v>54</v>
      </c>
      <c r="C497" s="31" t="s">
        <v>10</v>
      </c>
      <c r="D497" s="64" t="s">
        <v>788</v>
      </c>
      <c r="E497" s="61" t="s">
        <v>5347</v>
      </c>
      <c r="F497" s="161" t="s">
        <v>51</v>
      </c>
      <c r="G497" s="32" t="s">
        <v>50</v>
      </c>
      <c r="H497" s="32" t="s">
        <v>5948</v>
      </c>
      <c r="I497" s="33" t="s">
        <v>2399</v>
      </c>
      <c r="J497" s="43" t="s">
        <v>1242</v>
      </c>
      <c r="K497" s="227" t="s">
        <v>5949</v>
      </c>
      <c r="L497" s="43" t="s">
        <v>5</v>
      </c>
      <c r="M497" s="34" t="s">
        <v>960</v>
      </c>
      <c r="N497" s="153" t="s">
        <v>1787</v>
      </c>
      <c r="O497" s="136" t="s">
        <v>783</v>
      </c>
      <c r="P497" s="43" t="s">
        <v>1258</v>
      </c>
      <c r="Q497" s="210" t="s">
        <v>6337</v>
      </c>
      <c r="R497" s="37" t="s">
        <v>7394</v>
      </c>
      <c r="S497" s="35" t="s">
        <v>7</v>
      </c>
      <c r="T497" s="8" t="s">
        <v>1194</v>
      </c>
      <c r="U497" s="67"/>
      <c r="V497" s="67"/>
      <c r="W497" s="82" t="str">
        <f>VLOOKUP(TRIM(X497),X10:Y142,2,FALSE)</f>
        <v>Puneet</v>
      </c>
      <c r="X497" s="73" t="str">
        <f t="shared" si="14"/>
        <v>21.6</v>
      </c>
      <c r="Y497" s="63"/>
    </row>
    <row r="498" spans="1:25" ht="23.25" customHeight="1" x14ac:dyDescent="0.2">
      <c r="A498" s="197" t="s">
        <v>161</v>
      </c>
      <c r="B498" s="166" t="s">
        <v>54</v>
      </c>
      <c r="C498" s="31" t="s">
        <v>10</v>
      </c>
      <c r="D498" s="64" t="s">
        <v>115</v>
      </c>
      <c r="E498" s="61" t="s">
        <v>5348</v>
      </c>
      <c r="F498" s="161" t="s">
        <v>32</v>
      </c>
      <c r="G498" s="32" t="s">
        <v>111</v>
      </c>
      <c r="H498" s="32" t="s">
        <v>6090</v>
      </c>
      <c r="I498" s="33" t="s">
        <v>1133</v>
      </c>
      <c r="J498" s="43"/>
      <c r="K498" s="34"/>
      <c r="L498" s="43"/>
      <c r="M498" s="34"/>
      <c r="N498" s="153"/>
      <c r="O498" s="136"/>
      <c r="P498" s="43"/>
      <c r="Q498" s="210" t="s">
        <v>6090</v>
      </c>
      <c r="R498" s="37" t="s">
        <v>7252</v>
      </c>
      <c r="S498" s="35" t="s">
        <v>27</v>
      </c>
      <c r="T498" s="8" t="s">
        <v>238</v>
      </c>
      <c r="U498" s="67"/>
      <c r="V498" s="67"/>
      <c r="W498" s="82" t="str">
        <f>VLOOKUP(TRIM(X498),X10:Y142,2,FALSE)</f>
        <v>Puneet</v>
      </c>
      <c r="X498" s="73" t="str">
        <f t="shared" si="14"/>
        <v>4.1</v>
      </c>
      <c r="Y498" s="63"/>
    </row>
    <row r="499" spans="1:25" ht="23.25" customHeight="1" x14ac:dyDescent="0.2">
      <c r="A499" s="197" t="s">
        <v>161</v>
      </c>
      <c r="B499" s="166" t="s">
        <v>54</v>
      </c>
      <c r="C499" s="31" t="s">
        <v>10</v>
      </c>
      <c r="D499" s="64" t="s">
        <v>206</v>
      </c>
      <c r="E499" s="61" t="s">
        <v>5349</v>
      </c>
      <c r="F499" s="161" t="s">
        <v>32</v>
      </c>
      <c r="G499" s="32" t="s">
        <v>111</v>
      </c>
      <c r="H499" s="32" t="s">
        <v>7198</v>
      </c>
      <c r="I499" s="33" t="s">
        <v>290</v>
      </c>
      <c r="J499" s="43"/>
      <c r="K499" s="34"/>
      <c r="L499" s="43"/>
      <c r="M499" s="34"/>
      <c r="N499" s="153"/>
      <c r="O499" s="136"/>
      <c r="P499" s="43"/>
      <c r="Q499" s="210" t="s">
        <v>7453</v>
      </c>
      <c r="R499" s="37" t="s">
        <v>27</v>
      </c>
      <c r="S499" s="35" t="s">
        <v>27</v>
      </c>
      <c r="T499" s="8" t="s">
        <v>1117</v>
      </c>
      <c r="U499" s="67"/>
      <c r="V499" s="67"/>
      <c r="W499" s="82" t="str">
        <f>VLOOKUP(TRIM(X499),X10:Y142,2,FALSE)</f>
        <v>Puneet</v>
      </c>
      <c r="X499" s="73" t="str">
        <f t="shared" si="14"/>
        <v>4.8</v>
      </c>
      <c r="Y499" s="63"/>
    </row>
    <row r="500" spans="1:25" ht="23.25" customHeight="1" x14ac:dyDescent="0.2">
      <c r="A500" s="197" t="s">
        <v>161</v>
      </c>
      <c r="B500" s="166" t="s">
        <v>54</v>
      </c>
      <c r="C500" s="31" t="s">
        <v>10</v>
      </c>
      <c r="D500" s="64" t="s">
        <v>206</v>
      </c>
      <c r="E500" s="61" t="s">
        <v>5350</v>
      </c>
      <c r="F500" s="161" t="s">
        <v>32</v>
      </c>
      <c r="G500" s="32" t="s">
        <v>111</v>
      </c>
      <c r="H500" s="32" t="s">
        <v>119</v>
      </c>
      <c r="I500" s="33" t="s">
        <v>290</v>
      </c>
      <c r="J500" s="43"/>
      <c r="K500" s="34"/>
      <c r="L500" s="43"/>
      <c r="M500" s="34"/>
      <c r="N500" s="153"/>
      <c r="O500" s="136"/>
      <c r="P500" s="43"/>
      <c r="Q500" s="210" t="s">
        <v>7454</v>
      </c>
      <c r="R500" s="37" t="s">
        <v>27</v>
      </c>
      <c r="S500" s="35" t="s">
        <v>27</v>
      </c>
      <c r="T500" s="8" t="s">
        <v>1117</v>
      </c>
      <c r="U500" s="67"/>
      <c r="V500" s="67"/>
      <c r="W500" s="82" t="str">
        <f>VLOOKUP(TRIM(X500),X10:Y142,2,FALSE)</f>
        <v>Puneet</v>
      </c>
      <c r="X500" s="73" t="str">
        <f t="shared" si="14"/>
        <v>4.8</v>
      </c>
      <c r="Y500" s="63"/>
    </row>
    <row r="501" spans="1:25" ht="23.25" customHeight="1" x14ac:dyDescent="0.2">
      <c r="A501" s="197" t="s">
        <v>161</v>
      </c>
      <c r="B501" s="166" t="s">
        <v>54</v>
      </c>
      <c r="C501" s="31" t="s">
        <v>10</v>
      </c>
      <c r="D501" s="64" t="s">
        <v>206</v>
      </c>
      <c r="E501" s="61" t="s">
        <v>5351</v>
      </c>
      <c r="F501" s="161" t="s">
        <v>32</v>
      </c>
      <c r="G501" s="32" t="s">
        <v>23</v>
      </c>
      <c r="H501" s="32" t="s">
        <v>7199</v>
      </c>
      <c r="I501" s="33" t="s">
        <v>775</v>
      </c>
      <c r="J501" s="43"/>
      <c r="K501" s="34"/>
      <c r="L501" s="43"/>
      <c r="M501" s="34"/>
      <c r="N501" s="153"/>
      <c r="O501" s="136"/>
      <c r="P501" s="43"/>
      <c r="Q501" s="210" t="s">
        <v>7199</v>
      </c>
      <c r="R501" s="37" t="s">
        <v>27</v>
      </c>
      <c r="S501" s="35" t="s">
        <v>27</v>
      </c>
      <c r="T501" s="8" t="s">
        <v>148</v>
      </c>
      <c r="U501" s="67"/>
      <c r="V501" s="67"/>
      <c r="W501" s="82" t="str">
        <f>VLOOKUP(TRIM(X501),X10:Y142,2,FALSE)</f>
        <v>Puneet</v>
      </c>
      <c r="X501" s="73" t="str">
        <f t="shared" si="14"/>
        <v>4.8</v>
      </c>
      <c r="Y501" s="63"/>
    </row>
    <row r="502" spans="1:25" ht="23.25" customHeight="1" x14ac:dyDescent="0.2">
      <c r="A502" s="197" t="s">
        <v>161</v>
      </c>
      <c r="B502" s="166" t="s">
        <v>54</v>
      </c>
      <c r="C502" s="31" t="s">
        <v>10</v>
      </c>
      <c r="D502" s="64" t="s">
        <v>192</v>
      </c>
      <c r="E502" s="61" t="s">
        <v>5352</v>
      </c>
      <c r="F502" s="161" t="s">
        <v>173</v>
      </c>
      <c r="G502" s="32" t="s">
        <v>50</v>
      </c>
      <c r="H502" s="32" t="s">
        <v>5284</v>
      </c>
      <c r="I502" s="33" t="s">
        <v>282</v>
      </c>
      <c r="J502" s="43"/>
      <c r="K502" s="34"/>
      <c r="L502" s="43"/>
      <c r="M502" s="34"/>
      <c r="N502" s="153"/>
      <c r="O502" s="136"/>
      <c r="P502" s="43"/>
      <c r="Q502" s="210" t="s">
        <v>1221</v>
      </c>
      <c r="R502" s="37" t="s">
        <v>7215</v>
      </c>
      <c r="S502" s="35" t="s">
        <v>7</v>
      </c>
      <c r="T502" s="8" t="s">
        <v>236</v>
      </c>
      <c r="U502" s="67"/>
      <c r="V502" s="67"/>
      <c r="W502" s="82" t="str">
        <f>VLOOKUP(TRIM(X502),X10:Y142,2,FALSE)</f>
        <v>Puneet</v>
      </c>
      <c r="X502" s="73" t="str">
        <f t="shared" si="14"/>
        <v>1.4</v>
      </c>
      <c r="Y502" s="63"/>
    </row>
    <row r="503" spans="1:25" ht="23.25" customHeight="1" x14ac:dyDescent="0.2">
      <c r="A503" s="197" t="s">
        <v>161</v>
      </c>
      <c r="B503" s="166" t="s">
        <v>7405</v>
      </c>
      <c r="C503" s="31" t="s">
        <v>10</v>
      </c>
      <c r="D503" s="64" t="s">
        <v>194</v>
      </c>
      <c r="E503" s="61" t="s">
        <v>5353</v>
      </c>
      <c r="F503" s="161" t="s">
        <v>19</v>
      </c>
      <c r="G503" s="32" t="s">
        <v>50</v>
      </c>
      <c r="H503" s="32" t="s">
        <v>7404</v>
      </c>
      <c r="I503" s="33" t="s">
        <v>118</v>
      </c>
      <c r="J503" s="43"/>
      <c r="K503" s="34"/>
      <c r="L503" s="43"/>
      <c r="M503" s="34"/>
      <c r="N503" s="153"/>
      <c r="O503" s="136"/>
      <c r="P503" s="43"/>
      <c r="Q503" s="210" t="s">
        <v>7405</v>
      </c>
      <c r="R503" s="37" t="s">
        <v>7436</v>
      </c>
      <c r="S503" s="35" t="s">
        <v>181</v>
      </c>
      <c r="T503" s="8" t="s">
        <v>7414</v>
      </c>
      <c r="U503" s="67"/>
      <c r="V503" s="67"/>
      <c r="W503" s="82" t="str">
        <f>VLOOKUP(TRIM(X503),X10:Y142,2,FALSE)</f>
        <v>Puneet</v>
      </c>
      <c r="X503" s="73" t="str">
        <f t="shared" si="14"/>
        <v>1.6</v>
      </c>
      <c r="Y503" s="63"/>
    </row>
    <row r="504" spans="1:25" ht="23.25" customHeight="1" x14ac:dyDescent="0.2">
      <c r="A504" s="197" t="s">
        <v>161</v>
      </c>
      <c r="B504" s="166" t="s">
        <v>7407</v>
      </c>
      <c r="C504" s="31" t="s">
        <v>10</v>
      </c>
      <c r="D504" s="64" t="s">
        <v>196</v>
      </c>
      <c r="E504" s="61" t="s">
        <v>5354</v>
      </c>
      <c r="F504" s="161" t="s">
        <v>19</v>
      </c>
      <c r="G504" s="32" t="s">
        <v>50</v>
      </c>
      <c r="H504" s="32" t="s">
        <v>7406</v>
      </c>
      <c r="I504" s="33" t="s">
        <v>118</v>
      </c>
      <c r="J504" s="43"/>
      <c r="K504" s="34"/>
      <c r="L504" s="43"/>
      <c r="M504" s="34"/>
      <c r="N504" s="153"/>
      <c r="O504" s="136" t="s">
        <v>1264</v>
      </c>
      <c r="P504" s="43"/>
      <c r="Q504" s="210" t="s">
        <v>7407</v>
      </c>
      <c r="R504" s="37" t="s">
        <v>7455</v>
      </c>
      <c r="S504" s="35" t="s">
        <v>181</v>
      </c>
      <c r="T504" s="8" t="s">
        <v>2943</v>
      </c>
      <c r="U504" s="67"/>
      <c r="V504" s="67"/>
      <c r="W504" s="82" t="str">
        <f>VLOOKUP(TRIM(X504),X10:Y142,2,FALSE)</f>
        <v>Puneet</v>
      </c>
      <c r="X504" s="73" t="str">
        <f t="shared" si="14"/>
        <v>2.2</v>
      </c>
      <c r="Y504" s="63"/>
    </row>
    <row r="505" spans="1:25" ht="23.25" customHeight="1" x14ac:dyDescent="0.2">
      <c r="A505" s="197" t="s">
        <v>161</v>
      </c>
      <c r="B505" s="166" t="s">
        <v>6116</v>
      </c>
      <c r="C505" s="31" t="s">
        <v>10</v>
      </c>
      <c r="D505" s="64" t="s">
        <v>196</v>
      </c>
      <c r="E505" s="61" t="s">
        <v>5355</v>
      </c>
      <c r="F505" s="161" t="s">
        <v>19</v>
      </c>
      <c r="G505" s="32" t="s">
        <v>50</v>
      </c>
      <c r="H505" s="32" t="s">
        <v>7216</v>
      </c>
      <c r="I505" s="33" t="s">
        <v>118</v>
      </c>
      <c r="J505" s="43"/>
      <c r="K505" s="34"/>
      <c r="L505" s="43"/>
      <c r="M505" s="34"/>
      <c r="N505" s="153"/>
      <c r="O505" s="136" t="s">
        <v>783</v>
      </c>
      <c r="P505" s="43"/>
      <c r="Q505" s="210" t="s">
        <v>5940</v>
      </c>
      <c r="R505" s="37" t="s">
        <v>7217</v>
      </c>
      <c r="S505" s="35" t="s">
        <v>7</v>
      </c>
      <c r="T505" s="8" t="s">
        <v>5941</v>
      </c>
      <c r="U505" s="67"/>
      <c r="V505" s="67"/>
      <c r="W505" s="82" t="str">
        <f>VLOOKUP(TRIM(X505),X10:Y142,2,FALSE)</f>
        <v>Puneet</v>
      </c>
      <c r="X505" s="73" t="str">
        <f t="shared" si="14"/>
        <v>2.2</v>
      </c>
      <c r="Y505" s="63"/>
    </row>
    <row r="506" spans="1:25" ht="23.25" customHeight="1" x14ac:dyDescent="0.2">
      <c r="A506" s="197" t="s">
        <v>161</v>
      </c>
      <c r="B506" s="166" t="s">
        <v>7403</v>
      </c>
      <c r="C506" s="31" t="s">
        <v>10</v>
      </c>
      <c r="D506" s="64" t="s">
        <v>196</v>
      </c>
      <c r="E506" s="61" t="s">
        <v>5356</v>
      </c>
      <c r="F506" s="161" t="s">
        <v>19</v>
      </c>
      <c r="G506" s="32" t="s">
        <v>50</v>
      </c>
      <c r="H506" s="32" t="s">
        <v>7354</v>
      </c>
      <c r="I506" s="33" t="s">
        <v>1235</v>
      </c>
      <c r="J506" s="43"/>
      <c r="K506" s="34"/>
      <c r="L506" s="43"/>
      <c r="M506" s="34"/>
      <c r="N506" s="153"/>
      <c r="O506" s="136" t="s">
        <v>783</v>
      </c>
      <c r="P506" s="43" t="s">
        <v>5752</v>
      </c>
      <c r="Q506" s="210" t="s">
        <v>6098</v>
      </c>
      <c r="R506" s="37" t="s">
        <v>7395</v>
      </c>
      <c r="S506" s="35" t="s">
        <v>181</v>
      </c>
      <c r="T506" s="8" t="s">
        <v>1209</v>
      </c>
      <c r="U506" s="67"/>
      <c r="V506" s="67"/>
      <c r="W506" s="82" t="str">
        <f>VLOOKUP(TRIM(X506),X10:Y142,2,FALSE)</f>
        <v>Puneet</v>
      </c>
      <c r="X506" s="73" t="str">
        <f t="shared" si="14"/>
        <v>2.2</v>
      </c>
      <c r="Y506" s="63"/>
    </row>
    <row r="507" spans="1:25" ht="23.25" customHeight="1" x14ac:dyDescent="0.2">
      <c r="A507" s="197" t="s">
        <v>161</v>
      </c>
      <c r="B507" s="166" t="s">
        <v>54</v>
      </c>
      <c r="C507" s="31" t="s">
        <v>10</v>
      </c>
      <c r="D507" s="64" t="s">
        <v>199</v>
      </c>
      <c r="E507" s="61" t="s">
        <v>5357</v>
      </c>
      <c r="F507" s="161" t="s">
        <v>22</v>
      </c>
      <c r="G507" s="32" t="s">
        <v>170</v>
      </c>
      <c r="H507" s="32" t="s">
        <v>7577</v>
      </c>
      <c r="I507" s="33" t="s">
        <v>294</v>
      </c>
      <c r="J507" s="43"/>
      <c r="K507" s="34"/>
      <c r="L507" s="43"/>
      <c r="M507" s="34"/>
      <c r="N507" s="153"/>
      <c r="O507" s="136" t="s">
        <v>783</v>
      </c>
      <c r="P507" s="43" t="s">
        <v>5950</v>
      </c>
      <c r="Q507" s="210" t="s">
        <v>7576</v>
      </c>
      <c r="R507" s="37" t="s">
        <v>7396</v>
      </c>
      <c r="S507" s="35" t="s">
        <v>181</v>
      </c>
      <c r="T507" s="8" t="s">
        <v>292</v>
      </c>
      <c r="U507" s="67"/>
      <c r="V507" s="67"/>
      <c r="W507" s="82" t="str">
        <f>VLOOKUP(TRIM(X507),X10:Y142,2,FALSE)</f>
        <v>Puneet</v>
      </c>
      <c r="X507" s="73" t="str">
        <f t="shared" si="14"/>
        <v>3.3</v>
      </c>
      <c r="Y507" s="63"/>
    </row>
    <row r="508" spans="1:25" ht="23.25" customHeight="1" x14ac:dyDescent="0.2">
      <c r="A508" s="197" t="s">
        <v>161</v>
      </c>
      <c r="B508" s="166" t="s">
        <v>7219</v>
      </c>
      <c r="C508" s="31" t="s">
        <v>10</v>
      </c>
      <c r="D508" s="64" t="s">
        <v>205</v>
      </c>
      <c r="E508" s="61" t="s">
        <v>5358</v>
      </c>
      <c r="F508" s="161" t="s">
        <v>20</v>
      </c>
      <c r="G508" s="32" t="s">
        <v>23</v>
      </c>
      <c r="H508" s="32" t="s">
        <v>7220</v>
      </c>
      <c r="I508" s="33" t="s">
        <v>7221</v>
      </c>
      <c r="J508" s="43"/>
      <c r="K508" s="34"/>
      <c r="L508" s="43"/>
      <c r="M508" s="34"/>
      <c r="N508" s="153"/>
      <c r="O508" s="136" t="s">
        <v>1264</v>
      </c>
      <c r="P508" s="43"/>
      <c r="Q508" s="210" t="s">
        <v>7218</v>
      </c>
      <c r="R508" s="37" t="s">
        <v>7456</v>
      </c>
      <c r="S508" s="35" t="s">
        <v>27</v>
      </c>
      <c r="T508" s="8" t="s">
        <v>777</v>
      </c>
      <c r="U508" s="67"/>
      <c r="V508" s="67"/>
      <c r="W508" s="82" t="str">
        <f>VLOOKUP(TRIM(X508),X10:Y142,2,FALSE)</f>
        <v>Puneet</v>
      </c>
      <c r="X508" s="73" t="str">
        <f t="shared" si="14"/>
        <v>4.7</v>
      </c>
      <c r="Y508" s="63"/>
    </row>
    <row r="509" spans="1:25" ht="23.25" customHeight="1" x14ac:dyDescent="0.2">
      <c r="A509" s="197" t="s">
        <v>161</v>
      </c>
      <c r="B509" s="166" t="s">
        <v>54</v>
      </c>
      <c r="C509" s="31" t="s">
        <v>10</v>
      </c>
      <c r="D509" s="64" t="s">
        <v>5705</v>
      </c>
      <c r="E509" s="61" t="s">
        <v>5359</v>
      </c>
      <c r="F509" s="161" t="s">
        <v>160</v>
      </c>
      <c r="G509" s="32" t="s">
        <v>23</v>
      </c>
      <c r="H509" s="32" t="s">
        <v>7222</v>
      </c>
      <c r="I509" s="33" t="s">
        <v>286</v>
      </c>
      <c r="J509" s="43"/>
      <c r="K509" s="34"/>
      <c r="L509" s="43"/>
      <c r="M509" s="34"/>
      <c r="N509" s="153"/>
      <c r="O509" s="136"/>
      <c r="P509" s="43"/>
      <c r="Q509" s="210" t="s">
        <v>7356</v>
      </c>
      <c r="R509" s="37" t="s">
        <v>7397</v>
      </c>
      <c r="S509" s="35" t="s">
        <v>181</v>
      </c>
      <c r="T509" s="8" t="s">
        <v>1018</v>
      </c>
      <c r="U509" s="67"/>
      <c r="V509" s="67"/>
      <c r="W509" s="82" t="str">
        <f>VLOOKUP(TRIM(X509),X10:Y142,2,FALSE)</f>
        <v>Puneet</v>
      </c>
      <c r="X509" s="73" t="str">
        <f t="shared" si="14"/>
        <v>5.5</v>
      </c>
      <c r="Y509" s="63"/>
    </row>
    <row r="510" spans="1:25" ht="23.25" customHeight="1" x14ac:dyDescent="0.2">
      <c r="A510" s="197" t="s">
        <v>161</v>
      </c>
      <c r="B510" s="166" t="s">
        <v>54</v>
      </c>
      <c r="C510" s="31" t="s">
        <v>10</v>
      </c>
      <c r="D510" s="64" t="s">
        <v>5705</v>
      </c>
      <c r="E510" s="61" t="s">
        <v>5360</v>
      </c>
      <c r="F510" s="161" t="s">
        <v>162</v>
      </c>
      <c r="G510" s="32" t="s">
        <v>50</v>
      </c>
      <c r="H510" s="32" t="s">
        <v>6359</v>
      </c>
      <c r="I510" s="33" t="s">
        <v>118</v>
      </c>
      <c r="J510" s="43"/>
      <c r="K510" s="34"/>
      <c r="L510" s="43"/>
      <c r="M510" s="34"/>
      <c r="N510" s="153"/>
      <c r="O510" s="136" t="s">
        <v>1264</v>
      </c>
      <c r="P510" s="43" t="s">
        <v>6362</v>
      </c>
      <c r="Q510" s="210" t="s">
        <v>6365</v>
      </c>
      <c r="R510" s="37" t="s">
        <v>7437</v>
      </c>
      <c r="S510" s="35" t="s">
        <v>7</v>
      </c>
      <c r="T510" s="8" t="s">
        <v>109</v>
      </c>
      <c r="U510" s="67"/>
      <c r="V510" s="67"/>
      <c r="W510" s="82" t="str">
        <f>VLOOKUP(TRIM(X510),X10:Y142,2,FALSE)</f>
        <v>Puneet</v>
      </c>
      <c r="X510" s="73" t="str">
        <f t="shared" si="14"/>
        <v>5.5</v>
      </c>
      <c r="Y510" s="63"/>
    </row>
    <row r="511" spans="1:25" ht="23.25" customHeight="1" x14ac:dyDescent="0.2">
      <c r="A511" s="197" t="s">
        <v>161</v>
      </c>
      <c r="B511" s="166" t="s">
        <v>54</v>
      </c>
      <c r="C511" s="31" t="s">
        <v>10</v>
      </c>
      <c r="D511" s="64" t="s">
        <v>5705</v>
      </c>
      <c r="E511" s="61" t="s">
        <v>5361</v>
      </c>
      <c r="F511" s="161" t="s">
        <v>162</v>
      </c>
      <c r="G511" s="32" t="s">
        <v>50</v>
      </c>
      <c r="H511" s="32" t="s">
        <v>6358</v>
      </c>
      <c r="I511" s="33" t="s">
        <v>118</v>
      </c>
      <c r="J511" s="43"/>
      <c r="K511" s="34"/>
      <c r="L511" s="43"/>
      <c r="M511" s="34"/>
      <c r="N511" s="153"/>
      <c r="O511" s="136" t="s">
        <v>1264</v>
      </c>
      <c r="P511" s="43" t="s">
        <v>6361</v>
      </c>
      <c r="Q511" s="210" t="s">
        <v>6364</v>
      </c>
      <c r="R511" s="37" t="s">
        <v>7253</v>
      </c>
      <c r="S511" s="35" t="s">
        <v>181</v>
      </c>
      <c r="T511" s="8" t="s">
        <v>109</v>
      </c>
      <c r="U511" s="67"/>
      <c r="V511" s="67"/>
      <c r="W511" s="82" t="str">
        <f>VLOOKUP(TRIM(X511),X10:Y142,2,FALSE)</f>
        <v>Puneet</v>
      </c>
      <c r="X511" s="73" t="str">
        <f t="shared" si="14"/>
        <v>5.5</v>
      </c>
      <c r="Y511" s="63"/>
    </row>
    <row r="512" spans="1:25" ht="23.25" customHeight="1" x14ac:dyDescent="0.2">
      <c r="A512" s="197" t="s">
        <v>161</v>
      </c>
      <c r="B512" s="166" t="s">
        <v>54</v>
      </c>
      <c r="C512" s="31" t="s">
        <v>10</v>
      </c>
      <c r="D512" s="64" t="s">
        <v>784</v>
      </c>
      <c r="E512" s="61" t="s">
        <v>5362</v>
      </c>
      <c r="F512" s="161" t="s">
        <v>153</v>
      </c>
      <c r="G512" s="32" t="s">
        <v>50</v>
      </c>
      <c r="H512" s="32" t="s">
        <v>7614</v>
      </c>
      <c r="I512" s="33" t="s">
        <v>7618</v>
      </c>
      <c r="J512" s="43"/>
      <c r="K512" s="34"/>
      <c r="L512" s="43"/>
      <c r="M512" s="34"/>
      <c r="N512" s="153"/>
      <c r="O512" s="136" t="s">
        <v>1264</v>
      </c>
      <c r="P512" s="43"/>
      <c r="Q512" s="210" t="s">
        <v>6154</v>
      </c>
      <c r="R512" s="37" t="s">
        <v>7254</v>
      </c>
      <c r="S512" s="35" t="s">
        <v>181</v>
      </c>
      <c r="T512" s="8" t="s">
        <v>1128</v>
      </c>
      <c r="U512" s="67"/>
      <c r="V512" s="67"/>
      <c r="W512" s="82" t="str">
        <f>VLOOKUP(TRIM(X512),X10:Y142,2,FALSE)</f>
        <v>Puneet</v>
      </c>
      <c r="X512" s="73" t="str">
        <f t="shared" si="14"/>
        <v>21.1</v>
      </c>
      <c r="Y512" s="63"/>
    </row>
    <row r="513" spans="1:25" ht="23.25" customHeight="1" x14ac:dyDescent="0.2">
      <c r="A513" s="197" t="s">
        <v>161</v>
      </c>
      <c r="B513" s="166" t="s">
        <v>54</v>
      </c>
      <c r="C513" s="31" t="s">
        <v>10</v>
      </c>
      <c r="D513" s="64" t="s">
        <v>5705</v>
      </c>
      <c r="E513" s="61" t="s">
        <v>5363</v>
      </c>
      <c r="F513" s="161" t="s">
        <v>162</v>
      </c>
      <c r="G513" s="32" t="s">
        <v>50</v>
      </c>
      <c r="H513" s="32" t="s">
        <v>5822</v>
      </c>
      <c r="I513" s="33" t="s">
        <v>26</v>
      </c>
      <c r="J513" s="43"/>
      <c r="K513" s="34"/>
      <c r="L513" s="43"/>
      <c r="M513" s="34"/>
      <c r="N513" s="153"/>
      <c r="O513" s="136" t="s">
        <v>1264</v>
      </c>
      <c r="P513" s="43" t="s">
        <v>5823</v>
      </c>
      <c r="Q513" s="210" t="s">
        <v>5822</v>
      </c>
      <c r="R513" s="37" t="s">
        <v>7398</v>
      </c>
      <c r="S513" s="35" t="s">
        <v>181</v>
      </c>
      <c r="T513" s="8" t="s">
        <v>109</v>
      </c>
      <c r="U513" s="67"/>
      <c r="V513" s="67"/>
      <c r="W513" s="82" t="str">
        <f>VLOOKUP(TRIM(X513),X10:Y142,2,FALSE)</f>
        <v>Puneet</v>
      </c>
      <c r="X513" s="73" t="str">
        <f t="shared" si="14"/>
        <v>5.5</v>
      </c>
      <c r="Y513" s="63"/>
    </row>
    <row r="514" spans="1:25" ht="23.25" customHeight="1" x14ac:dyDescent="0.2">
      <c r="A514" s="197" t="s">
        <v>161</v>
      </c>
      <c r="B514" s="166" t="s">
        <v>54</v>
      </c>
      <c r="C514" s="31" t="s">
        <v>10</v>
      </c>
      <c r="D514" s="64" t="s">
        <v>5705</v>
      </c>
      <c r="E514" s="61" t="s">
        <v>5364</v>
      </c>
      <c r="F514" s="161" t="s">
        <v>162</v>
      </c>
      <c r="G514" s="32" t="s">
        <v>50</v>
      </c>
      <c r="H514" s="32" t="s">
        <v>6360</v>
      </c>
      <c r="I514" s="33" t="s">
        <v>118</v>
      </c>
      <c r="J514" s="43"/>
      <c r="K514" s="34"/>
      <c r="L514" s="43"/>
      <c r="M514" s="34"/>
      <c r="N514" s="153"/>
      <c r="O514" s="136" t="s">
        <v>1264</v>
      </c>
      <c r="P514" s="43" t="s">
        <v>6363</v>
      </c>
      <c r="Q514" s="210" t="s">
        <v>6366</v>
      </c>
      <c r="R514" s="37" t="s">
        <v>7438</v>
      </c>
      <c r="S514" s="35" t="s">
        <v>7</v>
      </c>
      <c r="T514" s="8" t="s">
        <v>109</v>
      </c>
      <c r="U514" s="67"/>
      <c r="V514" s="67"/>
      <c r="W514" s="82" t="str">
        <f>VLOOKUP(TRIM(X514),X10:Y142,2,FALSE)</f>
        <v>Puneet</v>
      </c>
      <c r="X514" s="73" t="str">
        <f t="shared" si="14"/>
        <v>5.5</v>
      </c>
      <c r="Y514" s="63"/>
    </row>
    <row r="515" spans="1:25" ht="23.25" customHeight="1" x14ac:dyDescent="0.2">
      <c r="A515" s="197" t="s">
        <v>161</v>
      </c>
      <c r="B515" s="166" t="s">
        <v>54</v>
      </c>
      <c r="C515" s="31" t="s">
        <v>10</v>
      </c>
      <c r="D515" s="64" t="s">
        <v>5705</v>
      </c>
      <c r="E515" s="61" t="s">
        <v>5365</v>
      </c>
      <c r="F515" s="161" t="s">
        <v>153</v>
      </c>
      <c r="G515" s="32" t="s">
        <v>50</v>
      </c>
      <c r="H515" s="32" t="s">
        <v>6132</v>
      </c>
      <c r="I515" s="33" t="s">
        <v>26</v>
      </c>
      <c r="J515" s="43"/>
      <c r="K515" s="34"/>
      <c r="L515" s="43"/>
      <c r="M515" s="34"/>
      <c r="N515" s="153"/>
      <c r="O515" s="136"/>
      <c r="P515" s="43"/>
      <c r="Q515" s="210" t="s">
        <v>6132</v>
      </c>
      <c r="R515" s="37" t="s">
        <v>7399</v>
      </c>
      <c r="S515" s="35" t="s">
        <v>181</v>
      </c>
      <c r="T515" s="8" t="s">
        <v>109</v>
      </c>
      <c r="U515" s="67"/>
      <c r="V515" s="67"/>
      <c r="W515" s="82" t="str">
        <f>VLOOKUP(TRIM(X515),X10:Y142,2,FALSE)</f>
        <v>Puneet</v>
      </c>
      <c r="X515" s="73" t="str">
        <f t="shared" si="14"/>
        <v>5.5</v>
      </c>
      <c r="Y515" s="63"/>
    </row>
    <row r="516" spans="1:25" ht="23.25" customHeight="1" x14ac:dyDescent="0.2">
      <c r="A516" s="197" t="s">
        <v>161</v>
      </c>
      <c r="B516" s="166" t="s">
        <v>54</v>
      </c>
      <c r="C516" s="31" t="s">
        <v>10</v>
      </c>
      <c r="D516" s="64" t="s">
        <v>5705</v>
      </c>
      <c r="E516" s="61" t="s">
        <v>5366</v>
      </c>
      <c r="F516" s="161" t="s">
        <v>152</v>
      </c>
      <c r="G516" s="32" t="s">
        <v>50</v>
      </c>
      <c r="H516" s="32" t="s">
        <v>5824</v>
      </c>
      <c r="I516" s="33" t="s">
        <v>26</v>
      </c>
      <c r="J516" s="43"/>
      <c r="K516" s="34"/>
      <c r="L516" s="43"/>
      <c r="M516" s="34"/>
      <c r="N516" s="153"/>
      <c r="O516" s="136"/>
      <c r="P516" s="43"/>
      <c r="Q516" s="210" t="s">
        <v>5824</v>
      </c>
      <c r="R516" s="37" t="s">
        <v>7439</v>
      </c>
      <c r="S516" s="35" t="s">
        <v>181</v>
      </c>
      <c r="T516" s="8" t="s">
        <v>109</v>
      </c>
      <c r="U516" s="67"/>
      <c r="V516" s="67"/>
      <c r="W516" s="82" t="str">
        <f>VLOOKUP(TRIM(X516),X10:Y142,2,FALSE)</f>
        <v>Puneet</v>
      </c>
      <c r="X516" s="73" t="str">
        <f t="shared" si="14"/>
        <v>5.5</v>
      </c>
      <c r="Y516" s="63"/>
    </row>
    <row r="517" spans="1:25" ht="23.25" customHeight="1" x14ac:dyDescent="0.2">
      <c r="A517" s="197" t="s">
        <v>161</v>
      </c>
      <c r="B517" s="166" t="s">
        <v>54</v>
      </c>
      <c r="C517" s="31" t="s">
        <v>10</v>
      </c>
      <c r="D517" s="64" t="s">
        <v>5705</v>
      </c>
      <c r="E517" s="61" t="s">
        <v>5367</v>
      </c>
      <c r="F517" s="161" t="s">
        <v>153</v>
      </c>
      <c r="G517" s="32" t="s">
        <v>50</v>
      </c>
      <c r="H517" s="32" t="s">
        <v>5828</v>
      </c>
      <c r="I517" s="33" t="s">
        <v>26</v>
      </c>
      <c r="J517" s="43"/>
      <c r="K517" s="34"/>
      <c r="L517" s="43"/>
      <c r="M517" s="34"/>
      <c r="N517" s="153"/>
      <c r="O517" s="136"/>
      <c r="P517" s="43"/>
      <c r="Q517" s="210" t="s">
        <v>5828</v>
      </c>
      <c r="R517" s="37" t="s">
        <v>7440</v>
      </c>
      <c r="S517" s="35" t="s">
        <v>181</v>
      </c>
      <c r="T517" s="8" t="s">
        <v>109</v>
      </c>
      <c r="U517" s="67"/>
      <c r="V517" s="67"/>
      <c r="W517" s="82" t="str">
        <f>VLOOKUP(TRIM(X517),X10:Y142,2,FALSE)</f>
        <v>Puneet</v>
      </c>
      <c r="X517" s="73" t="str">
        <f t="shared" si="14"/>
        <v>5.5</v>
      </c>
      <c r="Y517" s="63"/>
    </row>
    <row r="518" spans="1:25" ht="23.25" customHeight="1" x14ac:dyDescent="0.2">
      <c r="A518" s="197" t="s">
        <v>161</v>
      </c>
      <c r="B518" s="166" t="s">
        <v>54</v>
      </c>
      <c r="C518" s="31" t="s">
        <v>10</v>
      </c>
      <c r="D518" s="64" t="s">
        <v>5705</v>
      </c>
      <c r="E518" s="61" t="s">
        <v>5368</v>
      </c>
      <c r="F518" s="161" t="s">
        <v>152</v>
      </c>
      <c r="G518" s="32" t="s">
        <v>50</v>
      </c>
      <c r="H518" s="32" t="s">
        <v>5825</v>
      </c>
      <c r="I518" s="33" t="s">
        <v>356</v>
      </c>
      <c r="J518" s="43"/>
      <c r="K518" s="34"/>
      <c r="L518" s="43"/>
      <c r="M518" s="34"/>
      <c r="N518" s="153"/>
      <c r="O518" s="136" t="s">
        <v>1264</v>
      </c>
      <c r="P518" s="43"/>
      <c r="Q518" s="210" t="s">
        <v>6142</v>
      </c>
      <c r="R518" s="37" t="s">
        <v>7441</v>
      </c>
      <c r="S518" s="35" t="s">
        <v>181</v>
      </c>
      <c r="T518" s="8" t="s">
        <v>6141</v>
      </c>
      <c r="U518" s="67"/>
      <c r="V518" s="67"/>
      <c r="W518" s="82" t="str">
        <f>VLOOKUP(TRIM(X518),X10:Y142,2,FALSE)</f>
        <v>Puneet</v>
      </c>
      <c r="X518" s="73" t="str">
        <f t="shared" ref="X518:X532" si="15">IF(ISNONTEXT(D518),"" &amp; D518 &amp;"",T(D518))</f>
        <v>5.5</v>
      </c>
      <c r="Y518" s="63"/>
    </row>
    <row r="519" spans="1:25" ht="23.25" customHeight="1" x14ac:dyDescent="0.2">
      <c r="A519" s="197" t="s">
        <v>161</v>
      </c>
      <c r="B519" s="166" t="s">
        <v>54</v>
      </c>
      <c r="C519" s="31" t="s">
        <v>10</v>
      </c>
      <c r="D519" s="64" t="s">
        <v>5705</v>
      </c>
      <c r="E519" s="61" t="s">
        <v>5369</v>
      </c>
      <c r="F519" s="161" t="s">
        <v>153</v>
      </c>
      <c r="G519" s="32" t="s">
        <v>50</v>
      </c>
      <c r="H519" s="32" t="s">
        <v>5827</v>
      </c>
      <c r="I519" s="33" t="s">
        <v>26</v>
      </c>
      <c r="J519" s="43"/>
      <c r="K519" s="34"/>
      <c r="L519" s="43"/>
      <c r="M519" s="34"/>
      <c r="N519" s="153"/>
      <c r="O519" s="136"/>
      <c r="P519" s="43"/>
      <c r="Q519" s="210" t="s">
        <v>5827</v>
      </c>
      <c r="R519" s="37" t="s">
        <v>7442</v>
      </c>
      <c r="S519" s="35" t="s">
        <v>181</v>
      </c>
      <c r="T519" s="8" t="s">
        <v>109</v>
      </c>
      <c r="U519" s="67"/>
      <c r="V519" s="67"/>
      <c r="W519" s="82" t="str">
        <f>VLOOKUP(TRIM(X519),X10:Y142,2,FALSE)</f>
        <v>Puneet</v>
      </c>
      <c r="X519" s="73" t="str">
        <f t="shared" si="15"/>
        <v>5.5</v>
      </c>
      <c r="Y519" s="63"/>
    </row>
    <row r="520" spans="1:25" ht="23.25" customHeight="1" x14ac:dyDescent="0.2">
      <c r="A520" s="197" t="s">
        <v>161</v>
      </c>
      <c r="B520" s="166" t="s">
        <v>54</v>
      </c>
      <c r="C520" s="31" t="s">
        <v>10</v>
      </c>
      <c r="D520" s="64" t="s">
        <v>5705</v>
      </c>
      <c r="E520" s="61" t="s">
        <v>5370</v>
      </c>
      <c r="F520" s="161" t="s">
        <v>153</v>
      </c>
      <c r="G520" s="32" t="s">
        <v>50</v>
      </c>
      <c r="H520" s="32" t="s">
        <v>5826</v>
      </c>
      <c r="I520" s="33" t="s">
        <v>26</v>
      </c>
      <c r="J520" s="43"/>
      <c r="K520" s="34"/>
      <c r="L520" s="43"/>
      <c r="M520" s="34"/>
      <c r="N520" s="153"/>
      <c r="O520" s="136"/>
      <c r="P520" s="43"/>
      <c r="Q520" s="210" t="s">
        <v>5826</v>
      </c>
      <c r="R520" s="37" t="s">
        <v>7443</v>
      </c>
      <c r="S520" s="35" t="s">
        <v>181</v>
      </c>
      <c r="T520" s="8" t="s">
        <v>109</v>
      </c>
      <c r="U520" s="67"/>
      <c r="V520" s="67"/>
      <c r="W520" s="82" t="str">
        <f>VLOOKUP(TRIM(X520),X10:Y142,2,FALSE)</f>
        <v>Puneet</v>
      </c>
      <c r="X520" s="73" t="str">
        <f t="shared" si="15"/>
        <v>5.5</v>
      </c>
      <c r="Y520" s="63"/>
    </row>
    <row r="521" spans="1:25" ht="23.25" customHeight="1" x14ac:dyDescent="0.2">
      <c r="A521" s="197" t="s">
        <v>161</v>
      </c>
      <c r="B521" s="166" t="s">
        <v>54</v>
      </c>
      <c r="C521" s="31" t="s">
        <v>10</v>
      </c>
      <c r="D521" s="64" t="s">
        <v>5705</v>
      </c>
      <c r="E521" s="61" t="s">
        <v>5371</v>
      </c>
      <c r="F521" s="161" t="s">
        <v>153</v>
      </c>
      <c r="G521" s="32" t="s">
        <v>50</v>
      </c>
      <c r="H521" s="32" t="s">
        <v>7591</v>
      </c>
      <c r="I521" s="33" t="s">
        <v>6140</v>
      </c>
      <c r="J521" s="43"/>
      <c r="K521" s="34"/>
      <c r="L521" s="43"/>
      <c r="M521" s="34"/>
      <c r="N521" s="153"/>
      <c r="O521" s="136" t="s">
        <v>1264</v>
      </c>
      <c r="P521" s="43"/>
      <c r="Q521" s="210" t="s">
        <v>6108</v>
      </c>
      <c r="R521" s="37" t="s">
        <v>7400</v>
      </c>
      <c r="S521" s="35" t="s">
        <v>27</v>
      </c>
      <c r="T521" s="8" t="s">
        <v>1260</v>
      </c>
      <c r="U521" s="67"/>
      <c r="V521" s="67"/>
      <c r="W521" s="82" t="str">
        <f>VLOOKUP(TRIM(X521),X10:Y142,2,FALSE)</f>
        <v>Puneet</v>
      </c>
      <c r="X521" s="73" t="str">
        <f t="shared" si="15"/>
        <v>5.5</v>
      </c>
      <c r="Y521" s="63"/>
    </row>
    <row r="522" spans="1:25" ht="23.25" customHeight="1" x14ac:dyDescent="0.2">
      <c r="A522" s="197" t="s">
        <v>161</v>
      </c>
      <c r="B522" s="166" t="s">
        <v>54</v>
      </c>
      <c r="C522" s="31" t="s">
        <v>10</v>
      </c>
      <c r="D522" s="64" t="s">
        <v>5705</v>
      </c>
      <c r="E522" s="61" t="s">
        <v>5372</v>
      </c>
      <c r="F522" s="161" t="s">
        <v>153</v>
      </c>
      <c r="G522" s="32" t="s">
        <v>50</v>
      </c>
      <c r="H522" s="32" t="s">
        <v>7573</v>
      </c>
      <c r="I522" s="33" t="s">
        <v>7619</v>
      </c>
      <c r="J522" s="43"/>
      <c r="K522" s="34"/>
      <c r="L522" s="43"/>
      <c r="M522" s="34"/>
      <c r="N522" s="153"/>
      <c r="O522" s="136" t="s">
        <v>1264</v>
      </c>
      <c r="P522" s="43"/>
      <c r="Q522" s="210" t="s">
        <v>5930</v>
      </c>
      <c r="R522" s="37" t="s">
        <v>7401</v>
      </c>
      <c r="S522" s="35" t="s">
        <v>27</v>
      </c>
      <c r="T522" s="8" t="s">
        <v>292</v>
      </c>
      <c r="U522" s="67"/>
      <c r="V522" s="67"/>
      <c r="W522" s="82" t="str">
        <f>VLOOKUP(TRIM(X522),X10:Y142,2,FALSE)</f>
        <v>Puneet</v>
      </c>
      <c r="X522" s="73" t="str">
        <f t="shared" si="15"/>
        <v>5.5</v>
      </c>
      <c r="Y522" s="63"/>
    </row>
    <row r="523" spans="1:25" ht="23.25" customHeight="1" x14ac:dyDescent="0.2">
      <c r="A523" s="197" t="s">
        <v>161</v>
      </c>
      <c r="B523" s="166" t="s">
        <v>54</v>
      </c>
      <c r="C523" s="31" t="s">
        <v>10</v>
      </c>
      <c r="D523" s="64" t="s">
        <v>205</v>
      </c>
      <c r="E523" s="61" t="s">
        <v>5373</v>
      </c>
      <c r="F523" s="161" t="s">
        <v>32</v>
      </c>
      <c r="G523" s="32" t="s">
        <v>23</v>
      </c>
      <c r="H523" s="32" t="s">
        <v>7223</v>
      </c>
      <c r="I523" s="33" t="s">
        <v>776</v>
      </c>
      <c r="J523" s="43"/>
      <c r="K523" s="34"/>
      <c r="L523" s="43"/>
      <c r="M523" s="34"/>
      <c r="N523" s="153"/>
      <c r="O523" s="136"/>
      <c r="P523" s="43"/>
      <c r="Q523" s="210" t="s">
        <v>7457</v>
      </c>
      <c r="R523" s="37" t="s">
        <v>27</v>
      </c>
      <c r="S523" s="35" t="s">
        <v>27</v>
      </c>
      <c r="T523" s="8" t="s">
        <v>7224</v>
      </c>
      <c r="U523" s="67"/>
      <c r="V523" s="67"/>
      <c r="W523" s="82" t="str">
        <f>VLOOKUP(TRIM(X523),X10:Y142,2,FALSE)</f>
        <v>Puneet</v>
      </c>
      <c r="X523" s="73" t="str">
        <f t="shared" si="15"/>
        <v>4.7</v>
      </c>
      <c r="Y523" s="63"/>
    </row>
    <row r="524" spans="1:25" ht="23.25" customHeight="1" x14ac:dyDescent="0.2">
      <c r="A524" s="197" t="s">
        <v>161</v>
      </c>
      <c r="B524" s="166" t="s">
        <v>54</v>
      </c>
      <c r="C524" s="31" t="s">
        <v>10</v>
      </c>
      <c r="D524" s="64" t="s">
        <v>5705</v>
      </c>
      <c r="E524" s="61" t="s">
        <v>5374</v>
      </c>
      <c r="F524" s="161" t="s">
        <v>162</v>
      </c>
      <c r="G524" s="32" t="s">
        <v>50</v>
      </c>
      <c r="H524" s="32" t="s">
        <v>6358</v>
      </c>
      <c r="I524" s="33" t="s">
        <v>118</v>
      </c>
      <c r="J524" s="43"/>
      <c r="K524" s="34"/>
      <c r="L524" s="43"/>
      <c r="M524" s="34"/>
      <c r="N524" s="153"/>
      <c r="O524" s="136" t="s">
        <v>1264</v>
      </c>
      <c r="P524" s="43" t="s">
        <v>6361</v>
      </c>
      <c r="Q524" s="210" t="s">
        <v>6364</v>
      </c>
      <c r="R524" s="37" t="s">
        <v>7402</v>
      </c>
      <c r="S524" s="35" t="s">
        <v>181</v>
      </c>
      <c r="T524" s="8" t="s">
        <v>109</v>
      </c>
      <c r="U524" s="67"/>
      <c r="V524" s="67"/>
      <c r="W524" s="82" t="str">
        <f>VLOOKUP(TRIM(X524),X10:Y142,2,FALSE)</f>
        <v>Puneet</v>
      </c>
      <c r="X524" s="73" t="str">
        <f t="shared" si="15"/>
        <v>5.5</v>
      </c>
      <c r="Y524" s="63"/>
    </row>
    <row r="525" spans="1:25" ht="23.25" customHeight="1" x14ac:dyDescent="0.2">
      <c r="A525" s="197" t="s">
        <v>161</v>
      </c>
      <c r="B525" s="166" t="s">
        <v>54</v>
      </c>
      <c r="C525" s="31" t="s">
        <v>10</v>
      </c>
      <c r="D525" s="64" t="s">
        <v>784</v>
      </c>
      <c r="E525" s="61" t="s">
        <v>5375</v>
      </c>
      <c r="F525" s="161" t="s">
        <v>153</v>
      </c>
      <c r="G525" s="32" t="s">
        <v>50</v>
      </c>
      <c r="H525" s="32" t="s">
        <v>7614</v>
      </c>
      <c r="I525" s="33" t="s">
        <v>7620</v>
      </c>
      <c r="J525" s="43"/>
      <c r="K525" s="34"/>
      <c r="L525" s="43"/>
      <c r="M525" s="34"/>
      <c r="N525" s="153"/>
      <c r="O525" s="136" t="s">
        <v>1264</v>
      </c>
      <c r="P525" s="43"/>
      <c r="Q525" s="210" t="s">
        <v>6154</v>
      </c>
      <c r="R525" s="37" t="s">
        <v>7226</v>
      </c>
      <c r="S525" s="35" t="s">
        <v>7</v>
      </c>
      <c r="T525" s="8" t="s">
        <v>1128</v>
      </c>
      <c r="U525" s="67"/>
      <c r="V525" s="67"/>
      <c r="W525" s="82" t="str">
        <f>VLOOKUP(TRIM(X525),X10:Y142,2,FALSE)</f>
        <v>Puneet</v>
      </c>
      <c r="X525" s="73" t="str">
        <f t="shared" si="15"/>
        <v>21.1</v>
      </c>
      <c r="Y525" s="63"/>
    </row>
    <row r="526" spans="1:25" ht="23.25" customHeight="1" x14ac:dyDescent="0.2">
      <c r="A526" s="197" t="s">
        <v>161</v>
      </c>
      <c r="B526" s="166" t="s">
        <v>54</v>
      </c>
      <c r="C526" s="31" t="s">
        <v>10</v>
      </c>
      <c r="D526" s="64" t="s">
        <v>0</v>
      </c>
      <c r="E526" s="61" t="s">
        <v>5376</v>
      </c>
      <c r="F526" s="161" t="s">
        <v>22</v>
      </c>
      <c r="G526" s="32" t="s">
        <v>170</v>
      </c>
      <c r="H526" s="32" t="s">
        <v>6092</v>
      </c>
      <c r="I526" s="33" t="s">
        <v>6093</v>
      </c>
      <c r="J526" s="43"/>
      <c r="K526" s="34"/>
      <c r="L526" s="43"/>
      <c r="M526" s="34"/>
      <c r="N526" s="153"/>
      <c r="O526" s="136"/>
      <c r="P526" s="43"/>
      <c r="Q526" s="210" t="s">
        <v>54</v>
      </c>
      <c r="R526" s="37" t="s">
        <v>7458</v>
      </c>
      <c r="S526" s="35" t="s">
        <v>181</v>
      </c>
      <c r="T526" s="8" t="s">
        <v>145</v>
      </c>
      <c r="U526" s="67"/>
      <c r="V526" s="67"/>
      <c r="W526" s="82" t="str">
        <f>VLOOKUP(TRIM(X526),X10:Y142,2,FALSE)</f>
        <v>Puneet</v>
      </c>
      <c r="X526" s="73" t="str">
        <f t="shared" si="15"/>
        <v>5.1</v>
      </c>
      <c r="Y526" s="63"/>
    </row>
    <row r="527" spans="1:25" ht="23.25" customHeight="1" x14ac:dyDescent="0.2">
      <c r="A527" s="197" t="s">
        <v>161</v>
      </c>
      <c r="B527" s="166" t="s">
        <v>54</v>
      </c>
      <c r="C527" s="31" t="s">
        <v>10</v>
      </c>
      <c r="D527" s="64" t="s">
        <v>5705</v>
      </c>
      <c r="E527" s="61" t="s">
        <v>5377</v>
      </c>
      <c r="F527" s="161" t="s">
        <v>153</v>
      </c>
      <c r="G527" s="32" t="s">
        <v>50</v>
      </c>
      <c r="H527" s="32" t="s">
        <v>7569</v>
      </c>
      <c r="I527" s="33" t="s">
        <v>7568</v>
      </c>
      <c r="J527" s="43"/>
      <c r="K527" s="34"/>
      <c r="L527" s="43"/>
      <c r="M527" s="34"/>
      <c r="N527" s="153"/>
      <c r="O527" s="136" t="s">
        <v>1264</v>
      </c>
      <c r="P527" s="43"/>
      <c r="Q527" s="210" t="s">
        <v>5833</v>
      </c>
      <c r="R527" s="37" t="s">
        <v>7255</v>
      </c>
      <c r="S527" s="35" t="s">
        <v>181</v>
      </c>
      <c r="T527" s="8" t="s">
        <v>2717</v>
      </c>
      <c r="U527" s="67"/>
      <c r="V527" s="67"/>
      <c r="W527" s="82" t="str">
        <f>VLOOKUP(TRIM(X527),X10:Y142,2,FALSE)</f>
        <v>Puneet</v>
      </c>
      <c r="X527" s="73" t="str">
        <f t="shared" si="15"/>
        <v>5.5</v>
      </c>
      <c r="Y527" s="63"/>
    </row>
    <row r="528" spans="1:25" ht="23.25" customHeight="1" x14ac:dyDescent="0.2">
      <c r="A528" s="197" t="s">
        <v>161</v>
      </c>
      <c r="B528" s="166" t="s">
        <v>54</v>
      </c>
      <c r="C528" s="31" t="s">
        <v>10</v>
      </c>
      <c r="D528" s="64" t="s">
        <v>5705</v>
      </c>
      <c r="E528" s="61" t="s">
        <v>5378</v>
      </c>
      <c r="F528" s="161" t="s">
        <v>153</v>
      </c>
      <c r="G528" s="32" t="s">
        <v>50</v>
      </c>
      <c r="H528" s="32" t="s">
        <v>7569</v>
      </c>
      <c r="I528" s="33" t="s">
        <v>7621</v>
      </c>
      <c r="J528" s="43"/>
      <c r="K528" s="34"/>
      <c r="L528" s="43"/>
      <c r="M528" s="34"/>
      <c r="N528" s="153"/>
      <c r="O528" s="136" t="s">
        <v>1264</v>
      </c>
      <c r="P528" s="43"/>
      <c r="Q528" s="210" t="s">
        <v>5833</v>
      </c>
      <c r="R528" s="37" t="s">
        <v>7444</v>
      </c>
      <c r="S528" s="35" t="s">
        <v>181</v>
      </c>
      <c r="T528" s="8" t="s">
        <v>2717</v>
      </c>
      <c r="U528" s="67"/>
      <c r="V528" s="67"/>
      <c r="W528" s="82" t="str">
        <f>VLOOKUP(TRIM(X528),X10:Y142,2,FALSE)</f>
        <v>Puneet</v>
      </c>
      <c r="X528" s="73" t="str">
        <f t="shared" si="15"/>
        <v>5.5</v>
      </c>
      <c r="Y528" s="63"/>
    </row>
    <row r="529" spans="1:25" ht="23.25" customHeight="1" x14ac:dyDescent="0.2">
      <c r="A529" s="197" t="s">
        <v>161</v>
      </c>
      <c r="B529" s="166" t="s">
        <v>54</v>
      </c>
      <c r="C529" s="31" t="s">
        <v>10</v>
      </c>
      <c r="D529" s="64" t="s">
        <v>1042</v>
      </c>
      <c r="E529" s="61" t="s">
        <v>5379</v>
      </c>
      <c r="F529" s="161" t="s">
        <v>153</v>
      </c>
      <c r="G529" s="32" t="s">
        <v>50</v>
      </c>
      <c r="H529" s="32" t="s">
        <v>5829</v>
      </c>
      <c r="I529" s="33" t="s">
        <v>26</v>
      </c>
      <c r="J529" s="43"/>
      <c r="K529" s="34"/>
      <c r="L529" s="43"/>
      <c r="M529" s="34"/>
      <c r="N529" s="153"/>
      <c r="O529" s="136"/>
      <c r="P529" s="43"/>
      <c r="Q529" s="210" t="s">
        <v>5829</v>
      </c>
      <c r="R529" s="37" t="s">
        <v>7256</v>
      </c>
      <c r="S529" s="35" t="s">
        <v>7</v>
      </c>
      <c r="T529" s="8" t="s">
        <v>109</v>
      </c>
      <c r="U529" s="67"/>
      <c r="V529" s="67"/>
      <c r="W529" s="82" t="str">
        <f>VLOOKUP(TRIM(X529),X10:Y142,2,FALSE)</f>
        <v>Puneet</v>
      </c>
      <c r="X529" s="73" t="str">
        <f t="shared" si="15"/>
        <v>6.4.2</v>
      </c>
      <c r="Y529" s="63"/>
    </row>
    <row r="530" spans="1:25" ht="23.25" customHeight="1" x14ac:dyDescent="0.2">
      <c r="A530" s="197" t="s">
        <v>161</v>
      </c>
      <c r="B530" s="166" t="s">
        <v>7403</v>
      </c>
      <c r="C530" s="31" t="s">
        <v>10</v>
      </c>
      <c r="D530" s="64" t="s">
        <v>196</v>
      </c>
      <c r="E530" s="61" t="s">
        <v>5380</v>
      </c>
      <c r="F530" s="161" t="s">
        <v>19</v>
      </c>
      <c r="G530" s="32" t="s">
        <v>50</v>
      </c>
      <c r="H530" s="32" t="s">
        <v>7354</v>
      </c>
      <c r="I530" s="33" t="s">
        <v>118</v>
      </c>
      <c r="J530" s="43"/>
      <c r="K530" s="34"/>
      <c r="L530" s="43"/>
      <c r="M530" s="34"/>
      <c r="N530" s="153"/>
      <c r="O530" s="136" t="s">
        <v>783</v>
      </c>
      <c r="P530" s="43" t="s">
        <v>5752</v>
      </c>
      <c r="Q530" s="210" t="s">
        <v>6098</v>
      </c>
      <c r="R530" s="37" t="s">
        <v>7355</v>
      </c>
      <c r="S530" s="35" t="s">
        <v>7</v>
      </c>
      <c r="T530" s="8" t="s">
        <v>1209</v>
      </c>
      <c r="U530" s="67"/>
      <c r="V530" s="67"/>
      <c r="W530" s="82" t="str">
        <f>VLOOKUP(TRIM(X530),X10:Y142,2,FALSE)</f>
        <v>Puneet</v>
      </c>
      <c r="X530" s="73" t="str">
        <f t="shared" si="15"/>
        <v>2.2</v>
      </c>
      <c r="Y530" s="63"/>
    </row>
    <row r="531" spans="1:25" ht="23.25" customHeight="1" x14ac:dyDescent="0.2">
      <c r="A531" s="197" t="s">
        <v>161</v>
      </c>
      <c r="B531" s="166" t="s">
        <v>54</v>
      </c>
      <c r="C531" s="31" t="s">
        <v>10</v>
      </c>
      <c r="D531" s="64" t="s">
        <v>199</v>
      </c>
      <c r="E531" s="61" t="s">
        <v>5381</v>
      </c>
      <c r="F531" s="161" t="s">
        <v>22</v>
      </c>
      <c r="G531" s="32" t="s">
        <v>170</v>
      </c>
      <c r="H531" s="32" t="s">
        <v>7577</v>
      </c>
      <c r="I531" s="33" t="s">
        <v>294</v>
      </c>
      <c r="J531" s="43"/>
      <c r="K531" s="34"/>
      <c r="L531" s="43"/>
      <c r="M531" s="34"/>
      <c r="N531" s="153"/>
      <c r="O531" s="136" t="s">
        <v>783</v>
      </c>
      <c r="P531" s="43" t="s">
        <v>5950</v>
      </c>
      <c r="Q531" s="210" t="s">
        <v>7576</v>
      </c>
      <c r="R531" s="37" t="s">
        <v>7445</v>
      </c>
      <c r="S531" s="35" t="s">
        <v>181</v>
      </c>
      <c r="T531" s="8" t="s">
        <v>292</v>
      </c>
      <c r="U531" s="67"/>
      <c r="V531" s="67"/>
      <c r="W531" s="82" t="str">
        <f>VLOOKUP(TRIM(X531),X10:Y142,2,FALSE)</f>
        <v>Puneet</v>
      </c>
      <c r="X531" s="73" t="str">
        <f t="shared" si="15"/>
        <v>3.3</v>
      </c>
      <c r="Y531" s="63"/>
    </row>
    <row r="532" spans="1:25" ht="23.25" customHeight="1" x14ac:dyDescent="0.2">
      <c r="A532" s="197" t="s">
        <v>161</v>
      </c>
      <c r="B532" s="166" t="s">
        <v>54</v>
      </c>
      <c r="C532" s="31" t="s">
        <v>10</v>
      </c>
      <c r="D532" s="64" t="s">
        <v>5705</v>
      </c>
      <c r="E532" s="61" t="s">
        <v>5382</v>
      </c>
      <c r="F532" s="161" t="s">
        <v>162</v>
      </c>
      <c r="G532" s="32" t="s">
        <v>50</v>
      </c>
      <c r="H532" s="32" t="s">
        <v>5822</v>
      </c>
      <c r="I532" s="33" t="s">
        <v>26</v>
      </c>
      <c r="J532" s="43"/>
      <c r="K532" s="34"/>
      <c r="L532" s="43"/>
      <c r="M532" s="34"/>
      <c r="N532" s="153"/>
      <c r="O532" s="136" t="s">
        <v>1264</v>
      </c>
      <c r="P532" s="43" t="s">
        <v>5823</v>
      </c>
      <c r="Q532" s="210" t="s">
        <v>5822</v>
      </c>
      <c r="R532" s="37" t="s">
        <v>7446</v>
      </c>
      <c r="S532" s="35" t="s">
        <v>181</v>
      </c>
      <c r="T532" s="8" t="s">
        <v>109</v>
      </c>
      <c r="U532" s="67"/>
      <c r="V532" s="67"/>
      <c r="W532" s="82" t="str">
        <f>VLOOKUP(TRIM(X532),X10:Y142,2,FALSE)</f>
        <v>Puneet</v>
      </c>
      <c r="X532" s="73" t="str">
        <f t="shared" si="15"/>
        <v>5.5</v>
      </c>
      <c r="Y532" s="63"/>
    </row>
    <row r="533" spans="1:25" ht="23.25" customHeight="1" x14ac:dyDescent="0.2">
      <c r="A533" s="197" t="s">
        <v>161</v>
      </c>
      <c r="B533" s="166" t="s">
        <v>54</v>
      </c>
      <c r="C533" s="31" t="s">
        <v>10</v>
      </c>
      <c r="D533" s="64" t="s">
        <v>5705</v>
      </c>
      <c r="E533" s="61" t="s">
        <v>5383</v>
      </c>
      <c r="F533" s="161" t="s">
        <v>162</v>
      </c>
      <c r="G533" s="32" t="s">
        <v>50</v>
      </c>
      <c r="H533" s="32" t="s">
        <v>6358</v>
      </c>
      <c r="I533" s="33" t="s">
        <v>118</v>
      </c>
      <c r="J533" s="43"/>
      <c r="K533" s="34"/>
      <c r="L533" s="43"/>
      <c r="M533" s="34"/>
      <c r="N533" s="153"/>
      <c r="O533" s="136" t="s">
        <v>1264</v>
      </c>
      <c r="P533" s="43" t="s">
        <v>6361</v>
      </c>
      <c r="Q533" s="210" t="s">
        <v>6364</v>
      </c>
      <c r="R533" s="37" t="s">
        <v>7447</v>
      </c>
      <c r="S533" s="35" t="s">
        <v>7</v>
      </c>
      <c r="T533" s="8" t="s">
        <v>109</v>
      </c>
      <c r="U533" s="67"/>
      <c r="V533" s="67"/>
      <c r="W533" s="82" t="str">
        <f>VLOOKUP(TRIM(X533),X10:Y142,2,FALSE)</f>
        <v>Puneet</v>
      </c>
      <c r="X533" s="73" t="str">
        <f t="shared" ref="X533:X564" si="16">IF(ISNONTEXT(D533),"" &amp; D533 &amp;"",T(D533))</f>
        <v>5.5</v>
      </c>
      <c r="Y533" s="63"/>
    </row>
    <row r="534" spans="1:25" ht="23.25" customHeight="1" x14ac:dyDescent="0.2">
      <c r="A534" s="197" t="s">
        <v>161</v>
      </c>
      <c r="B534" s="166" t="s">
        <v>54</v>
      </c>
      <c r="C534" s="31" t="s">
        <v>10</v>
      </c>
      <c r="D534" s="64" t="s">
        <v>5705</v>
      </c>
      <c r="E534" s="61" t="s">
        <v>5384</v>
      </c>
      <c r="F534" s="161" t="s">
        <v>153</v>
      </c>
      <c r="G534" s="32" t="s">
        <v>50</v>
      </c>
      <c r="H534" s="32" t="s">
        <v>6132</v>
      </c>
      <c r="I534" s="33" t="s">
        <v>26</v>
      </c>
      <c r="J534" s="43"/>
      <c r="K534" s="34"/>
      <c r="L534" s="43"/>
      <c r="M534" s="34"/>
      <c r="N534" s="153"/>
      <c r="O534" s="136"/>
      <c r="P534" s="43"/>
      <c r="Q534" s="210" t="s">
        <v>6132</v>
      </c>
      <c r="R534" s="37" t="s">
        <v>7448</v>
      </c>
      <c r="S534" s="35" t="s">
        <v>181</v>
      </c>
      <c r="T534" s="8" t="s">
        <v>109</v>
      </c>
      <c r="U534" s="67"/>
      <c r="V534" s="67"/>
      <c r="W534" s="82" t="str">
        <f>VLOOKUP(TRIM(X534),X10:Y142,2,FALSE)</f>
        <v>Puneet</v>
      </c>
      <c r="X534" s="73" t="str">
        <f t="shared" si="16"/>
        <v>5.5</v>
      </c>
      <c r="Y534" s="63"/>
    </row>
    <row r="535" spans="1:25" ht="23.25" customHeight="1" x14ac:dyDescent="0.2">
      <c r="A535" s="197" t="s">
        <v>161</v>
      </c>
      <c r="B535" s="166" t="s">
        <v>54</v>
      </c>
      <c r="C535" s="31" t="s">
        <v>10</v>
      </c>
      <c r="D535" s="64" t="s">
        <v>5705</v>
      </c>
      <c r="E535" s="61" t="s">
        <v>5385</v>
      </c>
      <c r="F535" s="161" t="s">
        <v>160</v>
      </c>
      <c r="G535" s="32" t="s">
        <v>23</v>
      </c>
      <c r="H535" s="32" t="s">
        <v>7222</v>
      </c>
      <c r="I535" s="33" t="s">
        <v>286</v>
      </c>
      <c r="J535" s="43"/>
      <c r="K535" s="34"/>
      <c r="L535" s="43"/>
      <c r="M535" s="34"/>
      <c r="N535" s="153"/>
      <c r="O535" s="136"/>
      <c r="P535" s="43"/>
      <c r="Q535" s="210" t="s">
        <v>7356</v>
      </c>
      <c r="R535" s="37" t="s">
        <v>7449</v>
      </c>
      <c r="S535" s="35" t="s">
        <v>181</v>
      </c>
      <c r="T535" s="8" t="s">
        <v>1018</v>
      </c>
      <c r="U535" s="67"/>
      <c r="V535" s="67"/>
      <c r="W535" s="82" t="str">
        <f>VLOOKUP(TRIM(X535),X10:Y142,2,FALSE)</f>
        <v>Puneet</v>
      </c>
      <c r="X535" s="73" t="str">
        <f t="shared" si="16"/>
        <v>5.5</v>
      </c>
      <c r="Y535" s="63"/>
    </row>
    <row r="536" spans="1:25" ht="23.25" customHeight="1" x14ac:dyDescent="0.2">
      <c r="A536" s="197" t="s">
        <v>161</v>
      </c>
      <c r="B536" s="166" t="s">
        <v>54</v>
      </c>
      <c r="C536" s="31" t="s">
        <v>10</v>
      </c>
      <c r="D536" s="64" t="s">
        <v>1025</v>
      </c>
      <c r="E536" s="61" t="s">
        <v>5386</v>
      </c>
      <c r="F536" s="161" t="s">
        <v>153</v>
      </c>
      <c r="G536" s="32" t="s">
        <v>50</v>
      </c>
      <c r="H536" s="32" t="s">
        <v>5811</v>
      </c>
      <c r="I536" s="33" t="s">
        <v>174</v>
      </c>
      <c r="J536" s="43"/>
      <c r="K536" s="34"/>
      <c r="L536" s="43"/>
      <c r="M536" s="34"/>
      <c r="N536" s="153"/>
      <c r="O536" s="136" t="s">
        <v>783</v>
      </c>
      <c r="P536" s="43"/>
      <c r="Q536" s="210" t="s">
        <v>5811</v>
      </c>
      <c r="R536" s="37" t="s">
        <v>7357</v>
      </c>
      <c r="S536" s="35" t="s">
        <v>7</v>
      </c>
      <c r="T536" s="8" t="s">
        <v>158</v>
      </c>
      <c r="U536" s="67"/>
      <c r="V536" s="67"/>
      <c r="W536" s="82" t="str">
        <f>VLOOKUP(TRIM(X536),X10:Y142,2,FALSE)</f>
        <v>Puneet</v>
      </c>
      <c r="X536" s="73" t="str">
        <f t="shared" si="16"/>
        <v>6.1.3</v>
      </c>
      <c r="Y536" s="63"/>
    </row>
    <row r="537" spans="1:25" ht="23.25" customHeight="1" x14ac:dyDescent="0.2">
      <c r="A537" s="197" t="s">
        <v>161</v>
      </c>
      <c r="B537" s="166" t="s">
        <v>54</v>
      </c>
      <c r="C537" s="31" t="s">
        <v>10</v>
      </c>
      <c r="D537" s="64" t="s">
        <v>1039</v>
      </c>
      <c r="E537" s="61" t="s">
        <v>5387</v>
      </c>
      <c r="F537" s="161" t="s">
        <v>156</v>
      </c>
      <c r="G537" s="32" t="s">
        <v>50</v>
      </c>
      <c r="H537" s="32" t="s">
        <v>7622</v>
      </c>
      <c r="I537" s="33" t="s">
        <v>360</v>
      </c>
      <c r="J537" s="43"/>
      <c r="K537" s="34"/>
      <c r="L537" s="43"/>
      <c r="M537" s="34"/>
      <c r="N537" s="153"/>
      <c r="O537" s="136" t="s">
        <v>783</v>
      </c>
      <c r="P537" s="43" t="s">
        <v>5885</v>
      </c>
      <c r="Q537" s="210" t="s">
        <v>4427</v>
      </c>
      <c r="R537" s="37" t="s">
        <v>7358</v>
      </c>
      <c r="S537" s="35" t="s">
        <v>181</v>
      </c>
      <c r="T537" s="8" t="s">
        <v>6150</v>
      </c>
      <c r="U537" s="67"/>
      <c r="V537" s="67"/>
      <c r="W537" s="82" t="str">
        <f>VLOOKUP(TRIM(X537),X10:Y142,2,FALSE)</f>
        <v>Puneet</v>
      </c>
      <c r="X537" s="73" t="str">
        <f t="shared" si="16"/>
        <v>6.3.5</v>
      </c>
      <c r="Y537" s="63"/>
    </row>
    <row r="538" spans="1:25" ht="23.25" customHeight="1" x14ac:dyDescent="0.2">
      <c r="A538" s="197" t="s">
        <v>161</v>
      </c>
      <c r="B538" s="166" t="s">
        <v>54</v>
      </c>
      <c r="C538" s="31" t="s">
        <v>10</v>
      </c>
      <c r="D538" s="64" t="s">
        <v>1031</v>
      </c>
      <c r="E538" s="61" t="s">
        <v>5388</v>
      </c>
      <c r="F538" s="161" t="s">
        <v>152</v>
      </c>
      <c r="G538" s="32" t="s">
        <v>50</v>
      </c>
      <c r="H538" s="32" t="s">
        <v>6047</v>
      </c>
      <c r="I538" s="33" t="s">
        <v>113</v>
      </c>
      <c r="J538" s="43"/>
      <c r="K538" s="34"/>
      <c r="L538" s="43"/>
      <c r="M538" s="34"/>
      <c r="N538" s="153"/>
      <c r="O538" s="136"/>
      <c r="P538" s="43"/>
      <c r="Q538" s="210" t="s">
        <v>6047</v>
      </c>
      <c r="R538" s="37" t="s">
        <v>7359</v>
      </c>
      <c r="S538" s="35" t="s">
        <v>7</v>
      </c>
      <c r="T538" s="8" t="s">
        <v>146</v>
      </c>
      <c r="U538" s="67"/>
      <c r="V538" s="67"/>
      <c r="W538" s="82" t="str">
        <f>VLOOKUP(TRIM(X538),X10:Y142,2,FALSE)</f>
        <v>Puneet</v>
      </c>
      <c r="X538" s="73" t="str">
        <f t="shared" si="16"/>
        <v>6.2.3</v>
      </c>
      <c r="Y538" s="63"/>
    </row>
    <row r="539" spans="1:25" ht="23.25" customHeight="1" x14ac:dyDescent="0.2">
      <c r="A539" s="197" t="s">
        <v>161</v>
      </c>
      <c r="B539" s="166" t="s">
        <v>54</v>
      </c>
      <c r="C539" s="31" t="s">
        <v>10</v>
      </c>
      <c r="D539" s="64" t="s">
        <v>1031</v>
      </c>
      <c r="E539" s="61" t="s">
        <v>5389</v>
      </c>
      <c r="F539" s="161" t="s">
        <v>152</v>
      </c>
      <c r="G539" s="32" t="s">
        <v>50</v>
      </c>
      <c r="H539" s="32" t="s">
        <v>6051</v>
      </c>
      <c r="I539" s="33" t="s">
        <v>113</v>
      </c>
      <c r="J539" s="43"/>
      <c r="K539" s="34"/>
      <c r="L539" s="43"/>
      <c r="M539" s="34"/>
      <c r="N539" s="153"/>
      <c r="O539" s="136"/>
      <c r="P539" s="43"/>
      <c r="Q539" s="210" t="s">
        <v>6051</v>
      </c>
      <c r="R539" s="37" t="s">
        <v>7360</v>
      </c>
      <c r="S539" s="35" t="s">
        <v>7</v>
      </c>
      <c r="T539" s="8" t="s">
        <v>146</v>
      </c>
      <c r="U539" s="67"/>
      <c r="V539" s="67"/>
      <c r="W539" s="82" t="str">
        <f>VLOOKUP(TRIM(X539),X10:Y142,2,FALSE)</f>
        <v>Puneet</v>
      </c>
      <c r="X539" s="73" t="str">
        <f t="shared" si="16"/>
        <v>6.2.3</v>
      </c>
      <c r="Y539" s="63"/>
    </row>
    <row r="540" spans="1:25" ht="23.25" customHeight="1" x14ac:dyDescent="0.2">
      <c r="A540" s="197" t="s">
        <v>161</v>
      </c>
      <c r="B540" s="166" t="s">
        <v>54</v>
      </c>
      <c r="C540" s="31" t="s">
        <v>10</v>
      </c>
      <c r="D540" s="64" t="s">
        <v>1037</v>
      </c>
      <c r="E540" s="61" t="s">
        <v>5390</v>
      </c>
      <c r="F540" s="161" t="s">
        <v>156</v>
      </c>
      <c r="G540" s="32" t="s">
        <v>50</v>
      </c>
      <c r="H540" s="32" t="s">
        <v>4263</v>
      </c>
      <c r="I540" s="33" t="s">
        <v>174</v>
      </c>
      <c r="J540" s="43"/>
      <c r="K540" s="34"/>
      <c r="L540" s="43"/>
      <c r="M540" s="34"/>
      <c r="N540" s="153"/>
      <c r="O540" s="136" t="s">
        <v>783</v>
      </c>
      <c r="P540" s="43" t="s">
        <v>1227</v>
      </c>
      <c r="Q540" s="210" t="s">
        <v>4263</v>
      </c>
      <c r="R540" s="37" t="s">
        <v>7361</v>
      </c>
      <c r="S540" s="35" t="s">
        <v>7</v>
      </c>
      <c r="T540" s="8" t="s">
        <v>158</v>
      </c>
      <c r="U540" s="67"/>
      <c r="V540" s="67"/>
      <c r="W540" s="82" t="str">
        <f>VLOOKUP(TRIM(X540),X10:Y142,2,FALSE)</f>
        <v>Puneet</v>
      </c>
      <c r="X540" s="73" t="str">
        <f t="shared" si="16"/>
        <v>6.3.3</v>
      </c>
      <c r="Y540" s="63"/>
    </row>
    <row r="541" spans="1:25" ht="23.25" customHeight="1" x14ac:dyDescent="0.2">
      <c r="A541" s="197" t="s">
        <v>161</v>
      </c>
      <c r="B541" s="166" t="s">
        <v>54</v>
      </c>
      <c r="C541" s="31" t="s">
        <v>10</v>
      </c>
      <c r="D541" s="64" t="s">
        <v>1038</v>
      </c>
      <c r="E541" s="61" t="s">
        <v>5391</v>
      </c>
      <c r="F541" s="161" t="s">
        <v>156</v>
      </c>
      <c r="G541" s="32" t="s">
        <v>50</v>
      </c>
      <c r="H541" s="32" t="s">
        <v>6020</v>
      </c>
      <c r="I541" s="33" t="s">
        <v>125</v>
      </c>
      <c r="J541" s="43"/>
      <c r="K541" s="34"/>
      <c r="L541" s="43"/>
      <c r="M541" s="34"/>
      <c r="N541" s="153"/>
      <c r="O541" s="136" t="s">
        <v>783</v>
      </c>
      <c r="P541" s="43" t="s">
        <v>4817</v>
      </c>
      <c r="Q541" s="210" t="s">
        <v>6020</v>
      </c>
      <c r="R541" s="37" t="s">
        <v>7362</v>
      </c>
      <c r="S541" s="35" t="s">
        <v>7</v>
      </c>
      <c r="T541" s="8" t="s">
        <v>919</v>
      </c>
      <c r="U541" s="67"/>
      <c r="V541" s="67"/>
      <c r="W541" s="82" t="str">
        <f>VLOOKUP(TRIM(X541),X10:Y142,2,FALSE)</f>
        <v>Puneet</v>
      </c>
      <c r="X541" s="73" t="str">
        <f t="shared" si="16"/>
        <v>6.3.4</v>
      </c>
      <c r="Y541" s="63"/>
    </row>
    <row r="542" spans="1:25" ht="23.25" customHeight="1" x14ac:dyDescent="0.2">
      <c r="A542" s="197" t="s">
        <v>161</v>
      </c>
      <c r="B542" s="166" t="s">
        <v>54</v>
      </c>
      <c r="C542" s="31" t="s">
        <v>10</v>
      </c>
      <c r="D542" s="64" t="s">
        <v>1039</v>
      </c>
      <c r="E542" s="61" t="s">
        <v>5392</v>
      </c>
      <c r="F542" s="161" t="s">
        <v>156</v>
      </c>
      <c r="G542" s="32" t="s">
        <v>50</v>
      </c>
      <c r="H542" s="32" t="s">
        <v>5856</v>
      </c>
      <c r="I542" s="33" t="s">
        <v>127</v>
      </c>
      <c r="J542" s="43"/>
      <c r="K542" s="34"/>
      <c r="L542" s="43"/>
      <c r="M542" s="34"/>
      <c r="N542" s="153"/>
      <c r="O542" s="136" t="s">
        <v>783</v>
      </c>
      <c r="P542" s="43" t="s">
        <v>5857</v>
      </c>
      <c r="Q542" s="210" t="s">
        <v>5856</v>
      </c>
      <c r="R542" s="37" t="s">
        <v>7363</v>
      </c>
      <c r="S542" s="35" t="s">
        <v>7</v>
      </c>
      <c r="T542" s="8" t="s">
        <v>1165</v>
      </c>
      <c r="U542" s="67"/>
      <c r="V542" s="67"/>
      <c r="W542" s="82" t="str">
        <f>VLOOKUP(TRIM(X542),X10:Y142,2,FALSE)</f>
        <v>Puneet</v>
      </c>
      <c r="X542" s="73" t="str">
        <f t="shared" si="16"/>
        <v>6.3.5</v>
      </c>
      <c r="Y542" s="63"/>
    </row>
    <row r="543" spans="1:25" ht="23.25" customHeight="1" x14ac:dyDescent="0.2">
      <c r="A543" s="197" t="s">
        <v>161</v>
      </c>
      <c r="B543" s="166" t="s">
        <v>54</v>
      </c>
      <c r="C543" s="31" t="s">
        <v>10</v>
      </c>
      <c r="D543" s="64" t="s">
        <v>1039</v>
      </c>
      <c r="E543" s="61" t="s">
        <v>5393</v>
      </c>
      <c r="F543" s="161" t="s">
        <v>156</v>
      </c>
      <c r="G543" s="32" t="s">
        <v>50</v>
      </c>
      <c r="H543" s="32" t="s">
        <v>7622</v>
      </c>
      <c r="I543" s="33" t="s">
        <v>360</v>
      </c>
      <c r="J543" s="43"/>
      <c r="K543" s="34"/>
      <c r="L543" s="43"/>
      <c r="M543" s="34"/>
      <c r="N543" s="153"/>
      <c r="O543" s="136" t="s">
        <v>783</v>
      </c>
      <c r="P543" s="43" t="s">
        <v>5885</v>
      </c>
      <c r="Q543" s="210" t="s">
        <v>4427</v>
      </c>
      <c r="R543" s="37" t="s">
        <v>7364</v>
      </c>
      <c r="S543" s="35" t="s">
        <v>7</v>
      </c>
      <c r="T543" s="8" t="s">
        <v>6150</v>
      </c>
      <c r="U543" s="67"/>
      <c r="V543" s="67"/>
      <c r="W543" s="82" t="str">
        <f>VLOOKUP(TRIM(X543),X10:Y142,2,FALSE)</f>
        <v>Puneet</v>
      </c>
      <c r="X543" s="73" t="str">
        <f t="shared" si="16"/>
        <v>6.3.5</v>
      </c>
      <c r="Y543" s="63"/>
    </row>
    <row r="544" spans="1:25" ht="23.25" customHeight="1" x14ac:dyDescent="0.2">
      <c r="A544" s="197" t="s">
        <v>161</v>
      </c>
      <c r="B544" s="166" t="s">
        <v>7625</v>
      </c>
      <c r="C544" s="31" t="s">
        <v>10</v>
      </c>
      <c r="D544" s="64" t="s">
        <v>265</v>
      </c>
      <c r="E544" s="61" t="s">
        <v>5394</v>
      </c>
      <c r="F544" s="161" t="s">
        <v>51</v>
      </c>
      <c r="G544" s="32" t="s">
        <v>50</v>
      </c>
      <c r="H544" s="32" t="s">
        <v>5942</v>
      </c>
      <c r="I544" s="33" t="s">
        <v>7623</v>
      </c>
      <c r="J544" s="43" t="s">
        <v>5944</v>
      </c>
      <c r="K544" s="227" t="s">
        <v>5945</v>
      </c>
      <c r="L544" s="43" t="s">
        <v>24</v>
      </c>
      <c r="M544" s="34" t="s">
        <v>4</v>
      </c>
      <c r="N544" s="153" t="s">
        <v>5946</v>
      </c>
      <c r="O544" s="136" t="s">
        <v>252</v>
      </c>
      <c r="P544" s="43" t="s">
        <v>5947</v>
      </c>
      <c r="Q544" s="210" t="s">
        <v>7624</v>
      </c>
      <c r="R544" s="37" t="s">
        <v>7366</v>
      </c>
      <c r="S544" s="35" t="s">
        <v>181</v>
      </c>
      <c r="T544" s="8" t="s">
        <v>292</v>
      </c>
      <c r="U544" s="67"/>
      <c r="V544" s="67"/>
      <c r="W544" s="82" t="str">
        <f>VLOOKUP(TRIM(X544),X10:Y142,2,FALSE)</f>
        <v>Puneet</v>
      </c>
      <c r="X544" s="73" t="str">
        <f t="shared" si="16"/>
        <v>18.2</v>
      </c>
      <c r="Y544" s="63"/>
    </row>
    <row r="545" spans="1:25" ht="23.25" customHeight="1" x14ac:dyDescent="0.2">
      <c r="A545" s="197" t="s">
        <v>161</v>
      </c>
      <c r="B545" s="166" t="s">
        <v>7625</v>
      </c>
      <c r="C545" s="31" t="s">
        <v>10</v>
      </c>
      <c r="D545" s="64" t="s">
        <v>265</v>
      </c>
      <c r="E545" s="61" t="s">
        <v>5395</v>
      </c>
      <c r="F545" s="161" t="s">
        <v>51</v>
      </c>
      <c r="G545" s="32" t="s">
        <v>50</v>
      </c>
      <c r="H545" s="32" t="s">
        <v>5942</v>
      </c>
      <c r="I545" s="33" t="s">
        <v>7623</v>
      </c>
      <c r="J545" s="43" t="s">
        <v>5944</v>
      </c>
      <c r="K545" s="227" t="s">
        <v>5945</v>
      </c>
      <c r="L545" s="43" t="s">
        <v>1</v>
      </c>
      <c r="M545" s="34" t="s">
        <v>4</v>
      </c>
      <c r="N545" s="153" t="s">
        <v>5946</v>
      </c>
      <c r="O545" s="136" t="s">
        <v>252</v>
      </c>
      <c r="P545" s="43" t="s">
        <v>5947</v>
      </c>
      <c r="Q545" s="210" t="s">
        <v>7626</v>
      </c>
      <c r="R545" s="37" t="s">
        <v>7367</v>
      </c>
      <c r="S545" s="35" t="s">
        <v>7</v>
      </c>
      <c r="T545" s="8" t="s">
        <v>292</v>
      </c>
      <c r="U545" s="67"/>
      <c r="V545" s="67"/>
      <c r="W545" s="82" t="str">
        <f>VLOOKUP(TRIM(X545),X10:Y142,2,FALSE)</f>
        <v>Puneet</v>
      </c>
      <c r="X545" s="73" t="str">
        <f t="shared" si="16"/>
        <v>18.2</v>
      </c>
      <c r="Y545" s="63"/>
    </row>
    <row r="546" spans="1:25" ht="23.25" customHeight="1" x14ac:dyDescent="0.2">
      <c r="A546" s="197" t="s">
        <v>161</v>
      </c>
      <c r="B546" s="166" t="s">
        <v>7628</v>
      </c>
      <c r="C546" s="31" t="s">
        <v>10</v>
      </c>
      <c r="D546" s="64" t="s">
        <v>1043</v>
      </c>
      <c r="E546" s="61" t="s">
        <v>5396</v>
      </c>
      <c r="F546" s="161" t="s">
        <v>51</v>
      </c>
      <c r="G546" s="32" t="s">
        <v>296</v>
      </c>
      <c r="H546" s="32" t="s">
        <v>6015</v>
      </c>
      <c r="I546" s="33" t="s">
        <v>7627</v>
      </c>
      <c r="J546" s="43" t="s">
        <v>6151</v>
      </c>
      <c r="K546" s="227" t="s">
        <v>4545</v>
      </c>
      <c r="L546" s="43" t="s">
        <v>1</v>
      </c>
      <c r="M546" s="34" t="s">
        <v>960</v>
      </c>
      <c r="N546" s="153" t="s">
        <v>1787</v>
      </c>
      <c r="O546" s="136" t="s">
        <v>1264</v>
      </c>
      <c r="P546" s="43" t="s">
        <v>253</v>
      </c>
      <c r="Q546" s="210" t="s">
        <v>6345</v>
      </c>
      <c r="R546" s="37" t="s">
        <v>7368</v>
      </c>
      <c r="S546" s="35" t="s">
        <v>7</v>
      </c>
      <c r="T546" s="8" t="s">
        <v>2943</v>
      </c>
      <c r="U546" s="67"/>
      <c r="V546" s="67"/>
      <c r="W546" s="82" t="str">
        <f>VLOOKUP(TRIM(X546),X10:Y142,2,FALSE)</f>
        <v>Puneet</v>
      </c>
      <c r="X546" s="73" t="str">
        <f t="shared" si="16"/>
        <v>6.5.1</v>
      </c>
      <c r="Y546" s="63"/>
    </row>
    <row r="547" spans="1:25" ht="23.25" customHeight="1" x14ac:dyDescent="0.2">
      <c r="A547" s="197" t="s">
        <v>161</v>
      </c>
      <c r="B547" s="166" t="s">
        <v>54</v>
      </c>
      <c r="C547" s="31" t="s">
        <v>10</v>
      </c>
      <c r="D547" s="64" t="s">
        <v>138</v>
      </c>
      <c r="E547" s="61" t="s">
        <v>5397</v>
      </c>
      <c r="F547" s="161" t="s">
        <v>154</v>
      </c>
      <c r="G547" s="32" t="s">
        <v>50</v>
      </c>
      <c r="H547" s="32" t="s">
        <v>7369</v>
      </c>
      <c r="I547" s="33" t="s">
        <v>124</v>
      </c>
      <c r="J547" s="43"/>
      <c r="K547" s="34"/>
      <c r="L547" s="43"/>
      <c r="M547" s="34"/>
      <c r="N547" s="153"/>
      <c r="O547" s="136"/>
      <c r="P547" s="43"/>
      <c r="Q547" s="210" t="s">
        <v>7370</v>
      </c>
      <c r="R547" s="37" t="s">
        <v>977</v>
      </c>
      <c r="S547" s="35" t="s">
        <v>7</v>
      </c>
      <c r="T547" s="8" t="s">
        <v>145</v>
      </c>
      <c r="U547" s="67"/>
      <c r="V547" s="67"/>
      <c r="W547" s="82" t="str">
        <f>VLOOKUP(TRIM(X547),X10:Y142,2,FALSE)</f>
        <v>Puneet</v>
      </c>
      <c r="X547" s="73" t="str">
        <f t="shared" si="16"/>
        <v>17</v>
      </c>
      <c r="Y547" s="63"/>
    </row>
    <row r="548" spans="1:25" ht="23.25" customHeight="1" x14ac:dyDescent="0.2">
      <c r="A548" s="197" t="s">
        <v>161</v>
      </c>
      <c r="B548" s="166" t="s">
        <v>7353</v>
      </c>
      <c r="C548" s="31" t="s">
        <v>10</v>
      </c>
      <c r="D548" s="64" t="s">
        <v>205</v>
      </c>
      <c r="E548" s="61" t="s">
        <v>5398</v>
      </c>
      <c r="F548" s="161" t="s">
        <v>20</v>
      </c>
      <c r="G548" s="32" t="s">
        <v>21</v>
      </c>
      <c r="H548" s="32" t="s">
        <v>7371</v>
      </c>
      <c r="I548" s="33" t="s">
        <v>7372</v>
      </c>
      <c r="J548" s="43"/>
      <c r="K548" s="34"/>
      <c r="L548" s="43"/>
      <c r="M548" s="34"/>
      <c r="N548" s="153"/>
      <c r="O548" s="136" t="s">
        <v>186</v>
      </c>
      <c r="P548" s="43" t="s">
        <v>7191</v>
      </c>
      <c r="Q548" s="210" t="s">
        <v>7352</v>
      </c>
      <c r="R548" s="37" t="s">
        <v>7459</v>
      </c>
      <c r="S548" s="35" t="s">
        <v>65</v>
      </c>
      <c r="T548" s="8" t="s">
        <v>7373</v>
      </c>
      <c r="U548" s="67"/>
      <c r="V548" s="67"/>
      <c r="W548" s="82" t="str">
        <f>VLOOKUP(TRIM(X548),X10:Y142,2,FALSE)</f>
        <v>Puneet</v>
      </c>
      <c r="X548" s="73" t="str">
        <f t="shared" si="16"/>
        <v>4.7</v>
      </c>
      <c r="Y548" s="63"/>
    </row>
    <row r="549" spans="1:25" ht="23.25" customHeight="1" x14ac:dyDescent="0.2">
      <c r="A549" s="197" t="s">
        <v>161</v>
      </c>
      <c r="B549" s="166" t="s">
        <v>54</v>
      </c>
      <c r="C549" s="31" t="s">
        <v>10</v>
      </c>
      <c r="D549" s="64" t="s">
        <v>64</v>
      </c>
      <c r="E549" s="61" t="s">
        <v>5399</v>
      </c>
      <c r="F549" s="161" t="s">
        <v>31</v>
      </c>
      <c r="G549" s="32" t="s">
        <v>50</v>
      </c>
      <c r="H549" s="32" t="s">
        <v>7610</v>
      </c>
      <c r="I549" s="33" t="s">
        <v>7603</v>
      </c>
      <c r="J549" s="43" t="s">
        <v>1746</v>
      </c>
      <c r="K549" s="34"/>
      <c r="L549" s="43"/>
      <c r="M549" s="34"/>
      <c r="N549" s="153" t="s">
        <v>5951</v>
      </c>
      <c r="O549" s="136" t="s">
        <v>783</v>
      </c>
      <c r="P549" s="43" t="s">
        <v>1747</v>
      </c>
      <c r="Q549" s="210" t="s">
        <v>7644</v>
      </c>
      <c r="R549" s="37" t="s">
        <v>7450</v>
      </c>
      <c r="S549" s="35" t="s">
        <v>181</v>
      </c>
      <c r="T549" s="8" t="s">
        <v>6147</v>
      </c>
      <c r="U549" s="67"/>
      <c r="V549" s="67"/>
      <c r="W549" s="82" t="str">
        <f>VLOOKUP(TRIM(X549),X10:Y142,2,FALSE)</f>
        <v>Puneet</v>
      </c>
      <c r="X549" s="73" t="str">
        <f t="shared" si="16"/>
        <v>7</v>
      </c>
      <c r="Y549" s="63"/>
    </row>
    <row r="550" spans="1:25" ht="23.25" customHeight="1" x14ac:dyDescent="0.2">
      <c r="A550" s="197" t="s">
        <v>161</v>
      </c>
      <c r="B550" s="166" t="s">
        <v>54</v>
      </c>
      <c r="C550" s="31" t="s">
        <v>10</v>
      </c>
      <c r="D550" s="64" t="s">
        <v>64</v>
      </c>
      <c r="E550" s="61" t="s">
        <v>5400</v>
      </c>
      <c r="F550" s="161" t="s">
        <v>31</v>
      </c>
      <c r="G550" s="32" t="s">
        <v>50</v>
      </c>
      <c r="H550" s="32" t="s">
        <v>7578</v>
      </c>
      <c r="I550" s="33" t="s">
        <v>360</v>
      </c>
      <c r="J550" s="43" t="s">
        <v>1746</v>
      </c>
      <c r="K550" s="34"/>
      <c r="L550" s="43"/>
      <c r="M550" s="34"/>
      <c r="N550" s="153" t="s">
        <v>5951</v>
      </c>
      <c r="O550" s="136" t="s">
        <v>783</v>
      </c>
      <c r="P550" s="43" t="s">
        <v>1747</v>
      </c>
      <c r="Q550" s="210" t="s">
        <v>7632</v>
      </c>
      <c r="R550" s="37" t="s">
        <v>7540</v>
      </c>
      <c r="S550" s="35" t="s">
        <v>7</v>
      </c>
      <c r="T550" s="8" t="s">
        <v>1128</v>
      </c>
      <c r="U550" s="67"/>
      <c r="V550" s="67"/>
      <c r="W550" s="82" t="str">
        <f>VLOOKUP(TRIM(X550),X10:Y142,2,FALSE)</f>
        <v>Puneet</v>
      </c>
      <c r="X550" s="73" t="str">
        <f t="shared" si="16"/>
        <v>7</v>
      </c>
      <c r="Y550" s="63"/>
    </row>
    <row r="551" spans="1:25" ht="23.25" customHeight="1" x14ac:dyDescent="0.2">
      <c r="A551" s="197" t="s">
        <v>161</v>
      </c>
      <c r="B551" s="166" t="s">
        <v>54</v>
      </c>
      <c r="C551" s="31" t="s">
        <v>10</v>
      </c>
      <c r="D551" s="64" t="s">
        <v>64</v>
      </c>
      <c r="E551" s="61" t="s">
        <v>5401</v>
      </c>
      <c r="F551" s="161" t="s">
        <v>31</v>
      </c>
      <c r="G551" s="32" t="s">
        <v>50</v>
      </c>
      <c r="H551" s="32" t="s">
        <v>7580</v>
      </c>
      <c r="I551" s="33" t="s">
        <v>7629</v>
      </c>
      <c r="J551" s="43" t="s">
        <v>1746</v>
      </c>
      <c r="K551" s="34"/>
      <c r="L551" s="43"/>
      <c r="M551" s="34"/>
      <c r="N551" s="153" t="s">
        <v>5951</v>
      </c>
      <c r="O551" s="136" t="s">
        <v>783</v>
      </c>
      <c r="P551" s="43" t="s">
        <v>1747</v>
      </c>
      <c r="Q551" s="210" t="s">
        <v>7634</v>
      </c>
      <c r="R551" s="37" t="s">
        <v>7541</v>
      </c>
      <c r="S551" s="35" t="s">
        <v>7</v>
      </c>
      <c r="T551" s="8" t="s">
        <v>1128</v>
      </c>
      <c r="U551" s="67"/>
      <c r="V551" s="67"/>
      <c r="W551" s="82" t="str">
        <f>VLOOKUP(TRIM(X551),X10:Y142,2,FALSE)</f>
        <v>Puneet</v>
      </c>
      <c r="X551" s="73" t="str">
        <f t="shared" si="16"/>
        <v>7</v>
      </c>
      <c r="Y551" s="63"/>
    </row>
    <row r="552" spans="1:25" ht="23.25" customHeight="1" x14ac:dyDescent="0.2">
      <c r="A552" s="197" t="s">
        <v>161</v>
      </c>
      <c r="B552" s="166" t="s">
        <v>54</v>
      </c>
      <c r="C552" s="31" t="s">
        <v>10</v>
      </c>
      <c r="D552" s="64" t="s">
        <v>64</v>
      </c>
      <c r="E552" s="61" t="s">
        <v>5402</v>
      </c>
      <c r="F552" s="161" t="s">
        <v>31</v>
      </c>
      <c r="G552" s="32" t="s">
        <v>50</v>
      </c>
      <c r="H552" s="32" t="s">
        <v>7588</v>
      </c>
      <c r="I552" s="33" t="s">
        <v>6369</v>
      </c>
      <c r="J552" s="43" t="s">
        <v>1746</v>
      </c>
      <c r="K552" s="34"/>
      <c r="L552" s="43"/>
      <c r="M552" s="34"/>
      <c r="N552" s="153" t="s">
        <v>5951</v>
      </c>
      <c r="O552" s="136" t="s">
        <v>783</v>
      </c>
      <c r="P552" s="43" t="s">
        <v>1747</v>
      </c>
      <c r="Q552" s="210" t="s">
        <v>6104</v>
      </c>
      <c r="R552" s="37" t="s">
        <v>7542</v>
      </c>
      <c r="S552" s="35" t="s">
        <v>7</v>
      </c>
      <c r="T552" s="8" t="s">
        <v>1231</v>
      </c>
      <c r="U552" s="67"/>
      <c r="V552" s="67"/>
      <c r="W552" s="82" t="str">
        <f>VLOOKUP(TRIM(X552),X10:Y142,2,FALSE)</f>
        <v>Puneet</v>
      </c>
      <c r="X552" s="73" t="str">
        <f t="shared" si="16"/>
        <v>7</v>
      </c>
      <c r="Y552" s="63"/>
    </row>
    <row r="553" spans="1:25" ht="23.25" customHeight="1" x14ac:dyDescent="0.2">
      <c r="A553" s="197" t="s">
        <v>161</v>
      </c>
      <c r="B553" s="166" t="s">
        <v>54</v>
      </c>
      <c r="C553" s="31" t="s">
        <v>10</v>
      </c>
      <c r="D553" s="64" t="s">
        <v>64</v>
      </c>
      <c r="E553" s="61" t="s">
        <v>5403</v>
      </c>
      <c r="F553" s="161" t="s">
        <v>31</v>
      </c>
      <c r="G553" s="32" t="s">
        <v>50</v>
      </c>
      <c r="H553" s="32" t="s">
        <v>7579</v>
      </c>
      <c r="I553" s="33" t="s">
        <v>360</v>
      </c>
      <c r="J553" s="43" t="s">
        <v>1746</v>
      </c>
      <c r="K553" s="34"/>
      <c r="L553" s="43"/>
      <c r="M553" s="34"/>
      <c r="N553" s="153" t="s">
        <v>5951</v>
      </c>
      <c r="O553" s="136" t="s">
        <v>783</v>
      </c>
      <c r="P553" s="43" t="s">
        <v>1747</v>
      </c>
      <c r="Q553" s="210" t="s">
        <v>7633</v>
      </c>
      <c r="R553" s="37" t="s">
        <v>7451</v>
      </c>
      <c r="S553" s="35" t="s">
        <v>181</v>
      </c>
      <c r="T553" s="8" t="s">
        <v>1128</v>
      </c>
      <c r="U553" s="67"/>
      <c r="V553" s="67"/>
      <c r="W553" s="82" t="str">
        <f>VLOOKUP(TRIM(X553),X10:Y142,2,FALSE)</f>
        <v>Puneet</v>
      </c>
      <c r="X553" s="73" t="str">
        <f t="shared" si="16"/>
        <v>7</v>
      </c>
      <c r="Y553" s="63"/>
    </row>
    <row r="554" spans="1:25" ht="23.25" customHeight="1" x14ac:dyDescent="0.2">
      <c r="A554" s="197" t="s">
        <v>161</v>
      </c>
      <c r="B554" s="166" t="s">
        <v>7405</v>
      </c>
      <c r="C554" s="31" t="s">
        <v>10</v>
      </c>
      <c r="D554" s="64" t="s">
        <v>194</v>
      </c>
      <c r="E554" s="61" t="s">
        <v>5404</v>
      </c>
      <c r="F554" s="161" t="s">
        <v>19</v>
      </c>
      <c r="G554" s="32" t="s">
        <v>50</v>
      </c>
      <c r="H554" s="32" t="s">
        <v>7415</v>
      </c>
      <c r="I554" s="33" t="s">
        <v>118</v>
      </c>
      <c r="J554" s="43"/>
      <c r="K554" s="34"/>
      <c r="L554" s="43"/>
      <c r="M554" s="34"/>
      <c r="N554" s="153"/>
      <c r="O554" s="136"/>
      <c r="P554" s="43"/>
      <c r="Q554" s="210" t="s">
        <v>7405</v>
      </c>
      <c r="R554" s="37" t="s">
        <v>7416</v>
      </c>
      <c r="S554" s="35" t="s">
        <v>7</v>
      </c>
      <c r="T554" s="8" t="s">
        <v>7414</v>
      </c>
      <c r="U554" s="67"/>
      <c r="V554" s="67"/>
      <c r="W554" s="82" t="str">
        <f>VLOOKUP(TRIM(X554),X10:Y142,2,FALSE)</f>
        <v>Puneet</v>
      </c>
      <c r="X554" s="73" t="str">
        <f t="shared" si="16"/>
        <v>1.6</v>
      </c>
      <c r="Y554" s="63"/>
    </row>
    <row r="555" spans="1:25" ht="23.25" customHeight="1" x14ac:dyDescent="0.2">
      <c r="A555" s="197" t="s">
        <v>161</v>
      </c>
      <c r="B555" s="166" t="s">
        <v>54</v>
      </c>
      <c r="C555" s="31" t="s">
        <v>10</v>
      </c>
      <c r="D555" s="64" t="s">
        <v>5705</v>
      </c>
      <c r="E555" s="61" t="s">
        <v>5405</v>
      </c>
      <c r="F555" s="161" t="s">
        <v>160</v>
      </c>
      <c r="G555" s="32" t="s">
        <v>23</v>
      </c>
      <c r="H555" s="32" t="s">
        <v>7222</v>
      </c>
      <c r="I555" s="33" t="s">
        <v>286</v>
      </c>
      <c r="J555" s="43"/>
      <c r="K555" s="34"/>
      <c r="L555" s="43"/>
      <c r="M555" s="34"/>
      <c r="N555" s="153"/>
      <c r="O555" s="136"/>
      <c r="P555" s="43"/>
      <c r="Q555" s="210" t="s">
        <v>7356</v>
      </c>
      <c r="R555" s="37" t="s">
        <v>7417</v>
      </c>
      <c r="S555" s="35" t="s">
        <v>66</v>
      </c>
      <c r="T555" s="8" t="s">
        <v>1018</v>
      </c>
      <c r="U555" s="67"/>
      <c r="V555" s="67"/>
      <c r="W555" s="82" t="str">
        <f>VLOOKUP(TRIM(X555),X10:Y142,2,FALSE)</f>
        <v>Puneet</v>
      </c>
      <c r="X555" s="73" t="str">
        <f t="shared" si="16"/>
        <v>5.5</v>
      </c>
      <c r="Y555" s="63"/>
    </row>
    <row r="556" spans="1:25" ht="23.25" customHeight="1" x14ac:dyDescent="0.2">
      <c r="A556" s="197" t="s">
        <v>161</v>
      </c>
      <c r="B556" s="166" t="s">
        <v>54</v>
      </c>
      <c r="C556" s="31" t="s">
        <v>10</v>
      </c>
      <c r="D556" s="64" t="s">
        <v>5705</v>
      </c>
      <c r="E556" s="61" t="s">
        <v>5406</v>
      </c>
      <c r="F556" s="161" t="s">
        <v>162</v>
      </c>
      <c r="G556" s="32" t="s">
        <v>50</v>
      </c>
      <c r="H556" s="32" t="s">
        <v>5822</v>
      </c>
      <c r="I556" s="33" t="s">
        <v>26</v>
      </c>
      <c r="J556" s="43"/>
      <c r="K556" s="34"/>
      <c r="L556" s="43"/>
      <c r="M556" s="34"/>
      <c r="N556" s="153"/>
      <c r="O556" s="136" t="s">
        <v>1264</v>
      </c>
      <c r="P556" s="43" t="s">
        <v>5823</v>
      </c>
      <c r="Q556" s="210" t="s">
        <v>5822</v>
      </c>
      <c r="R556" s="37" t="s">
        <v>7418</v>
      </c>
      <c r="S556" s="35" t="s">
        <v>7</v>
      </c>
      <c r="T556" s="8" t="s">
        <v>109</v>
      </c>
      <c r="U556" s="67"/>
      <c r="V556" s="67"/>
      <c r="W556" s="82" t="str">
        <f>VLOOKUP(TRIM(X556),X10:Y142,2,FALSE)</f>
        <v>Puneet</v>
      </c>
      <c r="X556" s="73" t="str">
        <f t="shared" si="16"/>
        <v>5.5</v>
      </c>
      <c r="Y556" s="63"/>
    </row>
    <row r="557" spans="1:25" ht="23.25" customHeight="1" x14ac:dyDescent="0.2">
      <c r="A557" s="197" t="s">
        <v>161</v>
      </c>
      <c r="B557" s="166" t="s">
        <v>54</v>
      </c>
      <c r="C557" s="31" t="s">
        <v>10</v>
      </c>
      <c r="D557" s="64" t="s">
        <v>5705</v>
      </c>
      <c r="E557" s="61" t="s">
        <v>5407</v>
      </c>
      <c r="F557" s="161" t="s">
        <v>153</v>
      </c>
      <c r="G557" s="32" t="s">
        <v>50</v>
      </c>
      <c r="H557" s="32" t="s">
        <v>6132</v>
      </c>
      <c r="I557" s="33" t="s">
        <v>26</v>
      </c>
      <c r="J557" s="43"/>
      <c r="K557" s="34"/>
      <c r="L557" s="43"/>
      <c r="M557" s="34"/>
      <c r="N557" s="153"/>
      <c r="O557" s="136"/>
      <c r="P557" s="43"/>
      <c r="Q557" s="210" t="s">
        <v>6132</v>
      </c>
      <c r="R557" s="37" t="s">
        <v>7419</v>
      </c>
      <c r="S557" s="35" t="s">
        <v>7</v>
      </c>
      <c r="T557" s="8" t="s">
        <v>109</v>
      </c>
      <c r="U557" s="67"/>
      <c r="V557" s="67"/>
      <c r="W557" s="82" t="str">
        <f>VLOOKUP(TRIM(X557),X10:Y142,2,FALSE)</f>
        <v>Puneet</v>
      </c>
      <c r="X557" s="73" t="str">
        <f t="shared" si="16"/>
        <v>5.5</v>
      </c>
      <c r="Y557" s="63"/>
    </row>
    <row r="558" spans="1:25" ht="23.25" customHeight="1" x14ac:dyDescent="0.2">
      <c r="A558" s="197" t="s">
        <v>161</v>
      </c>
      <c r="B558" s="166" t="s">
        <v>54</v>
      </c>
      <c r="C558" s="31" t="s">
        <v>10</v>
      </c>
      <c r="D558" s="64" t="s">
        <v>5705</v>
      </c>
      <c r="E558" s="61" t="s">
        <v>5408</v>
      </c>
      <c r="F558" s="161" t="s">
        <v>152</v>
      </c>
      <c r="G558" s="32" t="s">
        <v>50</v>
      </c>
      <c r="H558" s="32" t="s">
        <v>5828</v>
      </c>
      <c r="I558" s="33" t="s">
        <v>26</v>
      </c>
      <c r="J558" s="43"/>
      <c r="K558" s="34"/>
      <c r="L558" s="43"/>
      <c r="M558" s="34"/>
      <c r="N558" s="153"/>
      <c r="O558" s="136"/>
      <c r="P558" s="43"/>
      <c r="Q558" s="210" t="s">
        <v>5828</v>
      </c>
      <c r="R558" s="37" t="s">
        <v>7420</v>
      </c>
      <c r="S558" s="35" t="s">
        <v>181</v>
      </c>
      <c r="T558" s="8" t="s">
        <v>109</v>
      </c>
      <c r="U558" s="67"/>
      <c r="V558" s="67"/>
      <c r="W558" s="82" t="str">
        <f>VLOOKUP(TRIM(X558),X10:Y142,2,FALSE)</f>
        <v>Puneet</v>
      </c>
      <c r="X558" s="73" t="str">
        <f t="shared" si="16"/>
        <v>5.5</v>
      </c>
      <c r="Y558" s="63"/>
    </row>
    <row r="559" spans="1:25" ht="23.25" customHeight="1" x14ac:dyDescent="0.2">
      <c r="A559" s="197" t="s">
        <v>161</v>
      </c>
      <c r="B559" s="166" t="s">
        <v>54</v>
      </c>
      <c r="C559" s="31" t="s">
        <v>10</v>
      </c>
      <c r="D559" s="64" t="s">
        <v>5705</v>
      </c>
      <c r="E559" s="61" t="s">
        <v>5409</v>
      </c>
      <c r="F559" s="161" t="s">
        <v>153</v>
      </c>
      <c r="G559" s="32" t="s">
        <v>50</v>
      </c>
      <c r="H559" s="32" t="s">
        <v>5827</v>
      </c>
      <c r="I559" s="33" t="s">
        <v>26</v>
      </c>
      <c r="J559" s="43"/>
      <c r="K559" s="34"/>
      <c r="L559" s="43"/>
      <c r="M559" s="34"/>
      <c r="N559" s="153"/>
      <c r="O559" s="136"/>
      <c r="P559" s="43"/>
      <c r="Q559" s="210" t="s">
        <v>5827</v>
      </c>
      <c r="R559" s="37" t="s">
        <v>7460</v>
      </c>
      <c r="S559" s="35" t="s">
        <v>181</v>
      </c>
      <c r="T559" s="8" t="s">
        <v>109</v>
      </c>
      <c r="U559" s="67"/>
      <c r="V559" s="67"/>
      <c r="W559" s="82" t="str">
        <f>VLOOKUP(TRIM(X559),X10:Y142,2,FALSE)</f>
        <v>Puneet</v>
      </c>
      <c r="X559" s="73" t="str">
        <f t="shared" si="16"/>
        <v>5.5</v>
      </c>
      <c r="Y559" s="63"/>
    </row>
    <row r="560" spans="1:25" ht="23.25" customHeight="1" x14ac:dyDescent="0.2">
      <c r="A560" s="197" t="s">
        <v>161</v>
      </c>
      <c r="B560" s="166" t="s">
        <v>54</v>
      </c>
      <c r="C560" s="31" t="s">
        <v>10</v>
      </c>
      <c r="D560" s="64" t="s">
        <v>5705</v>
      </c>
      <c r="E560" s="61" t="s">
        <v>5410</v>
      </c>
      <c r="F560" s="161" t="s">
        <v>153</v>
      </c>
      <c r="G560" s="32" t="s">
        <v>50</v>
      </c>
      <c r="H560" s="32" t="s">
        <v>5826</v>
      </c>
      <c r="I560" s="33" t="s">
        <v>26</v>
      </c>
      <c r="J560" s="43"/>
      <c r="K560" s="34"/>
      <c r="L560" s="43"/>
      <c r="M560" s="34"/>
      <c r="N560" s="153"/>
      <c r="O560" s="136"/>
      <c r="P560" s="43"/>
      <c r="Q560" s="210" t="s">
        <v>5826</v>
      </c>
      <c r="R560" s="37" t="s">
        <v>7421</v>
      </c>
      <c r="S560" s="35" t="s">
        <v>7</v>
      </c>
      <c r="T560" s="8" t="s">
        <v>109</v>
      </c>
      <c r="U560" s="67"/>
      <c r="V560" s="67"/>
      <c r="W560" s="82" t="str">
        <f>VLOOKUP(TRIM(X560),X10:Y142,2,FALSE)</f>
        <v>Puneet</v>
      </c>
      <c r="X560" s="73" t="str">
        <f t="shared" si="16"/>
        <v>5.5</v>
      </c>
      <c r="Y560" s="63"/>
    </row>
    <row r="561" spans="1:25" ht="23.25" customHeight="1" x14ac:dyDescent="0.2">
      <c r="A561" s="197" t="s">
        <v>161</v>
      </c>
      <c r="B561" s="166" t="s">
        <v>54</v>
      </c>
      <c r="C561" s="31" t="s">
        <v>10</v>
      </c>
      <c r="D561" s="64" t="s">
        <v>5705</v>
      </c>
      <c r="E561" s="61" t="s">
        <v>5411</v>
      </c>
      <c r="F561" s="161" t="s">
        <v>152</v>
      </c>
      <c r="G561" s="32" t="s">
        <v>50</v>
      </c>
      <c r="H561" s="32" t="s">
        <v>5824</v>
      </c>
      <c r="I561" s="33" t="s">
        <v>26</v>
      </c>
      <c r="J561" s="43"/>
      <c r="K561" s="34"/>
      <c r="L561" s="43"/>
      <c r="M561" s="34"/>
      <c r="N561" s="153"/>
      <c r="O561" s="136"/>
      <c r="P561" s="43"/>
      <c r="Q561" s="210" t="s">
        <v>5824</v>
      </c>
      <c r="R561" s="37" t="s">
        <v>7422</v>
      </c>
      <c r="S561" s="35" t="s">
        <v>7</v>
      </c>
      <c r="T561" s="8" t="s">
        <v>109</v>
      </c>
      <c r="U561" s="67"/>
      <c r="V561" s="67"/>
      <c r="W561" s="82" t="str">
        <f>VLOOKUP(TRIM(X561),X10:Y142,2,FALSE)</f>
        <v>Puneet</v>
      </c>
      <c r="X561" s="73" t="str">
        <f t="shared" si="16"/>
        <v>5.5</v>
      </c>
      <c r="Y561" s="63"/>
    </row>
    <row r="562" spans="1:25" ht="23.25" customHeight="1" x14ac:dyDescent="0.2">
      <c r="A562" s="197" t="s">
        <v>161</v>
      </c>
      <c r="B562" s="166" t="s">
        <v>54</v>
      </c>
      <c r="C562" s="31" t="s">
        <v>10</v>
      </c>
      <c r="D562" s="64" t="s">
        <v>5705</v>
      </c>
      <c r="E562" s="61" t="s">
        <v>5412</v>
      </c>
      <c r="F562" s="161" t="s">
        <v>152</v>
      </c>
      <c r="G562" s="32" t="s">
        <v>50</v>
      </c>
      <c r="H562" s="32" t="s">
        <v>5825</v>
      </c>
      <c r="I562" s="33" t="s">
        <v>302</v>
      </c>
      <c r="J562" s="43"/>
      <c r="K562" s="34"/>
      <c r="L562" s="43"/>
      <c r="M562" s="34"/>
      <c r="N562" s="153"/>
      <c r="O562" s="136" t="s">
        <v>1264</v>
      </c>
      <c r="P562" s="43"/>
      <c r="Q562" s="210" t="s">
        <v>6142</v>
      </c>
      <c r="R562" s="37" t="s">
        <v>7423</v>
      </c>
      <c r="S562" s="35" t="s">
        <v>7</v>
      </c>
      <c r="T562" s="8" t="s">
        <v>6141</v>
      </c>
      <c r="U562" s="67"/>
      <c r="V562" s="67"/>
      <c r="W562" s="82" t="str">
        <f>VLOOKUP(TRIM(X562),X10:Y142,2,FALSE)</f>
        <v>Puneet</v>
      </c>
      <c r="X562" s="73" t="str">
        <f t="shared" si="16"/>
        <v>5.5</v>
      </c>
      <c r="Y562" s="63"/>
    </row>
    <row r="563" spans="1:25" ht="23.25" customHeight="1" x14ac:dyDescent="0.2">
      <c r="A563" s="197" t="s">
        <v>161</v>
      </c>
      <c r="B563" s="166" t="s">
        <v>54</v>
      </c>
      <c r="C563" s="31" t="s">
        <v>10</v>
      </c>
      <c r="D563" s="64" t="s">
        <v>5705</v>
      </c>
      <c r="E563" s="61" t="s">
        <v>5413</v>
      </c>
      <c r="F563" s="161" t="s">
        <v>153</v>
      </c>
      <c r="G563" s="32" t="s">
        <v>50</v>
      </c>
      <c r="H563" s="32" t="s">
        <v>7569</v>
      </c>
      <c r="I563" s="33" t="s">
        <v>7630</v>
      </c>
      <c r="J563" s="43"/>
      <c r="K563" s="34"/>
      <c r="L563" s="43"/>
      <c r="M563" s="34"/>
      <c r="N563" s="153"/>
      <c r="O563" s="136" t="s">
        <v>1264</v>
      </c>
      <c r="P563" s="43"/>
      <c r="Q563" s="210" t="s">
        <v>5833</v>
      </c>
      <c r="R563" s="37" t="s">
        <v>7461</v>
      </c>
      <c r="S563" s="35" t="s">
        <v>181</v>
      </c>
      <c r="T563" s="8" t="s">
        <v>2717</v>
      </c>
      <c r="U563" s="67"/>
      <c r="V563" s="67"/>
      <c r="W563" s="82" t="str">
        <f>VLOOKUP(TRIM(X563),X10:Y142,2,FALSE)</f>
        <v>Puneet</v>
      </c>
      <c r="X563" s="73" t="str">
        <f t="shared" si="16"/>
        <v>5.5</v>
      </c>
      <c r="Y563" s="63"/>
    </row>
    <row r="564" spans="1:25" ht="23.25" customHeight="1" x14ac:dyDescent="0.2">
      <c r="A564" s="197" t="s">
        <v>161</v>
      </c>
      <c r="B564" s="166" t="s">
        <v>54</v>
      </c>
      <c r="C564" s="31" t="s">
        <v>10</v>
      </c>
      <c r="D564" s="64" t="s">
        <v>199</v>
      </c>
      <c r="E564" s="61" t="s">
        <v>5414</v>
      </c>
      <c r="F564" s="161" t="s">
        <v>22</v>
      </c>
      <c r="G564" s="32" t="s">
        <v>170</v>
      </c>
      <c r="H564" s="32" t="s">
        <v>7577</v>
      </c>
      <c r="I564" s="33" t="s">
        <v>294</v>
      </c>
      <c r="J564" s="43"/>
      <c r="K564" s="34"/>
      <c r="L564" s="43"/>
      <c r="M564" s="34"/>
      <c r="N564" s="153"/>
      <c r="O564" s="136" t="s">
        <v>783</v>
      </c>
      <c r="P564" s="43" t="s">
        <v>5950</v>
      </c>
      <c r="Q564" s="210" t="s">
        <v>7576</v>
      </c>
      <c r="R564" s="37" t="s">
        <v>7462</v>
      </c>
      <c r="S564" s="35" t="s">
        <v>181</v>
      </c>
      <c r="T564" s="8" t="s">
        <v>292</v>
      </c>
      <c r="U564" s="67"/>
      <c r="V564" s="67"/>
      <c r="W564" s="82" t="str">
        <f>VLOOKUP(TRIM(X564),X10:Y142,2,FALSE)</f>
        <v>Puneet</v>
      </c>
      <c r="X564" s="73" t="str">
        <f t="shared" si="16"/>
        <v>3.3</v>
      </c>
      <c r="Y564" s="63"/>
    </row>
    <row r="565" spans="1:25" ht="23.25" customHeight="1" x14ac:dyDescent="0.2">
      <c r="A565" s="197" t="s">
        <v>161</v>
      </c>
      <c r="B565" s="166" t="s">
        <v>54</v>
      </c>
      <c r="C565" s="31" t="s">
        <v>10</v>
      </c>
      <c r="D565" s="64" t="s">
        <v>5705</v>
      </c>
      <c r="E565" s="61" t="s">
        <v>5415</v>
      </c>
      <c r="F565" s="161" t="s">
        <v>152</v>
      </c>
      <c r="G565" s="32" t="s">
        <v>50</v>
      </c>
      <c r="H565" s="32" t="s">
        <v>5828</v>
      </c>
      <c r="I565" s="33" t="s">
        <v>26</v>
      </c>
      <c r="J565" s="43"/>
      <c r="K565" s="34"/>
      <c r="L565" s="43"/>
      <c r="M565" s="34"/>
      <c r="N565" s="153"/>
      <c r="O565" s="136"/>
      <c r="P565" s="43"/>
      <c r="Q565" s="210" t="s">
        <v>5828</v>
      </c>
      <c r="R565" s="37" t="s">
        <v>7463</v>
      </c>
      <c r="S565" s="35" t="s">
        <v>181</v>
      </c>
      <c r="T565" s="8" t="s">
        <v>109</v>
      </c>
      <c r="U565" s="67"/>
      <c r="V565" s="67"/>
      <c r="W565" s="82" t="str">
        <f>VLOOKUP(TRIM(X565),X10:Y142,2,FALSE)</f>
        <v>Puneet</v>
      </c>
      <c r="X565" s="73" t="str">
        <f t="shared" ref="X565:X621" si="17">IF(ISNONTEXT(D565),"" &amp; D565 &amp;"",T(D565))</f>
        <v>5.5</v>
      </c>
      <c r="Y565" s="63"/>
    </row>
    <row r="566" spans="1:25" ht="23.25" customHeight="1" x14ac:dyDescent="0.2">
      <c r="A566" s="197" t="s">
        <v>161</v>
      </c>
      <c r="B566" s="166" t="s">
        <v>54</v>
      </c>
      <c r="C566" s="31" t="s">
        <v>10</v>
      </c>
      <c r="D566" s="64" t="s">
        <v>64</v>
      </c>
      <c r="E566" s="61" t="s">
        <v>5416</v>
      </c>
      <c r="F566" s="161" t="s">
        <v>31</v>
      </c>
      <c r="G566" s="32" t="s">
        <v>50</v>
      </c>
      <c r="H566" s="32" t="s">
        <v>7584</v>
      </c>
      <c r="I566" s="33" t="s">
        <v>6369</v>
      </c>
      <c r="J566" s="43" t="s">
        <v>1746</v>
      </c>
      <c r="K566" s="34"/>
      <c r="L566" s="43"/>
      <c r="M566" s="34"/>
      <c r="N566" s="153" t="s">
        <v>5951</v>
      </c>
      <c r="O566" s="136" t="s">
        <v>783</v>
      </c>
      <c r="P566" s="43" t="s">
        <v>1747</v>
      </c>
      <c r="Q566" s="210" t="s">
        <v>6099</v>
      </c>
      <c r="R566" s="37" t="s">
        <v>7424</v>
      </c>
      <c r="S566" s="35" t="s">
        <v>7</v>
      </c>
      <c r="T566" s="8" t="s">
        <v>1231</v>
      </c>
      <c r="U566" s="67"/>
      <c r="V566" s="67"/>
      <c r="W566" s="82" t="str">
        <f>VLOOKUP(TRIM(X566),X10:Y142,2,FALSE)</f>
        <v>Puneet</v>
      </c>
      <c r="X566" s="73" t="str">
        <f t="shared" si="17"/>
        <v>7</v>
      </c>
      <c r="Y566" s="63"/>
    </row>
    <row r="567" spans="1:25" ht="23.25" customHeight="1" x14ac:dyDescent="0.2">
      <c r="A567" s="197" t="s">
        <v>161</v>
      </c>
      <c r="B567" s="166" t="s">
        <v>54</v>
      </c>
      <c r="C567" s="31" t="s">
        <v>10</v>
      </c>
      <c r="D567" s="64" t="s">
        <v>64</v>
      </c>
      <c r="E567" s="61" t="s">
        <v>5417</v>
      </c>
      <c r="F567" s="161" t="s">
        <v>31</v>
      </c>
      <c r="G567" s="32" t="s">
        <v>50</v>
      </c>
      <c r="H567" s="32" t="s">
        <v>7590</v>
      </c>
      <c r="I567" s="33" t="s">
        <v>2367</v>
      </c>
      <c r="J567" s="43" t="s">
        <v>1746</v>
      </c>
      <c r="K567" s="34"/>
      <c r="L567" s="43"/>
      <c r="M567" s="34"/>
      <c r="N567" s="153" t="s">
        <v>5951</v>
      </c>
      <c r="O567" s="136" t="s">
        <v>783</v>
      </c>
      <c r="P567" s="43" t="s">
        <v>1747</v>
      </c>
      <c r="Q567" s="210" t="s">
        <v>6106</v>
      </c>
      <c r="R567" s="37" t="s">
        <v>7543</v>
      </c>
      <c r="S567" s="35" t="s">
        <v>7</v>
      </c>
      <c r="T567" s="8" t="s">
        <v>1231</v>
      </c>
      <c r="U567" s="67"/>
      <c r="V567" s="67"/>
      <c r="W567" s="82" t="str">
        <f>VLOOKUP(TRIM(X567),X10:Y142,2,FALSE)</f>
        <v>Puneet</v>
      </c>
      <c r="X567" s="73" t="str">
        <f t="shared" si="17"/>
        <v>7</v>
      </c>
      <c r="Y567" s="63"/>
    </row>
    <row r="568" spans="1:25" ht="23.25" customHeight="1" x14ac:dyDescent="0.2">
      <c r="A568" s="197" t="s">
        <v>161</v>
      </c>
      <c r="B568" s="166" t="s">
        <v>54</v>
      </c>
      <c r="C568" s="31" t="s">
        <v>10</v>
      </c>
      <c r="D568" s="64" t="s">
        <v>64</v>
      </c>
      <c r="E568" s="61" t="s">
        <v>5418</v>
      </c>
      <c r="F568" s="161" t="s">
        <v>31</v>
      </c>
      <c r="G568" s="32" t="s">
        <v>50</v>
      </c>
      <c r="H568" s="32" t="s">
        <v>7606</v>
      </c>
      <c r="I568" s="33" t="s">
        <v>7603</v>
      </c>
      <c r="J568" s="43" t="s">
        <v>1746</v>
      </c>
      <c r="K568" s="34"/>
      <c r="L568" s="43"/>
      <c r="M568" s="34"/>
      <c r="N568" s="153" t="s">
        <v>5951</v>
      </c>
      <c r="O568" s="136" t="s">
        <v>783</v>
      </c>
      <c r="P568" s="43" t="s">
        <v>1747</v>
      </c>
      <c r="Q568" s="210" t="s">
        <v>7640</v>
      </c>
      <c r="R568" s="37" t="s">
        <v>7544</v>
      </c>
      <c r="S568" s="35" t="s">
        <v>181</v>
      </c>
      <c r="T568" s="8" t="s">
        <v>6147</v>
      </c>
      <c r="U568" s="67"/>
      <c r="V568" s="67"/>
      <c r="W568" s="82" t="str">
        <f>VLOOKUP(TRIM(X568),X10:Y142,2,FALSE)</f>
        <v>Puneet</v>
      </c>
      <c r="X568" s="73" t="str">
        <f t="shared" si="17"/>
        <v>7</v>
      </c>
      <c r="Y568" s="63"/>
    </row>
    <row r="569" spans="1:25" ht="23.25" customHeight="1" x14ac:dyDescent="0.2">
      <c r="A569" s="197" t="s">
        <v>161</v>
      </c>
      <c r="B569" s="166" t="s">
        <v>54</v>
      </c>
      <c r="C569" s="31" t="s">
        <v>10</v>
      </c>
      <c r="D569" s="64" t="s">
        <v>64</v>
      </c>
      <c r="E569" s="61" t="s">
        <v>5419</v>
      </c>
      <c r="F569" s="161" t="s">
        <v>31</v>
      </c>
      <c r="G569" s="32" t="s">
        <v>50</v>
      </c>
      <c r="H569" s="32" t="s">
        <v>7610</v>
      </c>
      <c r="I569" s="33" t="s">
        <v>7603</v>
      </c>
      <c r="J569" s="43" t="s">
        <v>1746</v>
      </c>
      <c r="K569" s="34"/>
      <c r="L569" s="43"/>
      <c r="M569" s="34"/>
      <c r="N569" s="153" t="s">
        <v>5951</v>
      </c>
      <c r="O569" s="136" t="s">
        <v>783</v>
      </c>
      <c r="P569" s="43" t="s">
        <v>1747</v>
      </c>
      <c r="Q569" s="210" t="s">
        <v>7645</v>
      </c>
      <c r="R569" s="37" t="s">
        <v>7545</v>
      </c>
      <c r="S569" s="35" t="s">
        <v>7</v>
      </c>
      <c r="T569" s="8" t="s">
        <v>6147</v>
      </c>
      <c r="U569" s="67"/>
      <c r="V569" s="67"/>
      <c r="W569" s="82" t="str">
        <f>VLOOKUP(TRIM(X569),X10:Y142,2,FALSE)</f>
        <v>Puneet</v>
      </c>
      <c r="X569" s="73" t="str">
        <f t="shared" si="17"/>
        <v>7</v>
      </c>
      <c r="Y569" s="63"/>
    </row>
    <row r="570" spans="1:25" ht="23.25" customHeight="1" x14ac:dyDescent="0.2">
      <c r="A570" s="197" t="s">
        <v>161</v>
      </c>
      <c r="B570" s="166" t="s">
        <v>54</v>
      </c>
      <c r="C570" s="31" t="s">
        <v>10</v>
      </c>
      <c r="D570" s="64" t="s">
        <v>64</v>
      </c>
      <c r="E570" s="61" t="s">
        <v>5420</v>
      </c>
      <c r="F570" s="161" t="s">
        <v>31</v>
      </c>
      <c r="G570" s="32" t="s">
        <v>50</v>
      </c>
      <c r="H570" s="32" t="s">
        <v>7594</v>
      </c>
      <c r="I570" s="33" t="s">
        <v>1014</v>
      </c>
      <c r="J570" s="43" t="s">
        <v>1746</v>
      </c>
      <c r="K570" s="34"/>
      <c r="L570" s="43"/>
      <c r="M570" s="34"/>
      <c r="N570" s="153" t="s">
        <v>5951</v>
      </c>
      <c r="O570" s="136" t="s">
        <v>783</v>
      </c>
      <c r="P570" s="43" t="s">
        <v>1747</v>
      </c>
      <c r="Q570" s="210" t="s">
        <v>7594</v>
      </c>
      <c r="R570" s="37" t="s">
        <v>7546</v>
      </c>
      <c r="S570" s="35" t="s">
        <v>7</v>
      </c>
      <c r="T570" s="8" t="s">
        <v>1015</v>
      </c>
      <c r="U570" s="67"/>
      <c r="V570" s="67"/>
      <c r="W570" s="82" t="str">
        <f>VLOOKUP(TRIM(X570),X10:Y142,2,FALSE)</f>
        <v>Puneet</v>
      </c>
      <c r="X570" s="73" t="str">
        <f t="shared" si="17"/>
        <v>7</v>
      </c>
      <c r="Y570" s="63"/>
    </row>
    <row r="571" spans="1:25" ht="23.25" customHeight="1" x14ac:dyDescent="0.2">
      <c r="A571" s="197" t="s">
        <v>161</v>
      </c>
      <c r="B571" s="166" t="s">
        <v>54</v>
      </c>
      <c r="C571" s="31" t="s">
        <v>10</v>
      </c>
      <c r="D571" s="64" t="s">
        <v>64</v>
      </c>
      <c r="E571" s="61" t="s">
        <v>5421</v>
      </c>
      <c r="F571" s="161" t="s">
        <v>31</v>
      </c>
      <c r="G571" s="32" t="s">
        <v>50</v>
      </c>
      <c r="H571" s="32" t="s">
        <v>7579</v>
      </c>
      <c r="I571" s="33" t="s">
        <v>360</v>
      </c>
      <c r="J571" s="43" t="s">
        <v>1746</v>
      </c>
      <c r="K571" s="34"/>
      <c r="L571" s="43"/>
      <c r="M571" s="34"/>
      <c r="N571" s="153" t="s">
        <v>5951</v>
      </c>
      <c r="O571" s="136" t="s">
        <v>783</v>
      </c>
      <c r="P571" s="43" t="s">
        <v>1747</v>
      </c>
      <c r="Q571" s="210" t="s">
        <v>7633</v>
      </c>
      <c r="R571" s="37" t="s">
        <v>7547</v>
      </c>
      <c r="S571" s="35" t="s">
        <v>181</v>
      </c>
      <c r="T571" s="8" t="s">
        <v>1128</v>
      </c>
      <c r="U571" s="67"/>
      <c r="V571" s="67"/>
      <c r="W571" s="82" t="str">
        <f>VLOOKUP(TRIM(X571),X10:Y142,2,FALSE)</f>
        <v>Puneet</v>
      </c>
      <c r="X571" s="73" t="str">
        <f t="shared" si="17"/>
        <v>7</v>
      </c>
      <c r="Y571" s="63"/>
    </row>
    <row r="572" spans="1:25" ht="23.25" customHeight="1" x14ac:dyDescent="0.2">
      <c r="A572" s="197" t="s">
        <v>161</v>
      </c>
      <c r="B572" s="166" t="s">
        <v>4645</v>
      </c>
      <c r="C572" s="31" t="s">
        <v>10</v>
      </c>
      <c r="D572" s="64" t="s">
        <v>64</v>
      </c>
      <c r="E572" s="61" t="s">
        <v>5422</v>
      </c>
      <c r="F572" s="161" t="s">
        <v>22</v>
      </c>
      <c r="G572" s="32" t="s">
        <v>170</v>
      </c>
      <c r="H572" s="32" t="s">
        <v>6159</v>
      </c>
      <c r="I572" s="33" t="s">
        <v>278</v>
      </c>
      <c r="J572" s="43"/>
      <c r="K572" s="34"/>
      <c r="L572" s="43"/>
      <c r="M572" s="34"/>
      <c r="N572" s="153"/>
      <c r="O572" s="136"/>
      <c r="P572" s="43"/>
      <c r="Q572" s="210" t="s">
        <v>6159</v>
      </c>
      <c r="R572" s="37" t="s">
        <v>7548</v>
      </c>
      <c r="S572" s="35" t="s">
        <v>181</v>
      </c>
      <c r="T572" s="8" t="s">
        <v>6160</v>
      </c>
      <c r="U572" s="67"/>
      <c r="V572" s="67"/>
      <c r="W572" s="82" t="str">
        <f>VLOOKUP(TRIM(X572),X10:Y142,2,FALSE)</f>
        <v>Puneet</v>
      </c>
      <c r="X572" s="73" t="str">
        <f t="shared" si="17"/>
        <v>7</v>
      </c>
      <c r="Y572" s="63"/>
    </row>
    <row r="573" spans="1:25" ht="23.25" customHeight="1" x14ac:dyDescent="0.2">
      <c r="A573" s="197" t="s">
        <v>161</v>
      </c>
      <c r="B573" s="166" t="s">
        <v>54</v>
      </c>
      <c r="C573" s="31" t="s">
        <v>10</v>
      </c>
      <c r="D573" s="64" t="s">
        <v>784</v>
      </c>
      <c r="E573" s="61" t="s">
        <v>5423</v>
      </c>
      <c r="F573" s="161" t="s">
        <v>160</v>
      </c>
      <c r="G573" s="32" t="s">
        <v>33</v>
      </c>
      <c r="H573" s="32" t="s">
        <v>7428</v>
      </c>
      <c r="I573" s="33" t="s">
        <v>7425</v>
      </c>
      <c r="J573" s="43"/>
      <c r="K573" s="34"/>
      <c r="L573" s="43"/>
      <c r="M573" s="34"/>
      <c r="N573" s="153"/>
      <c r="O573" s="136"/>
      <c r="P573" s="43"/>
      <c r="Q573" s="210" t="s">
        <v>7426</v>
      </c>
      <c r="R573" s="37" t="s">
        <v>7498</v>
      </c>
      <c r="S573" s="35" t="s">
        <v>181</v>
      </c>
      <c r="T573" s="8" t="s">
        <v>7427</v>
      </c>
      <c r="U573" s="67"/>
      <c r="V573" s="67"/>
      <c r="W573" s="82" t="str">
        <f>VLOOKUP(TRIM(X573),X10:Y142,2,FALSE)</f>
        <v>Puneet</v>
      </c>
      <c r="X573" s="73" t="str">
        <f t="shared" si="17"/>
        <v>21.1</v>
      </c>
      <c r="Y573" s="63"/>
    </row>
    <row r="574" spans="1:25" ht="23.25" customHeight="1" x14ac:dyDescent="0.2">
      <c r="A574" s="197" t="s">
        <v>161</v>
      </c>
      <c r="B574" s="166" t="s">
        <v>54</v>
      </c>
      <c r="C574" s="31" t="s">
        <v>10</v>
      </c>
      <c r="D574" s="64" t="s">
        <v>199</v>
      </c>
      <c r="E574" s="61" t="s">
        <v>5424</v>
      </c>
      <c r="F574" s="161" t="s">
        <v>22</v>
      </c>
      <c r="G574" s="32" t="s">
        <v>170</v>
      </c>
      <c r="H574" s="32" t="s">
        <v>7577</v>
      </c>
      <c r="I574" s="33" t="s">
        <v>294</v>
      </c>
      <c r="J574" s="43"/>
      <c r="K574" s="34"/>
      <c r="L574" s="43"/>
      <c r="M574" s="34"/>
      <c r="N574" s="153"/>
      <c r="O574" s="136" t="s">
        <v>783</v>
      </c>
      <c r="P574" s="43" t="s">
        <v>5950</v>
      </c>
      <c r="Q574" s="210" t="s">
        <v>7576</v>
      </c>
      <c r="R574" s="37" t="s">
        <v>7464</v>
      </c>
      <c r="S574" s="35" t="s">
        <v>66</v>
      </c>
      <c r="T574" s="8" t="s">
        <v>292</v>
      </c>
      <c r="U574" s="67"/>
      <c r="V574" s="67"/>
      <c r="W574" s="82" t="str">
        <f>VLOOKUP(TRIM(X574),X10:Y142,2,FALSE)</f>
        <v>Puneet</v>
      </c>
      <c r="X574" s="73" t="str">
        <f t="shared" si="17"/>
        <v>3.3</v>
      </c>
      <c r="Y574" s="63"/>
    </row>
    <row r="575" spans="1:25" ht="23.25" customHeight="1" x14ac:dyDescent="0.2">
      <c r="A575" s="197" t="s">
        <v>161</v>
      </c>
      <c r="B575" s="166" t="s">
        <v>7550</v>
      </c>
      <c r="C575" s="31" t="s">
        <v>10</v>
      </c>
      <c r="D575" s="64" t="s">
        <v>199</v>
      </c>
      <c r="E575" s="61" t="s">
        <v>5425</v>
      </c>
      <c r="F575" s="161" t="s">
        <v>19</v>
      </c>
      <c r="G575" s="32" t="s">
        <v>50</v>
      </c>
      <c r="H575" s="32" t="s">
        <v>7549</v>
      </c>
      <c r="I575" s="33" t="s">
        <v>118</v>
      </c>
      <c r="J575" s="43"/>
      <c r="K575" s="34"/>
      <c r="L575" s="43"/>
      <c r="M575" s="34"/>
      <c r="N575" s="153"/>
      <c r="O575" s="136" t="s">
        <v>783</v>
      </c>
      <c r="P575" s="43" t="s">
        <v>5950</v>
      </c>
      <c r="Q575" s="210" t="s">
        <v>7550</v>
      </c>
      <c r="R575" s="37" t="s">
        <v>7551</v>
      </c>
      <c r="S575" s="35" t="s">
        <v>7</v>
      </c>
      <c r="T575" s="8" t="s">
        <v>292</v>
      </c>
      <c r="U575" s="67"/>
      <c r="V575" s="67"/>
      <c r="W575" s="82" t="str">
        <f>VLOOKUP(TRIM(X575),X10:Y142,2,FALSE)</f>
        <v>Puneet</v>
      </c>
      <c r="X575" s="73" t="str">
        <f t="shared" si="17"/>
        <v>3.3</v>
      </c>
      <c r="Y575" s="63"/>
    </row>
    <row r="576" spans="1:25" ht="23.25" customHeight="1" x14ac:dyDescent="0.2">
      <c r="A576" s="197" t="s">
        <v>161</v>
      </c>
      <c r="B576" s="166" t="s">
        <v>7567</v>
      </c>
      <c r="C576" s="31" t="s">
        <v>10</v>
      </c>
      <c r="D576" s="64" t="s">
        <v>196</v>
      </c>
      <c r="E576" s="61" t="s">
        <v>5426</v>
      </c>
      <c r="F576" s="161" t="s">
        <v>19</v>
      </c>
      <c r="G576" s="32" t="s">
        <v>50</v>
      </c>
      <c r="H576" s="32" t="s">
        <v>7465</v>
      </c>
      <c r="I576" s="33" t="s">
        <v>118</v>
      </c>
      <c r="J576" s="43"/>
      <c r="K576" s="34"/>
      <c r="L576" s="43"/>
      <c r="M576" s="34"/>
      <c r="N576" s="153"/>
      <c r="O576" s="136" t="s">
        <v>1264</v>
      </c>
      <c r="P576" s="43"/>
      <c r="Q576" s="210" t="s">
        <v>7407</v>
      </c>
      <c r="R576" s="37" t="s">
        <v>7466</v>
      </c>
      <c r="S576" s="35" t="s">
        <v>7</v>
      </c>
      <c r="T576" s="8" t="s">
        <v>2943</v>
      </c>
      <c r="U576" s="67"/>
      <c r="V576" s="67"/>
      <c r="W576" s="82" t="str">
        <f>VLOOKUP(TRIM(X576),X10:Y142,2,FALSE)</f>
        <v>Puneet</v>
      </c>
      <c r="X576" s="73" t="str">
        <f t="shared" si="17"/>
        <v>2.2</v>
      </c>
      <c r="Y576" s="63"/>
    </row>
    <row r="577" spans="1:25" ht="23.25" customHeight="1" x14ac:dyDescent="0.2">
      <c r="A577" s="197" t="s">
        <v>161</v>
      </c>
      <c r="B577" s="166" t="s">
        <v>54</v>
      </c>
      <c r="C577" s="31" t="s">
        <v>10</v>
      </c>
      <c r="D577" s="64" t="s">
        <v>5705</v>
      </c>
      <c r="E577" s="61" t="s">
        <v>5427</v>
      </c>
      <c r="F577" s="161" t="s">
        <v>152</v>
      </c>
      <c r="G577" s="32" t="s">
        <v>50</v>
      </c>
      <c r="H577" s="32" t="s">
        <v>5828</v>
      </c>
      <c r="I577" s="33" t="s">
        <v>26</v>
      </c>
      <c r="J577" s="43"/>
      <c r="K577" s="34"/>
      <c r="L577" s="43"/>
      <c r="M577" s="34"/>
      <c r="N577" s="153"/>
      <c r="O577" s="136"/>
      <c r="P577" s="43"/>
      <c r="Q577" s="210" t="s">
        <v>5828</v>
      </c>
      <c r="R577" s="37" t="s">
        <v>7467</v>
      </c>
      <c r="S577" s="35" t="s">
        <v>7</v>
      </c>
      <c r="T577" s="8" t="s">
        <v>109</v>
      </c>
      <c r="U577" s="67"/>
      <c r="V577" s="67"/>
      <c r="W577" s="82" t="str">
        <f>VLOOKUP(TRIM(X577),X10:Y142,2,FALSE)</f>
        <v>Puneet</v>
      </c>
      <c r="X577" s="73" t="str">
        <f t="shared" si="17"/>
        <v>5.5</v>
      </c>
      <c r="Y577" s="63"/>
    </row>
    <row r="578" spans="1:25" ht="23.25" customHeight="1" x14ac:dyDescent="0.2">
      <c r="A578" s="197" t="s">
        <v>161</v>
      </c>
      <c r="B578" s="166" t="s">
        <v>54</v>
      </c>
      <c r="C578" s="31" t="s">
        <v>10</v>
      </c>
      <c r="D578" s="64" t="s">
        <v>5705</v>
      </c>
      <c r="E578" s="61" t="s">
        <v>5428</v>
      </c>
      <c r="F578" s="161" t="s">
        <v>153</v>
      </c>
      <c r="G578" s="32" t="s">
        <v>50</v>
      </c>
      <c r="H578" s="32" t="s">
        <v>5827</v>
      </c>
      <c r="I578" s="33" t="s">
        <v>26</v>
      </c>
      <c r="J578" s="43"/>
      <c r="K578" s="34"/>
      <c r="L578" s="43"/>
      <c r="M578" s="34"/>
      <c r="N578" s="153"/>
      <c r="O578" s="136"/>
      <c r="P578" s="43"/>
      <c r="Q578" s="210" t="s">
        <v>5827</v>
      </c>
      <c r="R578" s="37" t="s">
        <v>7468</v>
      </c>
      <c r="S578" s="35" t="s">
        <v>7</v>
      </c>
      <c r="T578" s="8" t="s">
        <v>109</v>
      </c>
      <c r="U578" s="67"/>
      <c r="V578" s="67"/>
      <c r="W578" s="82" t="str">
        <f>VLOOKUP(TRIM(X578),X10:Y142,2,FALSE)</f>
        <v>Puneet</v>
      </c>
      <c r="X578" s="73" t="str">
        <f t="shared" si="17"/>
        <v>5.5</v>
      </c>
      <c r="Y578" s="63"/>
    </row>
    <row r="579" spans="1:25" ht="23.25" customHeight="1" x14ac:dyDescent="0.2">
      <c r="A579" s="197" t="s">
        <v>161</v>
      </c>
      <c r="B579" s="166" t="s">
        <v>54</v>
      </c>
      <c r="C579" s="31" t="s">
        <v>10</v>
      </c>
      <c r="D579" s="64" t="s">
        <v>0</v>
      </c>
      <c r="E579" s="61" t="s">
        <v>5429</v>
      </c>
      <c r="F579" s="161" t="s">
        <v>22</v>
      </c>
      <c r="G579" s="32" t="s">
        <v>170</v>
      </c>
      <c r="H579" s="32" t="s">
        <v>6092</v>
      </c>
      <c r="I579" s="33" t="s">
        <v>6093</v>
      </c>
      <c r="J579" s="43"/>
      <c r="K579" s="34"/>
      <c r="L579" s="43"/>
      <c r="M579" s="34"/>
      <c r="N579" s="153"/>
      <c r="O579" s="136"/>
      <c r="P579" s="43"/>
      <c r="Q579" s="210" t="s">
        <v>54</v>
      </c>
      <c r="R579" s="37" t="s">
        <v>7552</v>
      </c>
      <c r="S579" s="35" t="s">
        <v>181</v>
      </c>
      <c r="T579" s="8" t="s">
        <v>145</v>
      </c>
      <c r="U579" s="67"/>
      <c r="V579" s="67"/>
      <c r="W579" s="82" t="str">
        <f>VLOOKUP(TRIM(X579),X10:Y142,2,FALSE)</f>
        <v>Puneet</v>
      </c>
      <c r="X579" s="73" t="str">
        <f t="shared" si="17"/>
        <v>5.1</v>
      </c>
      <c r="Y579" s="63"/>
    </row>
    <row r="580" spans="1:25" ht="23.25" customHeight="1" x14ac:dyDescent="0.2">
      <c r="A580" s="197" t="s">
        <v>161</v>
      </c>
      <c r="B580" s="166" t="s">
        <v>54</v>
      </c>
      <c r="C580" s="31" t="s">
        <v>10</v>
      </c>
      <c r="D580" s="64" t="s">
        <v>5705</v>
      </c>
      <c r="E580" s="61" t="s">
        <v>5430</v>
      </c>
      <c r="F580" s="161" t="s">
        <v>153</v>
      </c>
      <c r="G580" s="32" t="s">
        <v>50</v>
      </c>
      <c r="H580" s="32" t="s">
        <v>7569</v>
      </c>
      <c r="I580" s="33" t="s">
        <v>7630</v>
      </c>
      <c r="J580" s="43"/>
      <c r="K580" s="34"/>
      <c r="L580" s="43"/>
      <c r="M580" s="34"/>
      <c r="N580" s="153"/>
      <c r="O580" s="136" t="s">
        <v>1264</v>
      </c>
      <c r="P580" s="43"/>
      <c r="Q580" s="210" t="s">
        <v>5833</v>
      </c>
      <c r="R580" s="37" t="s">
        <v>7469</v>
      </c>
      <c r="S580" s="35" t="s">
        <v>66</v>
      </c>
      <c r="T580" s="8" t="s">
        <v>2717</v>
      </c>
      <c r="U580" s="67"/>
      <c r="V580" s="67"/>
      <c r="W580" s="82" t="str">
        <f>VLOOKUP(TRIM(X580),X10:Y142,2,FALSE)</f>
        <v>Puneet</v>
      </c>
      <c r="X580" s="73" t="str">
        <f t="shared" si="17"/>
        <v>5.5</v>
      </c>
      <c r="Y580" s="63"/>
    </row>
    <row r="581" spans="1:25" ht="23.25" customHeight="1" x14ac:dyDescent="0.2">
      <c r="A581" s="197" t="s">
        <v>161</v>
      </c>
      <c r="B581" s="166" t="s">
        <v>54</v>
      </c>
      <c r="C581" s="31" t="s">
        <v>10</v>
      </c>
      <c r="D581" s="64" t="s">
        <v>4127</v>
      </c>
      <c r="E581" s="61" t="s">
        <v>5431</v>
      </c>
      <c r="F581" s="161" t="s">
        <v>153</v>
      </c>
      <c r="G581" s="32" t="s">
        <v>50</v>
      </c>
      <c r="H581" s="32" t="s">
        <v>6050</v>
      </c>
      <c r="I581" s="33" t="s">
        <v>113</v>
      </c>
      <c r="J581" s="43"/>
      <c r="K581" s="34"/>
      <c r="L581" s="43"/>
      <c r="M581" s="34"/>
      <c r="N581" s="153"/>
      <c r="O581" s="136"/>
      <c r="P581" s="43"/>
      <c r="Q581" s="210" t="s">
        <v>6050</v>
      </c>
      <c r="R581" s="37" t="s">
        <v>7470</v>
      </c>
      <c r="S581" s="35" t="s">
        <v>7</v>
      </c>
      <c r="T581" s="8" t="s">
        <v>146</v>
      </c>
      <c r="U581" s="67"/>
      <c r="V581" s="67"/>
      <c r="W581" s="82" t="str">
        <f>VLOOKUP(TRIM(X581),X10:Y142,2,FALSE)</f>
        <v>Puneet</v>
      </c>
      <c r="X581" s="73" t="str">
        <f t="shared" si="17"/>
        <v>6.4.3</v>
      </c>
      <c r="Y581" s="63"/>
    </row>
    <row r="582" spans="1:25" ht="23.25" customHeight="1" x14ac:dyDescent="0.2">
      <c r="A582" s="197" t="s">
        <v>161</v>
      </c>
      <c r="B582" s="166" t="s">
        <v>54</v>
      </c>
      <c r="C582" s="31" t="s">
        <v>10</v>
      </c>
      <c r="D582" s="64" t="s">
        <v>784</v>
      </c>
      <c r="E582" s="61" t="s">
        <v>5432</v>
      </c>
      <c r="F582" s="161" t="s">
        <v>160</v>
      </c>
      <c r="G582" s="32" t="s">
        <v>33</v>
      </c>
      <c r="H582" s="32" t="s">
        <v>7428</v>
      </c>
      <c r="I582" s="33" t="s">
        <v>7425</v>
      </c>
      <c r="J582" s="43"/>
      <c r="K582" s="34"/>
      <c r="L582" s="43"/>
      <c r="M582" s="34"/>
      <c r="N582" s="153"/>
      <c r="O582" s="136"/>
      <c r="P582" s="43"/>
      <c r="Q582" s="210" t="s">
        <v>7426</v>
      </c>
      <c r="R582" s="37" t="s">
        <v>7553</v>
      </c>
      <c r="S582" s="35" t="s">
        <v>181</v>
      </c>
      <c r="T582" s="8" t="s">
        <v>7427</v>
      </c>
      <c r="U582" s="67"/>
      <c r="V582" s="67"/>
      <c r="W582" s="82" t="str">
        <f>VLOOKUP(TRIM(X582),X10:Y142,2,FALSE)</f>
        <v>Puneet</v>
      </c>
      <c r="X582" s="73" t="str">
        <f t="shared" si="17"/>
        <v>21.1</v>
      </c>
      <c r="Y582" s="63"/>
    </row>
    <row r="583" spans="1:25" ht="23.25" customHeight="1" x14ac:dyDescent="0.2">
      <c r="A583" s="197" t="s">
        <v>161</v>
      </c>
      <c r="B583" s="166" t="s">
        <v>54</v>
      </c>
      <c r="C583" s="31" t="s">
        <v>10</v>
      </c>
      <c r="D583" s="64" t="s">
        <v>4129</v>
      </c>
      <c r="E583" s="61" t="s">
        <v>5433</v>
      </c>
      <c r="F583" s="161" t="s">
        <v>153</v>
      </c>
      <c r="G583" s="32" t="s">
        <v>50</v>
      </c>
      <c r="H583" s="32" t="s">
        <v>5841</v>
      </c>
      <c r="I583" s="33" t="s">
        <v>127</v>
      </c>
      <c r="J583" s="43"/>
      <c r="K583" s="34"/>
      <c r="L583" s="43"/>
      <c r="M583" s="34"/>
      <c r="N583" s="153"/>
      <c r="O583" s="136" t="s">
        <v>1264</v>
      </c>
      <c r="P583" s="43"/>
      <c r="Q583" s="210" t="s">
        <v>5841</v>
      </c>
      <c r="R583" s="37" t="s">
        <v>7499</v>
      </c>
      <c r="S583" s="35" t="s">
        <v>7</v>
      </c>
      <c r="T583" s="8" t="s">
        <v>1165</v>
      </c>
      <c r="U583" s="67"/>
      <c r="V583" s="67"/>
      <c r="W583" s="82" t="str">
        <f>VLOOKUP(TRIM(X583),X10:Y142,2,FALSE)</f>
        <v>Puneet</v>
      </c>
      <c r="X583" s="73" t="str">
        <f t="shared" si="17"/>
        <v>6.4.5</v>
      </c>
      <c r="Y583" s="63"/>
    </row>
    <row r="584" spans="1:25" ht="23.25" customHeight="1" x14ac:dyDescent="0.2">
      <c r="A584" s="197" t="s">
        <v>161</v>
      </c>
      <c r="B584" s="166" t="s">
        <v>54</v>
      </c>
      <c r="C584" s="31" t="s">
        <v>10</v>
      </c>
      <c r="D584" s="64" t="s">
        <v>4129</v>
      </c>
      <c r="E584" s="61" t="s">
        <v>5434</v>
      </c>
      <c r="F584" s="161" t="s">
        <v>153</v>
      </c>
      <c r="G584" s="32" t="s">
        <v>50</v>
      </c>
      <c r="H584" s="32" t="s">
        <v>5842</v>
      </c>
      <c r="I584" s="33" t="s">
        <v>127</v>
      </c>
      <c r="J584" s="43"/>
      <c r="K584" s="34"/>
      <c r="L584" s="43"/>
      <c r="M584" s="34"/>
      <c r="N584" s="153"/>
      <c r="O584" s="136" t="s">
        <v>1264</v>
      </c>
      <c r="P584" s="43"/>
      <c r="Q584" s="210" t="s">
        <v>5842</v>
      </c>
      <c r="R584" s="37" t="s">
        <v>7500</v>
      </c>
      <c r="S584" s="35" t="s">
        <v>7</v>
      </c>
      <c r="T584" s="8" t="s">
        <v>1165</v>
      </c>
      <c r="U584" s="67"/>
      <c r="V584" s="67"/>
      <c r="W584" s="82" t="str">
        <f>VLOOKUP(TRIM(X584),X10:Y142,2,FALSE)</f>
        <v>Puneet</v>
      </c>
      <c r="X584" s="73" t="str">
        <f t="shared" si="17"/>
        <v>6.4.5</v>
      </c>
      <c r="Y584" s="63"/>
    </row>
    <row r="585" spans="1:25" ht="23.25" customHeight="1" x14ac:dyDescent="0.2">
      <c r="A585" s="197" t="s">
        <v>161</v>
      </c>
      <c r="B585" s="166" t="s">
        <v>54</v>
      </c>
      <c r="C585" s="31" t="s">
        <v>10</v>
      </c>
      <c r="D585" s="64" t="s">
        <v>4129</v>
      </c>
      <c r="E585" s="61" t="s">
        <v>5435</v>
      </c>
      <c r="F585" s="161" t="s">
        <v>153</v>
      </c>
      <c r="G585" s="32" t="s">
        <v>50</v>
      </c>
      <c r="H585" s="32" t="s">
        <v>5843</v>
      </c>
      <c r="I585" s="33" t="s">
        <v>127</v>
      </c>
      <c r="J585" s="43"/>
      <c r="K585" s="34"/>
      <c r="L585" s="43"/>
      <c r="M585" s="34"/>
      <c r="N585" s="153"/>
      <c r="O585" s="136" t="s">
        <v>1264</v>
      </c>
      <c r="P585" s="43"/>
      <c r="Q585" s="210" t="s">
        <v>5843</v>
      </c>
      <c r="R585" s="37" t="s">
        <v>7501</v>
      </c>
      <c r="S585" s="35" t="s">
        <v>7</v>
      </c>
      <c r="T585" s="8" t="s">
        <v>1165</v>
      </c>
      <c r="U585" s="67"/>
      <c r="V585" s="67"/>
      <c r="W585" s="82" t="str">
        <f>VLOOKUP(TRIM(X585),X10:Y142,2,FALSE)</f>
        <v>Puneet</v>
      </c>
      <c r="X585" s="73" t="str">
        <f t="shared" si="17"/>
        <v>6.4.5</v>
      </c>
      <c r="Y585" s="63"/>
    </row>
    <row r="586" spans="1:25" ht="23.25" customHeight="1" x14ac:dyDescent="0.2">
      <c r="A586" s="197" t="s">
        <v>161</v>
      </c>
      <c r="B586" s="166" t="s">
        <v>54</v>
      </c>
      <c r="C586" s="31" t="s">
        <v>10</v>
      </c>
      <c r="D586" s="64" t="s">
        <v>4129</v>
      </c>
      <c r="E586" s="61" t="s">
        <v>5436</v>
      </c>
      <c r="F586" s="161" t="s">
        <v>153</v>
      </c>
      <c r="G586" s="32" t="s">
        <v>50</v>
      </c>
      <c r="H586" s="32" t="s">
        <v>5844</v>
      </c>
      <c r="I586" s="33" t="s">
        <v>127</v>
      </c>
      <c r="J586" s="43"/>
      <c r="K586" s="34"/>
      <c r="L586" s="43"/>
      <c r="M586" s="34"/>
      <c r="N586" s="153"/>
      <c r="O586" s="136" t="s">
        <v>1264</v>
      </c>
      <c r="P586" s="43"/>
      <c r="Q586" s="210" t="s">
        <v>5844</v>
      </c>
      <c r="R586" s="37" t="s">
        <v>7502</v>
      </c>
      <c r="S586" s="35" t="s">
        <v>7</v>
      </c>
      <c r="T586" s="8" t="s">
        <v>1165</v>
      </c>
      <c r="U586" s="67"/>
      <c r="V586" s="67"/>
      <c r="W586" s="82" t="str">
        <f>VLOOKUP(TRIM(X586),X10:Y142,2,FALSE)</f>
        <v>Puneet</v>
      </c>
      <c r="X586" s="73" t="str">
        <f t="shared" si="17"/>
        <v>6.4.5</v>
      </c>
      <c r="Y586" s="63"/>
    </row>
    <row r="587" spans="1:25" ht="23.25" customHeight="1" x14ac:dyDescent="0.2">
      <c r="A587" s="197" t="s">
        <v>161</v>
      </c>
      <c r="B587" s="166" t="s">
        <v>54</v>
      </c>
      <c r="C587" s="31" t="s">
        <v>10</v>
      </c>
      <c r="D587" s="64" t="s">
        <v>4129</v>
      </c>
      <c r="E587" s="61" t="s">
        <v>5437</v>
      </c>
      <c r="F587" s="161" t="s">
        <v>153</v>
      </c>
      <c r="G587" s="32" t="s">
        <v>50</v>
      </c>
      <c r="H587" s="32" t="s">
        <v>5845</v>
      </c>
      <c r="I587" s="33" t="s">
        <v>127</v>
      </c>
      <c r="J587" s="43"/>
      <c r="K587" s="34"/>
      <c r="L587" s="43"/>
      <c r="M587" s="34"/>
      <c r="N587" s="153"/>
      <c r="O587" s="136" t="s">
        <v>1264</v>
      </c>
      <c r="P587" s="43"/>
      <c r="Q587" s="210" t="s">
        <v>5845</v>
      </c>
      <c r="R587" s="37" t="s">
        <v>7503</v>
      </c>
      <c r="S587" s="35" t="s">
        <v>7</v>
      </c>
      <c r="T587" s="8" t="s">
        <v>1165</v>
      </c>
      <c r="U587" s="67"/>
      <c r="V587" s="67"/>
      <c r="W587" s="82" t="str">
        <f>VLOOKUP(TRIM(X587),X10:Y142,2,FALSE)</f>
        <v>Puneet</v>
      </c>
      <c r="X587" s="73" t="str">
        <f t="shared" si="17"/>
        <v>6.4.5</v>
      </c>
      <c r="Y587" s="63"/>
    </row>
    <row r="588" spans="1:25" ht="23.25" customHeight="1" x14ac:dyDescent="0.2">
      <c r="A588" s="197" t="s">
        <v>161</v>
      </c>
      <c r="B588" s="166" t="s">
        <v>54</v>
      </c>
      <c r="C588" s="31" t="s">
        <v>10</v>
      </c>
      <c r="D588" s="64" t="s">
        <v>4129</v>
      </c>
      <c r="E588" s="61" t="s">
        <v>5438</v>
      </c>
      <c r="F588" s="161" t="s">
        <v>153</v>
      </c>
      <c r="G588" s="32" t="s">
        <v>50</v>
      </c>
      <c r="H588" s="32" t="s">
        <v>5846</v>
      </c>
      <c r="I588" s="33" t="s">
        <v>127</v>
      </c>
      <c r="J588" s="43"/>
      <c r="K588" s="34"/>
      <c r="L588" s="43"/>
      <c r="M588" s="34"/>
      <c r="N588" s="153"/>
      <c r="O588" s="136" t="s">
        <v>1264</v>
      </c>
      <c r="P588" s="43"/>
      <c r="Q588" s="210" t="s">
        <v>5846</v>
      </c>
      <c r="R588" s="37" t="s">
        <v>7504</v>
      </c>
      <c r="S588" s="35" t="s">
        <v>7</v>
      </c>
      <c r="T588" s="8" t="s">
        <v>1165</v>
      </c>
      <c r="U588" s="67"/>
      <c r="V588" s="67"/>
      <c r="W588" s="82" t="str">
        <f>VLOOKUP(TRIM(X588),X10:Y142,2,FALSE)</f>
        <v>Puneet</v>
      </c>
      <c r="X588" s="73" t="str">
        <f t="shared" si="17"/>
        <v>6.4.5</v>
      </c>
      <c r="Y588" s="63"/>
    </row>
    <row r="589" spans="1:25" ht="23.25" customHeight="1" x14ac:dyDescent="0.2">
      <c r="A589" s="197" t="s">
        <v>161</v>
      </c>
      <c r="B589" s="166" t="s">
        <v>54</v>
      </c>
      <c r="C589" s="31" t="s">
        <v>10</v>
      </c>
      <c r="D589" s="64" t="s">
        <v>4129</v>
      </c>
      <c r="E589" s="61" t="s">
        <v>5439</v>
      </c>
      <c r="F589" s="161" t="s">
        <v>153</v>
      </c>
      <c r="G589" s="32" t="s">
        <v>50</v>
      </c>
      <c r="H589" s="32" t="s">
        <v>5847</v>
      </c>
      <c r="I589" s="33" t="s">
        <v>127</v>
      </c>
      <c r="J589" s="43"/>
      <c r="K589" s="34"/>
      <c r="L589" s="43"/>
      <c r="M589" s="34"/>
      <c r="N589" s="153"/>
      <c r="O589" s="136" t="s">
        <v>1264</v>
      </c>
      <c r="P589" s="43"/>
      <c r="Q589" s="210" t="s">
        <v>5847</v>
      </c>
      <c r="R589" s="37" t="s">
        <v>7505</v>
      </c>
      <c r="S589" s="35" t="s">
        <v>7</v>
      </c>
      <c r="T589" s="8" t="s">
        <v>1165</v>
      </c>
      <c r="U589" s="67"/>
      <c r="V589" s="67"/>
      <c r="W589" s="82" t="str">
        <f>VLOOKUP(TRIM(X589),X10:Y142,2,FALSE)</f>
        <v>Puneet</v>
      </c>
      <c r="X589" s="73" t="str">
        <f t="shared" si="17"/>
        <v>6.4.5</v>
      </c>
      <c r="Y589" s="63"/>
    </row>
    <row r="590" spans="1:25" ht="23.25" customHeight="1" x14ac:dyDescent="0.2">
      <c r="A590" s="197" t="s">
        <v>161</v>
      </c>
      <c r="B590" s="166" t="s">
        <v>54</v>
      </c>
      <c r="C590" s="31" t="s">
        <v>10</v>
      </c>
      <c r="D590" s="64" t="s">
        <v>4129</v>
      </c>
      <c r="E590" s="61" t="s">
        <v>5440</v>
      </c>
      <c r="F590" s="161" t="s">
        <v>153</v>
      </c>
      <c r="G590" s="32" t="s">
        <v>50</v>
      </c>
      <c r="H590" s="32" t="s">
        <v>5848</v>
      </c>
      <c r="I590" s="33" t="s">
        <v>127</v>
      </c>
      <c r="J590" s="43"/>
      <c r="K590" s="34"/>
      <c r="L590" s="43"/>
      <c r="M590" s="34"/>
      <c r="N590" s="153"/>
      <c r="O590" s="136" t="s">
        <v>1264</v>
      </c>
      <c r="P590" s="43"/>
      <c r="Q590" s="210" t="s">
        <v>5848</v>
      </c>
      <c r="R590" s="37" t="s">
        <v>7506</v>
      </c>
      <c r="S590" s="35" t="s">
        <v>7</v>
      </c>
      <c r="T590" s="8" t="s">
        <v>1165</v>
      </c>
      <c r="U590" s="67"/>
      <c r="V590" s="67"/>
      <c r="W590" s="82" t="str">
        <f>VLOOKUP(TRIM(X590),X10:Y142,2,FALSE)</f>
        <v>Puneet</v>
      </c>
      <c r="X590" s="73" t="str">
        <f t="shared" si="17"/>
        <v>6.4.5</v>
      </c>
      <c r="Y590" s="63"/>
    </row>
    <row r="591" spans="1:25" ht="23.25" customHeight="1" x14ac:dyDescent="0.2">
      <c r="A591" s="197" t="s">
        <v>161</v>
      </c>
      <c r="B591" s="166" t="s">
        <v>54</v>
      </c>
      <c r="C591" s="31" t="s">
        <v>10</v>
      </c>
      <c r="D591" s="64" t="s">
        <v>4129</v>
      </c>
      <c r="E591" s="61" t="s">
        <v>5441</v>
      </c>
      <c r="F591" s="161" t="s">
        <v>153</v>
      </c>
      <c r="G591" s="32" t="s">
        <v>50</v>
      </c>
      <c r="H591" s="32" t="s">
        <v>5849</v>
      </c>
      <c r="I591" s="33" t="s">
        <v>127</v>
      </c>
      <c r="J591" s="43"/>
      <c r="K591" s="34"/>
      <c r="L591" s="43"/>
      <c r="M591" s="34"/>
      <c r="N591" s="153"/>
      <c r="O591" s="136" t="s">
        <v>1264</v>
      </c>
      <c r="P591" s="43"/>
      <c r="Q591" s="210" t="s">
        <v>5849</v>
      </c>
      <c r="R591" s="37" t="s">
        <v>7507</v>
      </c>
      <c r="S591" s="35" t="s">
        <v>7</v>
      </c>
      <c r="T591" s="8" t="s">
        <v>1165</v>
      </c>
      <c r="U591" s="67"/>
      <c r="V591" s="67"/>
      <c r="W591" s="82" t="str">
        <f>VLOOKUP(TRIM(X591),X10:Y142,2,FALSE)</f>
        <v>Puneet</v>
      </c>
      <c r="X591" s="73" t="str">
        <f t="shared" si="17"/>
        <v>6.4.5</v>
      </c>
      <c r="Y591" s="63"/>
    </row>
    <row r="592" spans="1:25" ht="23.25" customHeight="1" x14ac:dyDescent="0.2">
      <c r="A592" s="197" t="s">
        <v>161</v>
      </c>
      <c r="B592" s="166" t="s">
        <v>54</v>
      </c>
      <c r="C592" s="31" t="s">
        <v>10</v>
      </c>
      <c r="D592" s="64" t="s">
        <v>4129</v>
      </c>
      <c r="E592" s="61" t="s">
        <v>5442</v>
      </c>
      <c r="F592" s="161" t="s">
        <v>153</v>
      </c>
      <c r="G592" s="32" t="s">
        <v>50</v>
      </c>
      <c r="H592" s="32" t="s">
        <v>5850</v>
      </c>
      <c r="I592" s="33" t="s">
        <v>127</v>
      </c>
      <c r="J592" s="43"/>
      <c r="K592" s="34"/>
      <c r="L592" s="43"/>
      <c r="M592" s="34"/>
      <c r="N592" s="153"/>
      <c r="O592" s="136" t="s">
        <v>1264</v>
      </c>
      <c r="P592" s="43"/>
      <c r="Q592" s="210" t="s">
        <v>5850</v>
      </c>
      <c r="R592" s="37" t="s">
        <v>7508</v>
      </c>
      <c r="S592" s="35" t="s">
        <v>7</v>
      </c>
      <c r="T592" s="8" t="s">
        <v>1165</v>
      </c>
      <c r="U592" s="67"/>
      <c r="V592" s="67"/>
      <c r="W592" s="82" t="str">
        <f>VLOOKUP(TRIM(X592),X10:Y142,2,FALSE)</f>
        <v>Puneet</v>
      </c>
      <c r="X592" s="73" t="str">
        <f t="shared" si="17"/>
        <v>6.4.5</v>
      </c>
      <c r="Y592" s="63"/>
    </row>
    <row r="593" spans="1:25" ht="23.25" customHeight="1" x14ac:dyDescent="0.2">
      <c r="A593" s="197" t="s">
        <v>161</v>
      </c>
      <c r="B593" s="166" t="s">
        <v>54</v>
      </c>
      <c r="C593" s="31" t="s">
        <v>10</v>
      </c>
      <c r="D593" s="64" t="s">
        <v>4130</v>
      </c>
      <c r="E593" s="61" t="s">
        <v>5443</v>
      </c>
      <c r="F593" s="161" t="s">
        <v>153</v>
      </c>
      <c r="G593" s="32" t="s">
        <v>50</v>
      </c>
      <c r="H593" s="32" t="s">
        <v>5957</v>
      </c>
      <c r="I593" s="33" t="s">
        <v>126</v>
      </c>
      <c r="J593" s="43"/>
      <c r="K593" s="34"/>
      <c r="L593" s="43"/>
      <c r="M593" s="34"/>
      <c r="N593" s="153"/>
      <c r="O593" s="136"/>
      <c r="P593" s="43"/>
      <c r="Q593" s="210" t="s">
        <v>5957</v>
      </c>
      <c r="R593" s="37" t="s">
        <v>7509</v>
      </c>
      <c r="S593" s="35" t="s">
        <v>7</v>
      </c>
      <c r="T593" s="8" t="s">
        <v>144</v>
      </c>
      <c r="U593" s="67"/>
      <c r="V593" s="67"/>
      <c r="W593" s="82" t="str">
        <f>VLOOKUP(TRIM(X593),X10:Y142,2,FALSE)</f>
        <v>Puneet</v>
      </c>
      <c r="X593" s="73" t="str">
        <f t="shared" si="17"/>
        <v>6.4.6</v>
      </c>
      <c r="Y593" s="63"/>
    </row>
    <row r="594" spans="1:25" ht="23.25" customHeight="1" x14ac:dyDescent="0.2">
      <c r="A594" s="197" t="s">
        <v>161</v>
      </c>
      <c r="B594" s="166" t="s">
        <v>54</v>
      </c>
      <c r="C594" s="31" t="s">
        <v>10</v>
      </c>
      <c r="D594" s="64" t="s">
        <v>4130</v>
      </c>
      <c r="E594" s="61" t="s">
        <v>5444</v>
      </c>
      <c r="F594" s="161" t="s">
        <v>153</v>
      </c>
      <c r="G594" s="32" t="s">
        <v>50</v>
      </c>
      <c r="H594" s="32" t="s">
        <v>5958</v>
      </c>
      <c r="I594" s="33" t="s">
        <v>126</v>
      </c>
      <c r="J594" s="43"/>
      <c r="K594" s="34"/>
      <c r="L594" s="43"/>
      <c r="M594" s="34"/>
      <c r="N594" s="153"/>
      <c r="O594" s="136"/>
      <c r="P594" s="43"/>
      <c r="Q594" s="210" t="s">
        <v>5958</v>
      </c>
      <c r="R594" s="37" t="s">
        <v>7510</v>
      </c>
      <c r="S594" s="35" t="s">
        <v>7</v>
      </c>
      <c r="T594" s="8" t="s">
        <v>144</v>
      </c>
      <c r="U594" s="67"/>
      <c r="V594" s="67"/>
      <c r="W594" s="82" t="str">
        <f>VLOOKUP(TRIM(X594),X10:Y142,2,FALSE)</f>
        <v>Puneet</v>
      </c>
      <c r="X594" s="73" t="str">
        <f t="shared" si="17"/>
        <v>6.4.6</v>
      </c>
      <c r="Y594" s="63"/>
    </row>
    <row r="595" spans="1:25" ht="23.25" customHeight="1" x14ac:dyDescent="0.2">
      <c r="A595" s="197" t="s">
        <v>161</v>
      </c>
      <c r="B595" s="166" t="s">
        <v>54</v>
      </c>
      <c r="C595" s="31" t="s">
        <v>10</v>
      </c>
      <c r="D595" s="64" t="s">
        <v>4130</v>
      </c>
      <c r="E595" s="61" t="s">
        <v>5445</v>
      </c>
      <c r="F595" s="161" t="s">
        <v>153</v>
      </c>
      <c r="G595" s="32" t="s">
        <v>50</v>
      </c>
      <c r="H595" s="32" t="s">
        <v>5959</v>
      </c>
      <c r="I595" s="33" t="s">
        <v>126</v>
      </c>
      <c r="J595" s="43"/>
      <c r="K595" s="34"/>
      <c r="L595" s="43"/>
      <c r="M595" s="34"/>
      <c r="N595" s="153"/>
      <c r="O595" s="136"/>
      <c r="P595" s="43"/>
      <c r="Q595" s="210" t="s">
        <v>5959</v>
      </c>
      <c r="R595" s="37" t="s">
        <v>7554</v>
      </c>
      <c r="S595" s="35" t="s">
        <v>7</v>
      </c>
      <c r="T595" s="8" t="s">
        <v>144</v>
      </c>
      <c r="U595" s="67"/>
      <c r="V595" s="67"/>
      <c r="W595" s="82" t="str">
        <f>VLOOKUP(TRIM(X595),X10:Y142,2,FALSE)</f>
        <v>Puneet</v>
      </c>
      <c r="X595" s="73" t="str">
        <f t="shared" si="17"/>
        <v>6.4.6</v>
      </c>
      <c r="Y595" s="63"/>
    </row>
    <row r="596" spans="1:25" ht="23.25" customHeight="1" x14ac:dyDescent="0.2">
      <c r="A596" s="197" t="s">
        <v>161</v>
      </c>
      <c r="B596" s="166" t="s">
        <v>54</v>
      </c>
      <c r="C596" s="31" t="s">
        <v>10</v>
      </c>
      <c r="D596" s="64" t="s">
        <v>4130</v>
      </c>
      <c r="E596" s="61" t="s">
        <v>5446</v>
      </c>
      <c r="F596" s="161" t="s">
        <v>153</v>
      </c>
      <c r="G596" s="32" t="s">
        <v>50</v>
      </c>
      <c r="H596" s="32" t="s">
        <v>5960</v>
      </c>
      <c r="I596" s="33" t="s">
        <v>126</v>
      </c>
      <c r="J596" s="43"/>
      <c r="K596" s="34"/>
      <c r="L596" s="43"/>
      <c r="M596" s="34"/>
      <c r="N596" s="153"/>
      <c r="O596" s="136"/>
      <c r="P596" s="43"/>
      <c r="Q596" s="210" t="s">
        <v>5960</v>
      </c>
      <c r="R596" s="37" t="s">
        <v>7555</v>
      </c>
      <c r="S596" s="35" t="s">
        <v>7</v>
      </c>
      <c r="T596" s="8" t="s">
        <v>144</v>
      </c>
      <c r="U596" s="67"/>
      <c r="V596" s="67"/>
      <c r="W596" s="82" t="str">
        <f>VLOOKUP(TRIM(X596),X10:Y142,2,FALSE)</f>
        <v>Puneet</v>
      </c>
      <c r="X596" s="73" t="str">
        <f t="shared" si="17"/>
        <v>6.4.6</v>
      </c>
      <c r="Y596" s="63"/>
    </row>
    <row r="597" spans="1:25" ht="23.25" customHeight="1" x14ac:dyDescent="0.2">
      <c r="A597" s="197" t="s">
        <v>161</v>
      </c>
      <c r="B597" s="166" t="s">
        <v>54</v>
      </c>
      <c r="C597" s="31" t="s">
        <v>10</v>
      </c>
      <c r="D597" s="64" t="s">
        <v>4130</v>
      </c>
      <c r="E597" s="61" t="s">
        <v>5447</v>
      </c>
      <c r="F597" s="161" t="s">
        <v>153</v>
      </c>
      <c r="G597" s="32" t="s">
        <v>50</v>
      </c>
      <c r="H597" s="32" t="s">
        <v>7511</v>
      </c>
      <c r="I597" s="33" t="s">
        <v>126</v>
      </c>
      <c r="J597" s="43"/>
      <c r="K597" s="34"/>
      <c r="L597" s="43"/>
      <c r="M597" s="34"/>
      <c r="N597" s="153"/>
      <c r="O597" s="136"/>
      <c r="P597" s="43"/>
      <c r="Q597" s="210" t="s">
        <v>5961</v>
      </c>
      <c r="R597" s="37" t="s">
        <v>7512</v>
      </c>
      <c r="S597" s="35" t="s">
        <v>7</v>
      </c>
      <c r="T597" s="8" t="s">
        <v>144</v>
      </c>
      <c r="U597" s="67"/>
      <c r="V597" s="67"/>
      <c r="W597" s="82" t="str">
        <f>VLOOKUP(TRIM(X597),X10:Y142,2,FALSE)</f>
        <v>Puneet</v>
      </c>
      <c r="X597" s="73" t="str">
        <f t="shared" si="17"/>
        <v>6.4.6</v>
      </c>
      <c r="Y597" s="63"/>
    </row>
    <row r="598" spans="1:25" ht="23.25" customHeight="1" x14ac:dyDescent="0.2">
      <c r="A598" s="197" t="s">
        <v>161</v>
      </c>
      <c r="B598" s="166" t="s">
        <v>54</v>
      </c>
      <c r="C598" s="31" t="s">
        <v>10</v>
      </c>
      <c r="D598" s="64" t="s">
        <v>4130</v>
      </c>
      <c r="E598" s="61" t="s">
        <v>5448</v>
      </c>
      <c r="F598" s="161" t="s">
        <v>153</v>
      </c>
      <c r="G598" s="32" t="s">
        <v>50</v>
      </c>
      <c r="H598" s="32" t="s">
        <v>5962</v>
      </c>
      <c r="I598" s="33" t="s">
        <v>126</v>
      </c>
      <c r="J598" s="43"/>
      <c r="K598" s="34"/>
      <c r="L598" s="43"/>
      <c r="M598" s="34"/>
      <c r="N598" s="153"/>
      <c r="O598" s="136"/>
      <c r="P598" s="43"/>
      <c r="Q598" s="210" t="s">
        <v>5962</v>
      </c>
      <c r="R598" s="37" t="s">
        <v>7513</v>
      </c>
      <c r="S598" s="35" t="s">
        <v>7</v>
      </c>
      <c r="T598" s="8" t="s">
        <v>144</v>
      </c>
      <c r="U598" s="67"/>
      <c r="V598" s="67"/>
      <c r="W598" s="82" t="str">
        <f>VLOOKUP(TRIM(X598),X10:Y142,2,FALSE)</f>
        <v>Puneet</v>
      </c>
      <c r="X598" s="73" t="str">
        <f t="shared" si="17"/>
        <v>6.4.6</v>
      </c>
      <c r="Y598" s="63"/>
    </row>
    <row r="599" spans="1:25" ht="23.25" customHeight="1" x14ac:dyDescent="0.2">
      <c r="A599" s="197" t="s">
        <v>161</v>
      </c>
      <c r="B599" s="166" t="s">
        <v>54</v>
      </c>
      <c r="C599" s="31" t="s">
        <v>10</v>
      </c>
      <c r="D599" s="64" t="s">
        <v>4218</v>
      </c>
      <c r="E599" s="61" t="s">
        <v>5449</v>
      </c>
      <c r="F599" s="161" t="s">
        <v>152</v>
      </c>
      <c r="G599" s="32" t="s">
        <v>50</v>
      </c>
      <c r="H599" s="32" t="s">
        <v>6045</v>
      </c>
      <c r="I599" s="33" t="s">
        <v>113</v>
      </c>
      <c r="J599" s="43"/>
      <c r="K599" s="34"/>
      <c r="L599" s="43"/>
      <c r="M599" s="34"/>
      <c r="N599" s="153"/>
      <c r="O599" s="136"/>
      <c r="P599" s="43"/>
      <c r="Q599" s="210" t="s">
        <v>6045</v>
      </c>
      <c r="R599" s="37" t="s">
        <v>7514</v>
      </c>
      <c r="S599" s="35" t="s">
        <v>7</v>
      </c>
      <c r="T599" s="8" t="s">
        <v>146</v>
      </c>
      <c r="U599" s="67"/>
      <c r="V599" s="67"/>
      <c r="W599" s="82" t="str">
        <f>VLOOKUP(TRIM(X599),X10:Y142,2,FALSE)</f>
        <v>Puneet</v>
      </c>
      <c r="X599" s="73" t="str">
        <f t="shared" si="17"/>
        <v>6.5.3</v>
      </c>
      <c r="Y599" s="63"/>
    </row>
    <row r="600" spans="1:25" ht="23.25" customHeight="1" x14ac:dyDescent="0.2">
      <c r="A600" s="197" t="s">
        <v>161</v>
      </c>
      <c r="B600" s="166" t="s">
        <v>54</v>
      </c>
      <c r="C600" s="31" t="s">
        <v>10</v>
      </c>
      <c r="D600" s="64" t="s">
        <v>4218</v>
      </c>
      <c r="E600" s="61" t="s">
        <v>5450</v>
      </c>
      <c r="F600" s="161" t="s">
        <v>152</v>
      </c>
      <c r="G600" s="32" t="s">
        <v>50</v>
      </c>
      <c r="H600" s="32" t="s">
        <v>6046</v>
      </c>
      <c r="I600" s="33" t="s">
        <v>113</v>
      </c>
      <c r="J600" s="43"/>
      <c r="K600" s="34"/>
      <c r="L600" s="43"/>
      <c r="M600" s="34"/>
      <c r="N600" s="153"/>
      <c r="O600" s="136"/>
      <c r="P600" s="43"/>
      <c r="Q600" s="210" t="s">
        <v>6046</v>
      </c>
      <c r="R600" s="37" t="s">
        <v>7515</v>
      </c>
      <c r="S600" s="35" t="s">
        <v>7</v>
      </c>
      <c r="T600" s="8" t="s">
        <v>146</v>
      </c>
      <c r="U600" s="67"/>
      <c r="V600" s="67"/>
      <c r="W600" s="82" t="str">
        <f>VLOOKUP(TRIM(X600),X10:Y142,2,FALSE)</f>
        <v>Puneet</v>
      </c>
      <c r="X600" s="73" t="str">
        <f t="shared" si="17"/>
        <v>6.5.3</v>
      </c>
      <c r="Y600" s="63"/>
    </row>
    <row r="601" spans="1:25" ht="23.25" customHeight="1" x14ac:dyDescent="0.2">
      <c r="A601" s="197" t="s">
        <v>161</v>
      </c>
      <c r="B601" s="166" t="s">
        <v>54</v>
      </c>
      <c r="C601" s="31" t="s">
        <v>10</v>
      </c>
      <c r="D601" s="64" t="s">
        <v>4219</v>
      </c>
      <c r="E601" s="61" t="s">
        <v>5451</v>
      </c>
      <c r="F601" s="161" t="s">
        <v>152</v>
      </c>
      <c r="G601" s="32" t="s">
        <v>50</v>
      </c>
      <c r="H601" s="32" t="s">
        <v>6021</v>
      </c>
      <c r="I601" s="33" t="s">
        <v>125</v>
      </c>
      <c r="J601" s="43"/>
      <c r="K601" s="34"/>
      <c r="L601" s="43"/>
      <c r="M601" s="34"/>
      <c r="N601" s="153"/>
      <c r="O601" s="136" t="s">
        <v>1264</v>
      </c>
      <c r="P601" s="43"/>
      <c r="Q601" s="210" t="s">
        <v>6021</v>
      </c>
      <c r="R601" s="37" t="s">
        <v>7516</v>
      </c>
      <c r="S601" s="35" t="s">
        <v>7</v>
      </c>
      <c r="T601" s="8" t="s">
        <v>919</v>
      </c>
      <c r="U601" s="67"/>
      <c r="V601" s="67"/>
      <c r="W601" s="82" t="str">
        <f>VLOOKUP(TRIM(X601),X10:Y142,2,FALSE)</f>
        <v>Puneet</v>
      </c>
      <c r="X601" s="73" t="str">
        <f t="shared" si="17"/>
        <v>6.5.4</v>
      </c>
      <c r="Y601" s="63"/>
    </row>
    <row r="602" spans="1:25" ht="23.25" customHeight="1" x14ac:dyDescent="0.2">
      <c r="A602" s="197" t="s">
        <v>161</v>
      </c>
      <c r="B602" s="166" t="s">
        <v>54</v>
      </c>
      <c r="C602" s="31" t="s">
        <v>10</v>
      </c>
      <c r="D602" s="64" t="s">
        <v>4220</v>
      </c>
      <c r="E602" s="61" t="s">
        <v>5452</v>
      </c>
      <c r="F602" s="161" t="s">
        <v>152</v>
      </c>
      <c r="G602" s="32" t="s">
        <v>50</v>
      </c>
      <c r="H602" s="32" t="s">
        <v>5851</v>
      </c>
      <c r="I602" s="33" t="s">
        <v>127</v>
      </c>
      <c r="J602" s="43"/>
      <c r="K602" s="34"/>
      <c r="L602" s="43"/>
      <c r="M602" s="34"/>
      <c r="N602" s="153"/>
      <c r="O602" s="136" t="s">
        <v>1264</v>
      </c>
      <c r="P602" s="43"/>
      <c r="Q602" s="210" t="s">
        <v>5851</v>
      </c>
      <c r="R602" s="37" t="s">
        <v>7517</v>
      </c>
      <c r="S602" s="35" t="s">
        <v>7</v>
      </c>
      <c r="T602" s="8" t="s">
        <v>1165</v>
      </c>
      <c r="U602" s="67"/>
      <c r="V602" s="67"/>
      <c r="W602" s="82" t="str">
        <f>VLOOKUP(TRIM(X602),X10:Y142,2,FALSE)</f>
        <v>Puneet</v>
      </c>
      <c r="X602" s="73" t="str">
        <f t="shared" si="17"/>
        <v>6.5.5</v>
      </c>
      <c r="Y602" s="63"/>
    </row>
    <row r="603" spans="1:25" ht="23.25" customHeight="1" x14ac:dyDescent="0.2">
      <c r="A603" s="197" t="s">
        <v>161</v>
      </c>
      <c r="B603" s="166" t="s">
        <v>54</v>
      </c>
      <c r="C603" s="31" t="s">
        <v>10</v>
      </c>
      <c r="D603" s="64" t="s">
        <v>4220</v>
      </c>
      <c r="E603" s="61" t="s">
        <v>5453</v>
      </c>
      <c r="F603" s="161" t="s">
        <v>152</v>
      </c>
      <c r="G603" s="32" t="s">
        <v>50</v>
      </c>
      <c r="H603" s="32" t="s">
        <v>5852</v>
      </c>
      <c r="I603" s="33" t="s">
        <v>127</v>
      </c>
      <c r="J603" s="43"/>
      <c r="K603" s="34"/>
      <c r="L603" s="43"/>
      <c r="M603" s="34"/>
      <c r="N603" s="153"/>
      <c r="O603" s="136" t="s">
        <v>1264</v>
      </c>
      <c r="P603" s="43"/>
      <c r="Q603" s="210" t="s">
        <v>5852</v>
      </c>
      <c r="R603" s="37" t="s">
        <v>7518</v>
      </c>
      <c r="S603" s="35" t="s">
        <v>7</v>
      </c>
      <c r="T603" s="8" t="s">
        <v>1165</v>
      </c>
      <c r="U603" s="67"/>
      <c r="V603" s="67"/>
      <c r="W603" s="82" t="str">
        <f>VLOOKUP(TRIM(X603),X10:Y142,2,FALSE)</f>
        <v>Puneet</v>
      </c>
      <c r="X603" s="73" t="str">
        <f t="shared" si="17"/>
        <v>6.5.5</v>
      </c>
      <c r="Y603" s="63"/>
    </row>
    <row r="604" spans="1:25" ht="23.25" customHeight="1" x14ac:dyDescent="0.2">
      <c r="A604" s="197" t="s">
        <v>161</v>
      </c>
      <c r="B604" s="166" t="s">
        <v>54</v>
      </c>
      <c r="C604" s="31" t="s">
        <v>10</v>
      </c>
      <c r="D604" s="64" t="s">
        <v>4220</v>
      </c>
      <c r="E604" s="61" t="s">
        <v>5454</v>
      </c>
      <c r="F604" s="161" t="s">
        <v>152</v>
      </c>
      <c r="G604" s="32" t="s">
        <v>50</v>
      </c>
      <c r="H604" s="32" t="s">
        <v>5853</v>
      </c>
      <c r="I604" s="33" t="s">
        <v>127</v>
      </c>
      <c r="J604" s="43"/>
      <c r="K604" s="34"/>
      <c r="L604" s="43"/>
      <c r="M604" s="34"/>
      <c r="N604" s="153"/>
      <c r="O604" s="136" t="s">
        <v>1264</v>
      </c>
      <c r="P604" s="43"/>
      <c r="Q604" s="210" t="s">
        <v>5853</v>
      </c>
      <c r="R604" s="37" t="s">
        <v>7519</v>
      </c>
      <c r="S604" s="35" t="s">
        <v>7</v>
      </c>
      <c r="T604" s="8" t="s">
        <v>1165</v>
      </c>
      <c r="U604" s="67"/>
      <c r="V604" s="67"/>
      <c r="W604" s="82" t="str">
        <f>VLOOKUP(TRIM(X604),X10:Y142,2,FALSE)</f>
        <v>Puneet</v>
      </c>
      <c r="X604" s="73" t="str">
        <f t="shared" si="17"/>
        <v>6.5.5</v>
      </c>
      <c r="Y604" s="63"/>
    </row>
    <row r="605" spans="1:25" ht="23.25" customHeight="1" x14ac:dyDescent="0.2">
      <c r="A605" s="197" t="s">
        <v>161</v>
      </c>
      <c r="B605" s="166" t="s">
        <v>54</v>
      </c>
      <c r="C605" s="31" t="s">
        <v>10</v>
      </c>
      <c r="D605" s="64" t="s">
        <v>4220</v>
      </c>
      <c r="E605" s="61" t="s">
        <v>5455</v>
      </c>
      <c r="F605" s="161" t="s">
        <v>152</v>
      </c>
      <c r="G605" s="32" t="s">
        <v>50</v>
      </c>
      <c r="H605" s="32" t="s">
        <v>5854</v>
      </c>
      <c r="I605" s="33" t="s">
        <v>127</v>
      </c>
      <c r="J605" s="43"/>
      <c r="K605" s="34"/>
      <c r="L605" s="43"/>
      <c r="M605" s="34"/>
      <c r="N605" s="153"/>
      <c r="O605" s="136" t="s">
        <v>1264</v>
      </c>
      <c r="P605" s="43"/>
      <c r="Q605" s="210" t="s">
        <v>5854</v>
      </c>
      <c r="R605" s="37" t="s">
        <v>7520</v>
      </c>
      <c r="S605" s="35" t="s">
        <v>7</v>
      </c>
      <c r="T605" s="8" t="s">
        <v>1165</v>
      </c>
      <c r="U605" s="67"/>
      <c r="V605" s="67"/>
      <c r="W605" s="82" t="str">
        <f>VLOOKUP(TRIM(X605),X10:Y142,2,FALSE)</f>
        <v>Puneet</v>
      </c>
      <c r="X605" s="73" t="str">
        <f t="shared" si="17"/>
        <v>6.5.5</v>
      </c>
      <c r="Y605" s="63"/>
    </row>
    <row r="606" spans="1:25" ht="23.25" customHeight="1" x14ac:dyDescent="0.2">
      <c r="A606" s="197" t="s">
        <v>161</v>
      </c>
      <c r="B606" s="166" t="s">
        <v>54</v>
      </c>
      <c r="C606" s="31" t="s">
        <v>10</v>
      </c>
      <c r="D606" s="64" t="s">
        <v>4221</v>
      </c>
      <c r="E606" s="61" t="s">
        <v>5456</v>
      </c>
      <c r="F606" s="161" t="s">
        <v>153</v>
      </c>
      <c r="G606" s="32" t="s">
        <v>50</v>
      </c>
      <c r="H606" s="32" t="s">
        <v>7521</v>
      </c>
      <c r="I606" s="33" t="s">
        <v>126</v>
      </c>
      <c r="J606" s="43"/>
      <c r="K606" s="34"/>
      <c r="L606" s="43"/>
      <c r="M606" s="34"/>
      <c r="N606" s="153"/>
      <c r="O606" s="136"/>
      <c r="P606" s="43"/>
      <c r="Q606" s="210" t="s">
        <v>7521</v>
      </c>
      <c r="R606" s="37" t="s">
        <v>7522</v>
      </c>
      <c r="S606" s="35" t="s">
        <v>7</v>
      </c>
      <c r="T606" s="8" t="s">
        <v>144</v>
      </c>
      <c r="U606" s="67"/>
      <c r="V606" s="67"/>
      <c r="W606" s="82" t="str">
        <f>VLOOKUP(TRIM(X606),X10:Y142,2,FALSE)</f>
        <v>Puneet</v>
      </c>
      <c r="X606" s="73" t="str">
        <f t="shared" si="17"/>
        <v>6.5.6</v>
      </c>
      <c r="Y606" s="63"/>
    </row>
    <row r="607" spans="1:25" ht="23.25" customHeight="1" x14ac:dyDescent="0.2">
      <c r="A607" s="197" t="s">
        <v>161</v>
      </c>
      <c r="B607" s="166" t="s">
        <v>54</v>
      </c>
      <c r="C607" s="31" t="s">
        <v>10</v>
      </c>
      <c r="D607" s="64" t="s">
        <v>1053</v>
      </c>
      <c r="E607" s="61" t="s">
        <v>5457</v>
      </c>
      <c r="F607" s="161" t="s">
        <v>155</v>
      </c>
      <c r="G607" s="32" t="s">
        <v>50</v>
      </c>
      <c r="H607" s="32" t="s">
        <v>7523</v>
      </c>
      <c r="I607" s="33" t="s">
        <v>113</v>
      </c>
      <c r="J607" s="43" t="s">
        <v>6043</v>
      </c>
      <c r="K607" s="34"/>
      <c r="L607" s="43"/>
      <c r="M607" s="34"/>
      <c r="N607" s="153" t="s">
        <v>7524</v>
      </c>
      <c r="O607" s="136" t="s">
        <v>783</v>
      </c>
      <c r="P607" s="43" t="s">
        <v>6044</v>
      </c>
      <c r="Q607" s="210" t="s">
        <v>6340</v>
      </c>
      <c r="R607" s="37" t="s">
        <v>7525</v>
      </c>
      <c r="S607" s="35" t="s">
        <v>7</v>
      </c>
      <c r="T607" s="8" t="s">
        <v>146</v>
      </c>
      <c r="U607" s="67"/>
      <c r="V607" s="67"/>
      <c r="W607" s="82" t="str">
        <f>VLOOKUP(TRIM(X607),X10:Y142,2,FALSE)</f>
        <v>Puneet</v>
      </c>
      <c r="X607" s="73" t="str">
        <f t="shared" si="17"/>
        <v>6.7.3</v>
      </c>
      <c r="Y607" s="63"/>
    </row>
    <row r="608" spans="1:25" ht="23.25" customHeight="1" x14ac:dyDescent="0.2">
      <c r="A608" s="197" t="s">
        <v>161</v>
      </c>
      <c r="B608" s="166" t="s">
        <v>54</v>
      </c>
      <c r="C608" s="31" t="s">
        <v>10</v>
      </c>
      <c r="D608" s="64" t="s">
        <v>64</v>
      </c>
      <c r="E608" s="61" t="s">
        <v>5458</v>
      </c>
      <c r="F608" s="161" t="s">
        <v>31</v>
      </c>
      <c r="G608" s="32" t="s">
        <v>50</v>
      </c>
      <c r="H608" s="32" t="s">
        <v>7606</v>
      </c>
      <c r="I608" s="33" t="s">
        <v>7603</v>
      </c>
      <c r="J608" s="43" t="s">
        <v>1746</v>
      </c>
      <c r="K608" s="34"/>
      <c r="L608" s="43"/>
      <c r="M608" s="34"/>
      <c r="N608" s="153" t="s">
        <v>5951</v>
      </c>
      <c r="O608" s="136" t="s">
        <v>783</v>
      </c>
      <c r="P608" s="43" t="s">
        <v>1747</v>
      </c>
      <c r="Q608" s="210" t="s">
        <v>7640</v>
      </c>
      <c r="R608" s="37" t="s">
        <v>7526</v>
      </c>
      <c r="S608" s="35" t="s">
        <v>7</v>
      </c>
      <c r="T608" s="8" t="s">
        <v>6147</v>
      </c>
      <c r="U608" s="67"/>
      <c r="V608" s="67"/>
      <c r="W608" s="82" t="str">
        <f>VLOOKUP(TRIM(X608),X10:Y142,2,FALSE)</f>
        <v>Puneet</v>
      </c>
      <c r="X608" s="73" t="str">
        <f t="shared" si="17"/>
        <v>7</v>
      </c>
      <c r="Y608" s="63"/>
    </row>
    <row r="609" spans="1:25" ht="23.25" customHeight="1" x14ac:dyDescent="0.2">
      <c r="A609" s="197" t="s">
        <v>161</v>
      </c>
      <c r="B609" s="166" t="s">
        <v>54</v>
      </c>
      <c r="C609" s="31" t="s">
        <v>10</v>
      </c>
      <c r="D609" s="64" t="s">
        <v>64</v>
      </c>
      <c r="E609" s="61" t="s">
        <v>5459</v>
      </c>
      <c r="F609" s="161" t="s">
        <v>31</v>
      </c>
      <c r="G609" s="32" t="s">
        <v>50</v>
      </c>
      <c r="H609" s="32" t="s">
        <v>7579</v>
      </c>
      <c r="I609" s="33" t="s">
        <v>7631</v>
      </c>
      <c r="J609" s="43" t="s">
        <v>1746</v>
      </c>
      <c r="K609" s="34"/>
      <c r="L609" s="43"/>
      <c r="M609" s="34"/>
      <c r="N609" s="153" t="s">
        <v>5951</v>
      </c>
      <c r="O609" s="136" t="s">
        <v>783</v>
      </c>
      <c r="P609" s="43" t="s">
        <v>1747</v>
      </c>
      <c r="Q609" s="210" t="s">
        <v>7633</v>
      </c>
      <c r="R609" s="37" t="s">
        <v>7527</v>
      </c>
      <c r="S609" s="35" t="s">
        <v>7</v>
      </c>
      <c r="T609" s="8" t="s">
        <v>1128</v>
      </c>
      <c r="U609" s="67"/>
      <c r="V609" s="67"/>
      <c r="W609" s="82" t="str">
        <f>VLOOKUP(TRIM(X609),X10:Y142,2,FALSE)</f>
        <v>Puneet</v>
      </c>
      <c r="X609" s="73" t="str">
        <f t="shared" si="17"/>
        <v>7</v>
      </c>
      <c r="Y609" s="63"/>
    </row>
    <row r="610" spans="1:25" ht="23.25" customHeight="1" x14ac:dyDescent="0.2">
      <c r="A610" s="197" t="s">
        <v>161</v>
      </c>
      <c r="B610" s="166" t="s">
        <v>4645</v>
      </c>
      <c r="C610" s="31" t="s">
        <v>10</v>
      </c>
      <c r="D610" s="64" t="s">
        <v>64</v>
      </c>
      <c r="E610" s="61" t="s">
        <v>5460</v>
      </c>
      <c r="F610" s="161" t="s">
        <v>22</v>
      </c>
      <c r="G610" s="32" t="s">
        <v>170</v>
      </c>
      <c r="H610" s="32" t="s">
        <v>6159</v>
      </c>
      <c r="I610" s="33" t="s">
        <v>278</v>
      </c>
      <c r="J610" s="43"/>
      <c r="K610" s="34"/>
      <c r="L610" s="43"/>
      <c r="M610" s="34"/>
      <c r="N610" s="153"/>
      <c r="O610" s="136"/>
      <c r="P610" s="43"/>
      <c r="Q610" s="210" t="s">
        <v>6159</v>
      </c>
      <c r="R610" s="37" t="s">
        <v>7528</v>
      </c>
      <c r="S610" s="35" t="s">
        <v>66</v>
      </c>
      <c r="T610" s="8" t="s">
        <v>6160</v>
      </c>
      <c r="U610" s="67"/>
      <c r="V610" s="67"/>
      <c r="W610" s="82" t="str">
        <f>VLOOKUP(TRIM(X610),X10:Y142,2,FALSE)</f>
        <v>Puneet</v>
      </c>
      <c r="X610" s="73" t="str">
        <f t="shared" si="17"/>
        <v>7</v>
      </c>
      <c r="Y610" s="63"/>
    </row>
    <row r="611" spans="1:25" ht="23.25" customHeight="1" x14ac:dyDescent="0.2">
      <c r="A611" s="197" t="s">
        <v>161</v>
      </c>
      <c r="B611" s="166" t="s">
        <v>54</v>
      </c>
      <c r="C611" s="31" t="s">
        <v>10</v>
      </c>
      <c r="D611" s="64" t="s">
        <v>0</v>
      </c>
      <c r="E611" s="61" t="s">
        <v>5461</v>
      </c>
      <c r="F611" s="161" t="s">
        <v>22</v>
      </c>
      <c r="G611" s="32" t="s">
        <v>170</v>
      </c>
      <c r="H611" s="32" t="s">
        <v>6092</v>
      </c>
      <c r="I611" s="33" t="s">
        <v>6093</v>
      </c>
      <c r="J611" s="43"/>
      <c r="K611" s="34"/>
      <c r="L611" s="43"/>
      <c r="M611" s="34"/>
      <c r="N611" s="153"/>
      <c r="O611" s="136"/>
      <c r="P611" s="43"/>
      <c r="Q611" s="210" t="s">
        <v>54</v>
      </c>
      <c r="R611" s="37" t="s">
        <v>7529</v>
      </c>
      <c r="S611" s="35" t="s">
        <v>66</v>
      </c>
      <c r="T611" s="8" t="s">
        <v>145</v>
      </c>
      <c r="U611" s="67"/>
      <c r="V611" s="67"/>
      <c r="W611" s="82" t="str">
        <f>VLOOKUP(TRIM(X611),X10:Y142,2,FALSE)</f>
        <v>Puneet</v>
      </c>
      <c r="X611" s="73" t="str">
        <f t="shared" si="17"/>
        <v>5.1</v>
      </c>
      <c r="Y611" s="63"/>
    </row>
    <row r="612" spans="1:25" ht="23.25" customHeight="1" x14ac:dyDescent="0.2">
      <c r="A612" s="197" t="s">
        <v>161</v>
      </c>
      <c r="B612" s="166" t="s">
        <v>54</v>
      </c>
      <c r="C612" s="31" t="s">
        <v>10</v>
      </c>
      <c r="D612" s="64" t="s">
        <v>784</v>
      </c>
      <c r="E612" s="61" t="s">
        <v>5462</v>
      </c>
      <c r="F612" s="161" t="s">
        <v>160</v>
      </c>
      <c r="G612" s="32" t="s">
        <v>33</v>
      </c>
      <c r="H612" s="32" t="s">
        <v>7428</v>
      </c>
      <c r="I612" s="33" t="s">
        <v>7425</v>
      </c>
      <c r="J612" s="43"/>
      <c r="K612" s="34"/>
      <c r="L612" s="43"/>
      <c r="M612" s="34"/>
      <c r="N612" s="153"/>
      <c r="O612" s="136"/>
      <c r="P612" s="43"/>
      <c r="Q612" s="210" t="s">
        <v>7426</v>
      </c>
      <c r="R612" s="37" t="s">
        <v>7530</v>
      </c>
      <c r="S612" s="35" t="s">
        <v>66</v>
      </c>
      <c r="T612" s="8" t="s">
        <v>7427</v>
      </c>
      <c r="U612" s="67"/>
      <c r="V612" s="67"/>
      <c r="W612" s="82" t="str">
        <f>VLOOKUP(TRIM(X612),X10:Y142,2,FALSE)</f>
        <v>Puneet</v>
      </c>
      <c r="X612" s="73" t="str">
        <f t="shared" si="17"/>
        <v>21.1</v>
      </c>
      <c r="Y612" s="63"/>
    </row>
    <row r="613" spans="1:25" ht="23.25" customHeight="1" x14ac:dyDescent="0.2">
      <c r="A613" s="197" t="s">
        <v>161</v>
      </c>
      <c r="B613" s="166" t="s">
        <v>54</v>
      </c>
      <c r="C613" s="31" t="s">
        <v>10</v>
      </c>
      <c r="D613" s="64" t="s">
        <v>785</v>
      </c>
      <c r="E613" s="61" t="s">
        <v>5463</v>
      </c>
      <c r="F613" s="161" t="s">
        <v>6349</v>
      </c>
      <c r="G613" s="32" t="s">
        <v>23</v>
      </c>
      <c r="H613" s="32" t="s">
        <v>6348</v>
      </c>
      <c r="I613" s="33" t="s">
        <v>3165</v>
      </c>
      <c r="J613" s="43"/>
      <c r="K613" s="34"/>
      <c r="L613" s="43"/>
      <c r="M613" s="34"/>
      <c r="N613" s="153"/>
      <c r="O613" s="136"/>
      <c r="P613" s="43"/>
      <c r="Q613" s="210" t="s">
        <v>6348</v>
      </c>
      <c r="R613" s="37" t="s">
        <v>7556</v>
      </c>
      <c r="S613" s="35" t="s">
        <v>27</v>
      </c>
      <c r="T613" s="8" t="s">
        <v>145</v>
      </c>
      <c r="U613" s="67"/>
      <c r="V613" s="67"/>
      <c r="W613" s="82" t="str">
        <f>VLOOKUP(TRIM(X613),X10:Y142,2,FALSE)</f>
        <v>Puneet</v>
      </c>
      <c r="X613" s="73" t="str">
        <f t="shared" si="17"/>
        <v>21.3</v>
      </c>
      <c r="Y613" s="63"/>
    </row>
    <row r="614" spans="1:25" ht="23.25" customHeight="1" x14ac:dyDescent="0.2">
      <c r="A614" s="197"/>
      <c r="B614" s="166"/>
      <c r="C614" s="31"/>
      <c r="D614" s="64"/>
      <c r="E614" s="61" t="s">
        <v>5464</v>
      </c>
      <c r="G614" s="32"/>
      <c r="H614" s="32"/>
      <c r="I614" s="33"/>
      <c r="J614" s="43"/>
      <c r="K614" s="34"/>
      <c r="L614" s="43"/>
      <c r="M614" s="34"/>
      <c r="N614" s="153"/>
      <c r="O614" s="136"/>
      <c r="P614" s="43"/>
      <c r="Q614" s="210"/>
      <c r="R614" s="37"/>
      <c r="S614" s="35"/>
      <c r="T614" s="8"/>
      <c r="U614" s="67"/>
      <c r="V614" s="67"/>
      <c r="W614" s="82" t="e">
        <f>VLOOKUP(TRIM(X614),X10:Y142,2,FALSE)</f>
        <v>#N/A</v>
      </c>
      <c r="X614" s="73" t="str">
        <f t="shared" si="17"/>
        <v/>
      </c>
      <c r="Y614" s="63"/>
    </row>
    <row r="615" spans="1:25" ht="23.25" customHeight="1" x14ac:dyDescent="0.2">
      <c r="A615" s="197"/>
      <c r="B615" s="166"/>
      <c r="C615" s="31"/>
      <c r="D615" s="64"/>
      <c r="E615" s="61" t="s">
        <v>5465</v>
      </c>
      <c r="G615" s="32"/>
      <c r="H615" s="32"/>
      <c r="I615" s="33"/>
      <c r="J615" s="43"/>
      <c r="K615" s="34"/>
      <c r="L615" s="43"/>
      <c r="M615" s="34"/>
      <c r="N615" s="153"/>
      <c r="O615" s="136"/>
      <c r="P615" s="43"/>
      <c r="Q615" s="210"/>
      <c r="R615" s="37"/>
      <c r="S615" s="35"/>
      <c r="T615" s="8"/>
      <c r="U615" s="67"/>
      <c r="V615" s="67"/>
      <c r="W615" s="82" t="e">
        <f>VLOOKUP(TRIM(X615),X10:Y142,2,FALSE)</f>
        <v>#N/A</v>
      </c>
      <c r="X615" s="73" t="str">
        <f t="shared" si="17"/>
        <v/>
      </c>
      <c r="Y615" s="63"/>
    </row>
    <row r="616" spans="1:25" ht="23.25" customHeight="1" x14ac:dyDescent="0.2">
      <c r="A616" s="197"/>
      <c r="B616" s="166"/>
      <c r="C616" s="31"/>
      <c r="D616" s="64"/>
      <c r="E616" s="61" t="s">
        <v>5466</v>
      </c>
      <c r="G616" s="32"/>
      <c r="H616" s="32"/>
      <c r="I616" s="33"/>
      <c r="J616" s="43"/>
      <c r="K616" s="34"/>
      <c r="L616" s="43"/>
      <c r="M616" s="34"/>
      <c r="N616" s="153"/>
      <c r="O616" s="136"/>
      <c r="P616" s="43"/>
      <c r="Q616" s="210"/>
      <c r="R616" s="37"/>
      <c r="S616" s="35"/>
      <c r="T616" s="8"/>
      <c r="U616" s="67"/>
      <c r="V616" s="67"/>
      <c r="W616" s="82" t="e">
        <f>VLOOKUP(TRIM(X616),X10:Y142,2,FALSE)</f>
        <v>#N/A</v>
      </c>
      <c r="X616" s="73" t="str">
        <f t="shared" si="17"/>
        <v/>
      </c>
      <c r="Y616" s="63"/>
    </row>
    <row r="617" spans="1:25" ht="23.25" customHeight="1" x14ac:dyDescent="0.2">
      <c r="A617" s="197"/>
      <c r="B617" s="166"/>
      <c r="C617" s="31"/>
      <c r="D617" s="64"/>
      <c r="E617" s="61" t="s">
        <v>5467</v>
      </c>
      <c r="G617" s="32"/>
      <c r="H617" s="32"/>
      <c r="I617" s="33"/>
      <c r="J617" s="43"/>
      <c r="K617" s="34"/>
      <c r="L617" s="43"/>
      <c r="M617" s="34"/>
      <c r="N617" s="153"/>
      <c r="O617" s="136"/>
      <c r="P617" s="43"/>
      <c r="Q617" s="210"/>
      <c r="R617" s="37"/>
      <c r="S617" s="35"/>
      <c r="T617" s="8"/>
      <c r="U617" s="67"/>
      <c r="V617" s="67"/>
      <c r="W617" s="82" t="e">
        <f>VLOOKUP(TRIM(X617),X10:Y142,2,FALSE)</f>
        <v>#N/A</v>
      </c>
      <c r="X617" s="73" t="str">
        <f t="shared" si="17"/>
        <v/>
      </c>
      <c r="Y617" s="63"/>
    </row>
    <row r="618" spans="1:25" ht="23.25" customHeight="1" x14ac:dyDescent="0.2">
      <c r="A618" s="197"/>
      <c r="B618" s="166"/>
      <c r="C618" s="31"/>
      <c r="D618" s="64"/>
      <c r="E618" s="61" t="s">
        <v>5468</v>
      </c>
      <c r="G618" s="32"/>
      <c r="H618" s="32"/>
      <c r="I618" s="33"/>
      <c r="J618" s="43"/>
      <c r="K618" s="34"/>
      <c r="L618" s="43"/>
      <c r="M618" s="34"/>
      <c r="N618" s="153"/>
      <c r="O618" s="136"/>
      <c r="P618" s="43"/>
      <c r="Q618" s="210"/>
      <c r="R618" s="37"/>
      <c r="S618" s="35"/>
      <c r="T618" s="8"/>
      <c r="U618" s="67"/>
      <c r="V618" s="67"/>
      <c r="W618" s="82" t="e">
        <f>VLOOKUP(TRIM(X618),X10:Y142,2,FALSE)</f>
        <v>#N/A</v>
      </c>
      <c r="X618" s="73" t="str">
        <f t="shared" si="17"/>
        <v/>
      </c>
      <c r="Y618" s="63"/>
    </row>
    <row r="619" spans="1:25" ht="23.25" customHeight="1" x14ac:dyDescent="0.2">
      <c r="A619" s="197"/>
      <c r="B619" s="166"/>
      <c r="C619" s="31"/>
      <c r="D619" s="64"/>
      <c r="E619" s="61" t="s">
        <v>5469</v>
      </c>
      <c r="G619" s="32"/>
      <c r="H619" s="32"/>
      <c r="I619" s="33"/>
      <c r="J619" s="43"/>
      <c r="K619" s="34"/>
      <c r="L619" s="43"/>
      <c r="M619" s="34"/>
      <c r="N619" s="153"/>
      <c r="O619" s="136"/>
      <c r="P619" s="43"/>
      <c r="Q619" s="210"/>
      <c r="R619" s="37"/>
      <c r="S619" s="35"/>
      <c r="T619" s="8"/>
      <c r="U619" s="67"/>
      <c r="V619" s="67"/>
      <c r="W619" s="82" t="e">
        <f>VLOOKUP(TRIM(X619),X10:Y142,2,FALSE)</f>
        <v>#N/A</v>
      </c>
      <c r="X619" s="73" t="str">
        <f t="shared" si="17"/>
        <v/>
      </c>
      <c r="Y619" s="63"/>
    </row>
    <row r="620" spans="1:25" ht="23.25" customHeight="1" x14ac:dyDescent="0.2">
      <c r="A620" s="197"/>
      <c r="B620" s="166"/>
      <c r="C620" s="31"/>
      <c r="D620" s="64"/>
      <c r="E620" s="61" t="s">
        <v>5470</v>
      </c>
      <c r="G620" s="32"/>
      <c r="H620" s="32"/>
      <c r="I620" s="33"/>
      <c r="J620" s="43"/>
      <c r="K620" s="34"/>
      <c r="L620" s="43"/>
      <c r="M620" s="34"/>
      <c r="N620" s="153"/>
      <c r="O620" s="136"/>
      <c r="P620" s="43"/>
      <c r="Q620" s="210"/>
      <c r="R620" s="37"/>
      <c r="S620" s="35"/>
      <c r="T620" s="8"/>
      <c r="U620" s="67"/>
      <c r="V620" s="67"/>
      <c r="W620" s="82" t="e">
        <f>VLOOKUP(TRIM(X620),X10:Y142,2,FALSE)</f>
        <v>#N/A</v>
      </c>
      <c r="X620" s="73" t="str">
        <f t="shared" si="17"/>
        <v/>
      </c>
      <c r="Y620" s="63"/>
    </row>
    <row r="621" spans="1:25" ht="23.25" customHeight="1" x14ac:dyDescent="0.2">
      <c r="A621" s="197"/>
      <c r="B621" s="166"/>
      <c r="C621" s="31"/>
      <c r="D621" s="64"/>
      <c r="E621" s="61" t="s">
        <v>5471</v>
      </c>
      <c r="G621" s="32"/>
      <c r="H621" s="32"/>
      <c r="I621" s="33"/>
      <c r="J621" s="43"/>
      <c r="K621" s="34"/>
      <c r="L621" s="43"/>
      <c r="M621" s="34"/>
      <c r="N621" s="153"/>
      <c r="O621" s="136"/>
      <c r="P621" s="43"/>
      <c r="Q621" s="210"/>
      <c r="R621" s="37"/>
      <c r="S621" s="35"/>
      <c r="T621" s="8"/>
      <c r="U621" s="67"/>
      <c r="V621" s="67"/>
      <c r="W621" s="82" t="e">
        <f>VLOOKUP(TRIM(X621),X10:Y142,2,FALSE)</f>
        <v>#N/A</v>
      </c>
      <c r="X621" s="73" t="str">
        <f t="shared" si="17"/>
        <v/>
      </c>
      <c r="Y621" s="63"/>
    </row>
    <row r="622" spans="1:25" ht="23.25" customHeight="1" x14ac:dyDescent="0.2">
      <c r="A622" s="197"/>
      <c r="B622" s="166"/>
      <c r="C622" s="31"/>
      <c r="D622" s="64"/>
      <c r="E622" s="61" t="s">
        <v>5472</v>
      </c>
      <c r="G622" s="32"/>
      <c r="H622" s="32"/>
      <c r="I622" s="33"/>
      <c r="J622" s="43"/>
      <c r="K622" s="34"/>
      <c r="L622" s="43"/>
      <c r="M622" s="34"/>
      <c r="N622" s="153"/>
      <c r="O622" s="136"/>
      <c r="P622" s="43"/>
      <c r="Q622" s="210"/>
      <c r="R622" s="37"/>
      <c r="S622" s="35"/>
      <c r="T622" s="8"/>
      <c r="U622" s="67"/>
      <c r="V622" s="67"/>
      <c r="W622" s="82" t="e">
        <f>VLOOKUP(TRIM(X622),X10:Y142,2,FALSE)</f>
        <v>#N/A</v>
      </c>
      <c r="X622" s="73" t="str">
        <f t="shared" ref="X622:X679" si="18">IF(ISNONTEXT(D622),"" &amp; D622 &amp;"",T(D622))</f>
        <v/>
      </c>
    </row>
    <row r="623" spans="1:25" ht="23.25" customHeight="1" x14ac:dyDescent="0.2">
      <c r="A623" s="197"/>
      <c r="B623" s="166"/>
      <c r="C623" s="31"/>
      <c r="D623" s="64"/>
      <c r="E623" s="61" t="s">
        <v>5473</v>
      </c>
      <c r="G623" s="32"/>
      <c r="H623" s="32"/>
      <c r="I623" s="33"/>
      <c r="J623" s="43"/>
      <c r="K623" s="34"/>
      <c r="L623" s="43"/>
      <c r="M623" s="34"/>
      <c r="N623" s="153"/>
      <c r="O623" s="136"/>
      <c r="P623" s="43"/>
      <c r="Q623" s="210"/>
      <c r="R623" s="37"/>
      <c r="S623" s="35"/>
      <c r="T623" s="8"/>
      <c r="U623" s="67"/>
      <c r="V623" s="67"/>
      <c r="W623" s="82" t="e">
        <f>VLOOKUP(TRIM(X623),X10:Y142,2,FALSE)</f>
        <v>#N/A</v>
      </c>
      <c r="X623" s="73" t="str">
        <f t="shared" si="18"/>
        <v/>
      </c>
    </row>
    <row r="624" spans="1:25" ht="23.25" customHeight="1" x14ac:dyDescent="0.2">
      <c r="A624" s="197"/>
      <c r="B624" s="166"/>
      <c r="C624" s="31"/>
      <c r="D624" s="64"/>
      <c r="E624" s="61" t="s">
        <v>5474</v>
      </c>
      <c r="G624" s="32"/>
      <c r="H624" s="32"/>
      <c r="I624" s="33"/>
      <c r="J624" s="43"/>
      <c r="K624" s="34"/>
      <c r="L624" s="43"/>
      <c r="M624" s="34"/>
      <c r="N624" s="153"/>
      <c r="O624" s="136"/>
      <c r="P624" s="43"/>
      <c r="Q624" s="210"/>
      <c r="R624" s="37"/>
      <c r="S624" s="35"/>
      <c r="T624" s="8"/>
      <c r="U624" s="67"/>
      <c r="V624" s="67"/>
      <c r="W624" s="82" t="e">
        <f>VLOOKUP(TRIM(X624),X10:Y142,2,FALSE)</f>
        <v>#N/A</v>
      </c>
      <c r="X624" s="73" t="str">
        <f t="shared" si="18"/>
        <v/>
      </c>
    </row>
    <row r="625" spans="1:24" ht="23.25" customHeight="1" x14ac:dyDescent="0.2">
      <c r="A625" s="197"/>
      <c r="B625" s="166"/>
      <c r="C625" s="31"/>
      <c r="D625" s="64"/>
      <c r="E625" s="61" t="s">
        <v>5475</v>
      </c>
      <c r="G625" s="32"/>
      <c r="H625" s="32"/>
      <c r="I625" s="33"/>
      <c r="J625" s="43"/>
      <c r="K625" s="34"/>
      <c r="L625" s="43"/>
      <c r="M625" s="34"/>
      <c r="N625" s="153"/>
      <c r="O625" s="136"/>
      <c r="P625" s="43"/>
      <c r="Q625" s="210"/>
      <c r="R625" s="37"/>
      <c r="S625" s="35"/>
      <c r="T625" s="8"/>
      <c r="U625" s="67"/>
      <c r="V625" s="67"/>
      <c r="W625" s="82" t="e">
        <f>VLOOKUP(TRIM(X625),X10:Y142,2,FALSE)</f>
        <v>#N/A</v>
      </c>
      <c r="X625" s="73" t="str">
        <f t="shared" si="18"/>
        <v/>
      </c>
    </row>
    <row r="626" spans="1:24" ht="23.25" customHeight="1" x14ac:dyDescent="0.2">
      <c r="A626" s="197"/>
      <c r="B626" s="166"/>
      <c r="C626" s="31"/>
      <c r="D626" s="64"/>
      <c r="E626" s="61" t="s">
        <v>5476</v>
      </c>
      <c r="G626" s="32"/>
      <c r="H626" s="32"/>
      <c r="I626" s="33"/>
      <c r="J626" s="43"/>
      <c r="K626" s="34"/>
      <c r="L626" s="43"/>
      <c r="M626" s="34"/>
      <c r="N626" s="153"/>
      <c r="O626" s="136"/>
      <c r="P626" s="43"/>
      <c r="Q626" s="210"/>
      <c r="R626" s="37"/>
      <c r="S626" s="35"/>
      <c r="T626" s="8"/>
      <c r="U626" s="67"/>
      <c r="V626" s="67"/>
      <c r="W626" s="82" t="e">
        <f>VLOOKUP(TRIM(X626),X10:Y142,2,FALSE)</f>
        <v>#N/A</v>
      </c>
      <c r="X626" s="73" t="str">
        <f t="shared" si="18"/>
        <v/>
      </c>
    </row>
    <row r="627" spans="1:24" ht="23.25" customHeight="1" x14ac:dyDescent="0.2">
      <c r="A627" s="197"/>
      <c r="B627" s="166"/>
      <c r="C627" s="31"/>
      <c r="D627" s="64"/>
      <c r="E627" s="61" t="s">
        <v>5477</v>
      </c>
      <c r="G627" s="32"/>
      <c r="H627" s="32"/>
      <c r="I627" s="33"/>
      <c r="J627" s="43"/>
      <c r="K627" s="34"/>
      <c r="L627" s="43"/>
      <c r="M627" s="34"/>
      <c r="N627" s="153"/>
      <c r="O627" s="136"/>
      <c r="P627" s="43"/>
      <c r="Q627" s="210"/>
      <c r="R627" s="37"/>
      <c r="S627" s="35"/>
      <c r="T627" s="8"/>
      <c r="U627" s="67"/>
      <c r="V627" s="67"/>
      <c r="W627" s="82" t="e">
        <f>VLOOKUP(TRIM(X627),X10:Y142,2,FALSE)</f>
        <v>#N/A</v>
      </c>
      <c r="X627" s="73" t="str">
        <f t="shared" si="18"/>
        <v/>
      </c>
    </row>
    <row r="628" spans="1:24" ht="23.25" customHeight="1" x14ac:dyDescent="0.2">
      <c r="A628" s="197"/>
      <c r="B628" s="166"/>
      <c r="C628" s="31"/>
      <c r="D628" s="64"/>
      <c r="E628" s="61" t="s">
        <v>5478</v>
      </c>
      <c r="G628" s="32"/>
      <c r="H628" s="32"/>
      <c r="I628" s="33"/>
      <c r="J628" s="43"/>
      <c r="K628" s="34"/>
      <c r="L628" s="43"/>
      <c r="M628" s="34"/>
      <c r="N628" s="153"/>
      <c r="O628" s="136"/>
      <c r="P628" s="43"/>
      <c r="Q628" s="210"/>
      <c r="R628" s="37"/>
      <c r="S628" s="35"/>
      <c r="T628" s="8"/>
      <c r="U628" s="67"/>
      <c r="V628" s="67"/>
      <c r="W628" s="82" t="e">
        <f>VLOOKUP(TRIM(X628),X10:Y142,2,FALSE)</f>
        <v>#N/A</v>
      </c>
      <c r="X628" s="73" t="str">
        <f t="shared" si="18"/>
        <v/>
      </c>
    </row>
    <row r="629" spans="1:24" ht="23.25" customHeight="1" x14ac:dyDescent="0.2">
      <c r="A629" s="197"/>
      <c r="B629" s="166"/>
      <c r="C629" s="31"/>
      <c r="D629" s="64"/>
      <c r="E629" s="61" t="s">
        <v>5479</v>
      </c>
      <c r="G629" s="32"/>
      <c r="H629" s="32"/>
      <c r="I629" s="33"/>
      <c r="J629" s="43"/>
      <c r="K629" s="34"/>
      <c r="L629" s="43"/>
      <c r="M629" s="34"/>
      <c r="N629" s="153"/>
      <c r="O629" s="136"/>
      <c r="P629" s="43"/>
      <c r="Q629" s="210"/>
      <c r="R629" s="37"/>
      <c r="S629" s="35"/>
      <c r="T629" s="8"/>
      <c r="U629" s="67"/>
      <c r="V629" s="67"/>
      <c r="W629" s="82" t="e">
        <f>VLOOKUP(TRIM(X629),X10:Y142,2,FALSE)</f>
        <v>#N/A</v>
      </c>
      <c r="X629" s="73" t="str">
        <f t="shared" si="18"/>
        <v/>
      </c>
    </row>
    <row r="630" spans="1:24" ht="23.25" customHeight="1" x14ac:dyDescent="0.2">
      <c r="A630" s="197"/>
      <c r="B630" s="166"/>
      <c r="C630" s="31"/>
      <c r="D630" s="64"/>
      <c r="E630" s="61" t="s">
        <v>5480</v>
      </c>
      <c r="G630" s="32"/>
      <c r="H630" s="32"/>
      <c r="I630" s="33"/>
      <c r="J630" s="43"/>
      <c r="K630" s="34"/>
      <c r="L630" s="43"/>
      <c r="M630" s="34"/>
      <c r="N630" s="153"/>
      <c r="O630" s="136"/>
      <c r="P630" s="43"/>
      <c r="Q630" s="210"/>
      <c r="R630" s="37"/>
      <c r="S630" s="35"/>
      <c r="T630" s="8"/>
      <c r="U630" s="67"/>
      <c r="V630" s="67"/>
      <c r="W630" s="82" t="e">
        <f>VLOOKUP(TRIM(X630),X10:Y142,2,FALSE)</f>
        <v>#N/A</v>
      </c>
      <c r="X630" s="73" t="str">
        <f t="shared" si="18"/>
        <v/>
      </c>
    </row>
    <row r="631" spans="1:24" ht="23.25" customHeight="1" x14ac:dyDescent="0.2">
      <c r="A631" s="197"/>
      <c r="B631" s="166"/>
      <c r="C631" s="31"/>
      <c r="D631" s="64"/>
      <c r="E631" s="61" t="s">
        <v>5481</v>
      </c>
      <c r="G631" s="32"/>
      <c r="H631" s="32"/>
      <c r="I631" s="33"/>
      <c r="J631" s="43"/>
      <c r="K631" s="34"/>
      <c r="L631" s="43"/>
      <c r="M631" s="34"/>
      <c r="N631" s="153"/>
      <c r="O631" s="136"/>
      <c r="P631" s="43"/>
      <c r="Q631" s="210"/>
      <c r="R631" s="37"/>
      <c r="S631" s="35"/>
      <c r="T631" s="8"/>
      <c r="U631" s="67"/>
      <c r="V631" s="67"/>
      <c r="W631" s="82" t="e">
        <f>VLOOKUP(TRIM(X631),X10:Y142,2,FALSE)</f>
        <v>#N/A</v>
      </c>
      <c r="X631" s="73" t="str">
        <f t="shared" si="18"/>
        <v/>
      </c>
    </row>
    <row r="632" spans="1:24" ht="23.25" customHeight="1" x14ac:dyDescent="0.2">
      <c r="A632" s="197"/>
      <c r="B632" s="166"/>
      <c r="C632" s="31"/>
      <c r="D632" s="64"/>
      <c r="E632" s="61" t="s">
        <v>5482</v>
      </c>
      <c r="G632" s="32"/>
      <c r="H632" s="32"/>
      <c r="I632" s="33"/>
      <c r="J632" s="43"/>
      <c r="K632" s="34"/>
      <c r="L632" s="43"/>
      <c r="M632" s="34"/>
      <c r="N632" s="153"/>
      <c r="O632" s="136"/>
      <c r="P632" s="43"/>
      <c r="Q632" s="210"/>
      <c r="R632" s="37"/>
      <c r="S632" s="35"/>
      <c r="T632" s="8"/>
      <c r="U632" s="67"/>
      <c r="V632" s="67"/>
      <c r="W632" s="82" t="e">
        <f>VLOOKUP(TRIM(X632),X10:Y142,2,FALSE)</f>
        <v>#N/A</v>
      </c>
      <c r="X632" s="73" t="str">
        <f t="shared" si="18"/>
        <v/>
      </c>
    </row>
    <row r="633" spans="1:24" ht="23.25" customHeight="1" x14ac:dyDescent="0.2">
      <c r="A633" s="197"/>
      <c r="B633" s="166"/>
      <c r="C633" s="31"/>
      <c r="D633" s="64"/>
      <c r="E633" s="61" t="s">
        <v>5483</v>
      </c>
      <c r="G633" s="32"/>
      <c r="H633" s="32"/>
      <c r="I633" s="33"/>
      <c r="J633" s="43"/>
      <c r="K633" s="34"/>
      <c r="L633" s="43"/>
      <c r="M633" s="34"/>
      <c r="N633" s="153"/>
      <c r="O633" s="136"/>
      <c r="P633" s="43"/>
      <c r="Q633" s="210"/>
      <c r="R633" s="37"/>
      <c r="S633" s="35"/>
      <c r="T633" s="8"/>
      <c r="U633" s="67"/>
      <c r="V633" s="67"/>
      <c r="W633" s="82" t="e">
        <f>VLOOKUP(TRIM(X633),X10:Y142,2,FALSE)</f>
        <v>#N/A</v>
      </c>
      <c r="X633" s="73" t="str">
        <f t="shared" si="18"/>
        <v/>
      </c>
    </row>
    <row r="634" spans="1:24" ht="23.25" customHeight="1" x14ac:dyDescent="0.2">
      <c r="A634" s="197"/>
      <c r="B634" s="166"/>
      <c r="C634" s="31"/>
      <c r="D634" s="64"/>
      <c r="E634" s="61" t="s">
        <v>5484</v>
      </c>
      <c r="G634" s="32"/>
      <c r="H634" s="32"/>
      <c r="I634" s="33"/>
      <c r="J634" s="43"/>
      <c r="K634" s="34"/>
      <c r="L634" s="43"/>
      <c r="M634" s="34"/>
      <c r="N634" s="153"/>
      <c r="O634" s="136"/>
      <c r="P634" s="43"/>
      <c r="Q634" s="210"/>
      <c r="R634" s="37"/>
      <c r="S634" s="35"/>
      <c r="T634" s="8"/>
      <c r="U634" s="67"/>
      <c r="V634" s="67"/>
      <c r="W634" s="82" t="e">
        <f>VLOOKUP(TRIM(X634),X10:Y142,2,FALSE)</f>
        <v>#N/A</v>
      </c>
      <c r="X634" s="73" t="str">
        <f t="shared" si="18"/>
        <v/>
      </c>
    </row>
    <row r="635" spans="1:24" ht="23.25" customHeight="1" x14ac:dyDescent="0.2">
      <c r="A635" s="197"/>
      <c r="B635" s="166"/>
      <c r="C635" s="31"/>
      <c r="D635" s="64"/>
      <c r="E635" s="61" t="s">
        <v>5485</v>
      </c>
      <c r="G635" s="32"/>
      <c r="H635" s="32"/>
      <c r="I635" s="33"/>
      <c r="J635" s="43"/>
      <c r="K635" s="34"/>
      <c r="L635" s="43"/>
      <c r="M635" s="34"/>
      <c r="N635" s="153"/>
      <c r="O635" s="136"/>
      <c r="P635" s="43"/>
      <c r="Q635" s="210"/>
      <c r="R635" s="37"/>
      <c r="S635" s="35"/>
      <c r="T635" s="8"/>
      <c r="U635" s="67"/>
      <c r="V635" s="67"/>
      <c r="W635" s="82" t="e">
        <f>VLOOKUP(TRIM(X635),X10:Y142,2,FALSE)</f>
        <v>#N/A</v>
      </c>
      <c r="X635" s="73" t="str">
        <f t="shared" si="18"/>
        <v/>
      </c>
    </row>
    <row r="636" spans="1:24" ht="23.25" customHeight="1" x14ac:dyDescent="0.2">
      <c r="A636" s="197"/>
      <c r="B636" s="166"/>
      <c r="C636" s="31"/>
      <c r="D636" s="64"/>
      <c r="E636" s="61" t="s">
        <v>5486</v>
      </c>
      <c r="G636" s="32"/>
      <c r="H636" s="32"/>
      <c r="I636" s="33"/>
      <c r="J636" s="43"/>
      <c r="K636" s="34"/>
      <c r="L636" s="43"/>
      <c r="M636" s="34"/>
      <c r="N636" s="153"/>
      <c r="O636" s="136"/>
      <c r="P636" s="43"/>
      <c r="Q636" s="210"/>
      <c r="R636" s="37"/>
      <c r="S636" s="35"/>
      <c r="T636" s="8"/>
      <c r="U636" s="67"/>
      <c r="V636" s="67"/>
      <c r="W636" s="82" t="e">
        <f>VLOOKUP(TRIM(X636),X10:Y142,2,FALSE)</f>
        <v>#N/A</v>
      </c>
      <c r="X636" s="73" t="str">
        <f t="shared" si="18"/>
        <v/>
      </c>
    </row>
    <row r="637" spans="1:24" ht="23.25" customHeight="1" x14ac:dyDescent="0.2">
      <c r="A637" s="197"/>
      <c r="B637" s="166"/>
      <c r="C637" s="31"/>
      <c r="D637" s="64"/>
      <c r="E637" s="61" t="s">
        <v>5487</v>
      </c>
      <c r="G637" s="32"/>
      <c r="H637" s="32"/>
      <c r="I637" s="33"/>
      <c r="J637" s="43"/>
      <c r="K637" s="34"/>
      <c r="L637" s="43"/>
      <c r="M637" s="34"/>
      <c r="N637" s="153"/>
      <c r="O637" s="136"/>
      <c r="P637" s="43"/>
      <c r="Q637" s="210"/>
      <c r="R637" s="37"/>
      <c r="S637" s="35"/>
      <c r="T637" s="8"/>
      <c r="U637" s="67"/>
      <c r="V637" s="67"/>
      <c r="W637" s="82" t="e">
        <f>VLOOKUP(TRIM(X637),X10:Y142,2,FALSE)</f>
        <v>#N/A</v>
      </c>
      <c r="X637" s="73" t="str">
        <f t="shared" si="18"/>
        <v/>
      </c>
    </row>
    <row r="638" spans="1:24" ht="23.25" customHeight="1" x14ac:dyDescent="0.2">
      <c r="A638" s="197"/>
      <c r="B638" s="166"/>
      <c r="C638" s="31"/>
      <c r="D638" s="64"/>
      <c r="E638" s="61" t="s">
        <v>5488</v>
      </c>
      <c r="G638" s="32"/>
      <c r="H638" s="32"/>
      <c r="I638" s="33"/>
      <c r="J638" s="43"/>
      <c r="K638" s="34"/>
      <c r="L638" s="43"/>
      <c r="M638" s="34"/>
      <c r="N638" s="153"/>
      <c r="O638" s="136"/>
      <c r="P638" s="43"/>
      <c r="Q638" s="210"/>
      <c r="R638" s="37"/>
      <c r="S638" s="35"/>
      <c r="T638" s="8"/>
      <c r="U638" s="67"/>
      <c r="V638" s="67"/>
      <c r="W638" s="82" t="e">
        <f>VLOOKUP(TRIM(X638),X10:Y142,2,FALSE)</f>
        <v>#N/A</v>
      </c>
      <c r="X638" s="73" t="str">
        <f t="shared" si="18"/>
        <v/>
      </c>
    </row>
    <row r="639" spans="1:24" ht="23.25" customHeight="1" x14ac:dyDescent="0.2">
      <c r="A639" s="197"/>
      <c r="B639" s="166"/>
      <c r="C639" s="31"/>
      <c r="D639" s="64"/>
      <c r="E639" s="61" t="s">
        <v>5489</v>
      </c>
      <c r="G639" s="32"/>
      <c r="H639" s="32"/>
      <c r="I639" s="33"/>
      <c r="J639" s="43"/>
      <c r="K639" s="34"/>
      <c r="L639" s="43"/>
      <c r="M639" s="34"/>
      <c r="N639" s="153"/>
      <c r="O639" s="136"/>
      <c r="P639" s="43"/>
      <c r="Q639" s="210"/>
      <c r="R639" s="37"/>
      <c r="S639" s="35"/>
      <c r="T639" s="8"/>
      <c r="U639" s="67"/>
      <c r="V639" s="67"/>
      <c r="W639" s="82" t="e">
        <f>VLOOKUP(TRIM(X639),X10:Y142,2,FALSE)</f>
        <v>#N/A</v>
      </c>
      <c r="X639" s="73" t="str">
        <f t="shared" si="18"/>
        <v/>
      </c>
    </row>
    <row r="640" spans="1:24" ht="23.25" customHeight="1" x14ac:dyDescent="0.2">
      <c r="A640" s="197"/>
      <c r="B640" s="166"/>
      <c r="C640" s="31"/>
      <c r="D640" s="64"/>
      <c r="E640" s="61" t="s">
        <v>5490</v>
      </c>
      <c r="G640" s="32"/>
      <c r="H640" s="32"/>
      <c r="I640" s="33"/>
      <c r="J640" s="43"/>
      <c r="K640" s="34"/>
      <c r="L640" s="43"/>
      <c r="M640" s="34"/>
      <c r="N640" s="153"/>
      <c r="O640" s="136"/>
      <c r="P640" s="43"/>
      <c r="Q640" s="210"/>
      <c r="R640" s="37"/>
      <c r="S640" s="35"/>
      <c r="T640" s="8"/>
      <c r="U640" s="67"/>
      <c r="V640" s="67"/>
      <c r="W640" s="82" t="e">
        <f>VLOOKUP(TRIM(X640),X10:Y142,2,FALSE)</f>
        <v>#N/A</v>
      </c>
      <c r="X640" s="73" t="str">
        <f t="shared" si="18"/>
        <v/>
      </c>
    </row>
    <row r="641" spans="1:24" ht="23.25" customHeight="1" x14ac:dyDescent="0.2">
      <c r="A641" s="197"/>
      <c r="B641" s="166"/>
      <c r="C641" s="31"/>
      <c r="D641" s="64"/>
      <c r="E641" s="61" t="s">
        <v>5491</v>
      </c>
      <c r="G641" s="32"/>
      <c r="H641" s="32"/>
      <c r="I641" s="33"/>
      <c r="J641" s="43"/>
      <c r="K641" s="34"/>
      <c r="L641" s="43"/>
      <c r="M641" s="34"/>
      <c r="N641" s="153"/>
      <c r="O641" s="136"/>
      <c r="P641" s="43"/>
      <c r="Q641" s="210"/>
      <c r="R641" s="37"/>
      <c r="S641" s="35"/>
      <c r="T641" s="8"/>
      <c r="U641" s="67"/>
      <c r="V641" s="67"/>
      <c r="W641" s="82" t="e">
        <f>VLOOKUP(TRIM(X641),X10:Y142,2,FALSE)</f>
        <v>#N/A</v>
      </c>
      <c r="X641" s="73" t="str">
        <f t="shared" si="18"/>
        <v/>
      </c>
    </row>
    <row r="642" spans="1:24" ht="23.25" customHeight="1" x14ac:dyDescent="0.2">
      <c r="A642" s="197"/>
      <c r="B642" s="166"/>
      <c r="C642" s="31"/>
      <c r="D642" s="64"/>
      <c r="E642" s="61" t="s">
        <v>5492</v>
      </c>
      <c r="G642" s="32"/>
      <c r="H642" s="32"/>
      <c r="I642" s="33"/>
      <c r="J642" s="43"/>
      <c r="K642" s="34"/>
      <c r="L642" s="43"/>
      <c r="M642" s="34"/>
      <c r="N642" s="153"/>
      <c r="O642" s="136"/>
      <c r="P642" s="43"/>
      <c r="Q642" s="210"/>
      <c r="R642" s="37"/>
      <c r="S642" s="35"/>
      <c r="T642" s="8"/>
      <c r="U642" s="67"/>
      <c r="V642" s="67"/>
      <c r="W642" s="82" t="e">
        <f>VLOOKUP(TRIM(X642),X10:Y142,2,FALSE)</f>
        <v>#N/A</v>
      </c>
      <c r="X642" s="73" t="str">
        <f t="shared" si="18"/>
        <v/>
      </c>
    </row>
    <row r="643" spans="1:24" ht="23.25" customHeight="1" x14ac:dyDescent="0.2">
      <c r="A643" s="197"/>
      <c r="B643" s="166"/>
      <c r="C643" s="31"/>
      <c r="D643" s="64"/>
      <c r="E643" s="61" t="s">
        <v>5493</v>
      </c>
      <c r="G643" s="32"/>
      <c r="H643" s="32"/>
      <c r="I643" s="33"/>
      <c r="J643" s="43"/>
      <c r="K643" s="34"/>
      <c r="L643" s="43"/>
      <c r="M643" s="34"/>
      <c r="N643" s="153"/>
      <c r="O643" s="136"/>
      <c r="P643" s="43"/>
      <c r="Q643" s="210"/>
      <c r="R643" s="37"/>
      <c r="S643" s="35"/>
      <c r="T643" s="8"/>
      <c r="U643" s="67"/>
      <c r="V643" s="67"/>
      <c r="W643" s="82" t="e">
        <f>VLOOKUP(TRIM(X643),X10:Y142,2,FALSE)</f>
        <v>#N/A</v>
      </c>
      <c r="X643" s="73" t="str">
        <f t="shared" si="18"/>
        <v/>
      </c>
    </row>
    <row r="644" spans="1:24" ht="23.25" customHeight="1" x14ac:dyDescent="0.2">
      <c r="A644" s="197"/>
      <c r="B644" s="166"/>
      <c r="C644" s="31"/>
      <c r="D644" s="64"/>
      <c r="E644" s="61" t="s">
        <v>5494</v>
      </c>
      <c r="G644" s="32"/>
      <c r="H644" s="32"/>
      <c r="I644" s="33"/>
      <c r="J644" s="43"/>
      <c r="K644" s="34"/>
      <c r="L644" s="43"/>
      <c r="M644" s="34"/>
      <c r="N644" s="153"/>
      <c r="O644" s="136"/>
      <c r="P644" s="43"/>
      <c r="Q644" s="210"/>
      <c r="R644" s="37"/>
      <c r="S644" s="35"/>
      <c r="T644" s="8"/>
      <c r="U644" s="67"/>
      <c r="V644" s="67"/>
      <c r="W644" s="82" t="e">
        <f>VLOOKUP(TRIM(X644),X10:Y142,2,FALSE)</f>
        <v>#N/A</v>
      </c>
      <c r="X644" s="73" t="str">
        <f t="shared" si="18"/>
        <v/>
      </c>
    </row>
    <row r="645" spans="1:24" ht="23.25" customHeight="1" x14ac:dyDescent="0.2">
      <c r="A645" s="197"/>
      <c r="B645" s="166"/>
      <c r="C645" s="31"/>
      <c r="D645" s="64"/>
      <c r="E645" s="61" t="s">
        <v>5495</v>
      </c>
      <c r="G645" s="32"/>
      <c r="H645" s="32"/>
      <c r="I645" s="33"/>
      <c r="J645" s="43"/>
      <c r="K645" s="34"/>
      <c r="L645" s="43"/>
      <c r="M645" s="34"/>
      <c r="N645" s="153"/>
      <c r="O645" s="136"/>
      <c r="P645" s="43"/>
      <c r="Q645" s="210"/>
      <c r="R645" s="37"/>
      <c r="S645" s="35"/>
      <c r="T645" s="8"/>
      <c r="U645" s="67"/>
      <c r="V645" s="67"/>
      <c r="W645" s="82" t="e">
        <f>VLOOKUP(TRIM(X645),X10:Y142,2,FALSE)</f>
        <v>#N/A</v>
      </c>
      <c r="X645" s="73" t="str">
        <f t="shared" si="18"/>
        <v/>
      </c>
    </row>
    <row r="646" spans="1:24" ht="23.25" customHeight="1" x14ac:dyDescent="0.2">
      <c r="A646" s="197"/>
      <c r="B646" s="166"/>
      <c r="C646" s="31"/>
      <c r="D646" s="64"/>
      <c r="E646" s="61" t="s">
        <v>5496</v>
      </c>
      <c r="G646" s="32"/>
      <c r="H646" s="32"/>
      <c r="I646" s="33"/>
      <c r="J646" s="43"/>
      <c r="K646" s="34"/>
      <c r="L646" s="43"/>
      <c r="M646" s="34"/>
      <c r="N646" s="153"/>
      <c r="O646" s="136"/>
      <c r="P646" s="43"/>
      <c r="Q646" s="210"/>
      <c r="R646" s="37"/>
      <c r="S646" s="35"/>
      <c r="T646" s="8"/>
      <c r="U646" s="67"/>
      <c r="V646" s="67"/>
      <c r="W646" s="82" t="e">
        <f>VLOOKUP(TRIM(X646),X10:Y142,2,FALSE)</f>
        <v>#N/A</v>
      </c>
      <c r="X646" s="73" t="str">
        <f t="shared" si="18"/>
        <v/>
      </c>
    </row>
    <row r="647" spans="1:24" ht="23.25" customHeight="1" x14ac:dyDescent="0.2">
      <c r="A647" s="197"/>
      <c r="B647" s="166"/>
      <c r="C647" s="31"/>
      <c r="D647" s="64"/>
      <c r="E647" s="61" t="s">
        <v>5497</v>
      </c>
      <c r="G647" s="32"/>
      <c r="H647" s="32"/>
      <c r="I647" s="33"/>
      <c r="J647" s="43"/>
      <c r="K647" s="34"/>
      <c r="L647" s="43"/>
      <c r="M647" s="34"/>
      <c r="N647" s="153"/>
      <c r="O647" s="136"/>
      <c r="P647" s="43"/>
      <c r="Q647" s="210"/>
      <c r="R647" s="37"/>
      <c r="S647" s="35"/>
      <c r="T647" s="8"/>
      <c r="U647" s="67"/>
      <c r="V647" s="67"/>
      <c r="W647" s="82" t="e">
        <f>VLOOKUP(TRIM(X647),X10:Y142,2,FALSE)</f>
        <v>#N/A</v>
      </c>
      <c r="X647" s="73" t="str">
        <f t="shared" si="18"/>
        <v/>
      </c>
    </row>
    <row r="648" spans="1:24" ht="23.25" customHeight="1" x14ac:dyDescent="0.2">
      <c r="A648" s="197"/>
      <c r="B648" s="166"/>
      <c r="C648" s="31"/>
      <c r="D648" s="64"/>
      <c r="E648" s="61" t="s">
        <v>5498</v>
      </c>
      <c r="G648" s="32"/>
      <c r="H648" s="32"/>
      <c r="I648" s="33"/>
      <c r="J648" s="43"/>
      <c r="K648" s="34"/>
      <c r="L648" s="43"/>
      <c r="M648" s="34"/>
      <c r="N648" s="153"/>
      <c r="O648" s="136"/>
      <c r="P648" s="43"/>
      <c r="Q648" s="210"/>
      <c r="R648" s="37"/>
      <c r="S648" s="35"/>
      <c r="T648" s="8"/>
      <c r="U648" s="67"/>
      <c r="V648" s="67"/>
      <c r="W648" s="82" t="e">
        <f>VLOOKUP(TRIM(X648),X10:Y142,2,FALSE)</f>
        <v>#N/A</v>
      </c>
      <c r="X648" s="73" t="str">
        <f t="shared" si="18"/>
        <v/>
      </c>
    </row>
    <row r="649" spans="1:24" ht="23.25" customHeight="1" x14ac:dyDescent="0.2">
      <c r="A649" s="197"/>
      <c r="B649" s="166"/>
      <c r="C649" s="31"/>
      <c r="D649" s="64"/>
      <c r="E649" s="61" t="s">
        <v>5499</v>
      </c>
      <c r="G649" s="32"/>
      <c r="H649" s="32"/>
      <c r="I649" s="33"/>
      <c r="J649" s="43"/>
      <c r="K649" s="34"/>
      <c r="L649" s="43"/>
      <c r="M649" s="34"/>
      <c r="N649" s="153"/>
      <c r="O649" s="136"/>
      <c r="P649" s="43"/>
      <c r="Q649" s="210"/>
      <c r="R649" s="37"/>
      <c r="S649" s="35"/>
      <c r="T649" s="8"/>
      <c r="U649" s="67"/>
      <c r="V649" s="67"/>
      <c r="W649" s="82" t="e">
        <f>VLOOKUP(TRIM(X649),X10:Y142,2,FALSE)</f>
        <v>#N/A</v>
      </c>
      <c r="X649" s="73" t="str">
        <f t="shared" si="18"/>
        <v/>
      </c>
    </row>
    <row r="650" spans="1:24" ht="23.25" customHeight="1" x14ac:dyDescent="0.2">
      <c r="A650" s="197"/>
      <c r="B650" s="166"/>
      <c r="C650" s="31"/>
      <c r="D650" s="64"/>
      <c r="E650" s="61" t="s">
        <v>5500</v>
      </c>
      <c r="G650" s="32"/>
      <c r="H650" s="32"/>
      <c r="I650" s="33"/>
      <c r="J650" s="43"/>
      <c r="K650" s="34"/>
      <c r="L650" s="43"/>
      <c r="M650" s="34"/>
      <c r="N650" s="153"/>
      <c r="O650" s="136"/>
      <c r="P650" s="43"/>
      <c r="Q650" s="210"/>
      <c r="R650" s="37"/>
      <c r="S650" s="35"/>
      <c r="T650" s="8"/>
      <c r="U650" s="67"/>
      <c r="V650" s="67"/>
      <c r="W650" s="82" t="e">
        <f>VLOOKUP(TRIM(X650),X10:Y142,2,FALSE)</f>
        <v>#N/A</v>
      </c>
      <c r="X650" s="73" t="str">
        <f t="shared" si="18"/>
        <v/>
      </c>
    </row>
    <row r="651" spans="1:24" ht="23.25" customHeight="1" x14ac:dyDescent="0.2">
      <c r="A651" s="197"/>
      <c r="B651" s="166"/>
      <c r="C651" s="31"/>
      <c r="D651" s="64"/>
      <c r="E651" s="61" t="s">
        <v>5501</v>
      </c>
      <c r="G651" s="32"/>
      <c r="H651" s="32"/>
      <c r="I651" s="33"/>
      <c r="J651" s="43"/>
      <c r="K651" s="34"/>
      <c r="L651" s="43"/>
      <c r="M651" s="34"/>
      <c r="N651" s="153"/>
      <c r="O651" s="136"/>
      <c r="P651" s="43"/>
      <c r="Q651" s="210"/>
      <c r="R651" s="37"/>
      <c r="S651" s="35"/>
      <c r="T651" s="8"/>
      <c r="U651" s="67"/>
      <c r="V651" s="67"/>
      <c r="W651" s="82" t="e">
        <f>VLOOKUP(TRIM(X651),X10:Y142,2,FALSE)</f>
        <v>#N/A</v>
      </c>
      <c r="X651" s="73" t="str">
        <f t="shared" si="18"/>
        <v/>
      </c>
    </row>
    <row r="652" spans="1:24" ht="23.25" customHeight="1" x14ac:dyDescent="0.2">
      <c r="A652" s="197"/>
      <c r="B652" s="166"/>
      <c r="C652" s="31"/>
      <c r="D652" s="64"/>
      <c r="E652" s="61" t="s">
        <v>5502</v>
      </c>
      <c r="G652" s="32"/>
      <c r="H652" s="32"/>
      <c r="I652" s="33"/>
      <c r="J652" s="43"/>
      <c r="K652" s="34"/>
      <c r="L652" s="43"/>
      <c r="M652" s="34"/>
      <c r="N652" s="153"/>
      <c r="O652" s="136"/>
      <c r="P652" s="43"/>
      <c r="Q652" s="210"/>
      <c r="R652" s="37"/>
      <c r="S652" s="35"/>
      <c r="T652" s="8"/>
      <c r="U652" s="67"/>
      <c r="V652" s="67"/>
      <c r="W652" s="82" t="e">
        <f>VLOOKUP(TRIM(X652),X10:Y142,2,FALSE)</f>
        <v>#N/A</v>
      </c>
      <c r="X652" s="73" t="str">
        <f t="shared" si="18"/>
        <v/>
      </c>
    </row>
    <row r="653" spans="1:24" ht="23.25" customHeight="1" x14ac:dyDescent="0.2">
      <c r="A653" s="197"/>
      <c r="B653" s="166"/>
      <c r="C653" s="31"/>
      <c r="D653" s="64"/>
      <c r="E653" s="61" t="s">
        <v>5503</v>
      </c>
      <c r="G653" s="32"/>
      <c r="H653" s="32"/>
      <c r="I653" s="33"/>
      <c r="J653" s="43"/>
      <c r="K653" s="34"/>
      <c r="L653" s="43"/>
      <c r="M653" s="34"/>
      <c r="N653" s="153"/>
      <c r="O653" s="136"/>
      <c r="P653" s="43"/>
      <c r="Q653" s="210"/>
      <c r="R653" s="37"/>
      <c r="S653" s="35"/>
      <c r="T653" s="8"/>
      <c r="U653" s="67"/>
      <c r="V653" s="67"/>
      <c r="W653" s="82" t="e">
        <f>VLOOKUP(TRIM(X653),X10:Y142,2,FALSE)</f>
        <v>#N/A</v>
      </c>
      <c r="X653" s="73" t="str">
        <f t="shared" si="18"/>
        <v/>
      </c>
    </row>
    <row r="654" spans="1:24" ht="23.25" customHeight="1" x14ac:dyDescent="0.2">
      <c r="A654" s="197"/>
      <c r="B654" s="166"/>
      <c r="C654" s="31"/>
      <c r="D654" s="64"/>
      <c r="E654" s="61" t="s">
        <v>5504</v>
      </c>
      <c r="G654" s="32"/>
      <c r="H654" s="32"/>
      <c r="I654" s="33"/>
      <c r="J654" s="43"/>
      <c r="K654" s="34"/>
      <c r="L654" s="43"/>
      <c r="M654" s="34"/>
      <c r="N654" s="153"/>
      <c r="O654" s="136"/>
      <c r="P654" s="43"/>
      <c r="Q654" s="210"/>
      <c r="R654" s="37"/>
      <c r="S654" s="35"/>
      <c r="T654" s="8"/>
      <c r="U654" s="67"/>
      <c r="V654" s="67"/>
      <c r="W654" s="82" t="e">
        <f>VLOOKUP(TRIM(X654),X10:Y142,2,FALSE)</f>
        <v>#N/A</v>
      </c>
      <c r="X654" s="73" t="str">
        <f t="shared" si="18"/>
        <v/>
      </c>
    </row>
    <row r="655" spans="1:24" ht="23.25" customHeight="1" x14ac:dyDescent="0.2">
      <c r="A655" s="197"/>
      <c r="B655" s="166"/>
      <c r="C655" s="31"/>
      <c r="D655" s="64"/>
      <c r="E655" s="61" t="s">
        <v>5505</v>
      </c>
      <c r="G655" s="32"/>
      <c r="H655" s="32"/>
      <c r="I655" s="33"/>
      <c r="J655" s="43"/>
      <c r="K655" s="34"/>
      <c r="L655" s="43"/>
      <c r="M655" s="34"/>
      <c r="N655" s="153"/>
      <c r="O655" s="136"/>
      <c r="P655" s="43"/>
      <c r="Q655" s="210"/>
      <c r="R655" s="37"/>
      <c r="S655" s="35"/>
      <c r="T655" s="8"/>
      <c r="U655" s="67"/>
      <c r="V655" s="67"/>
      <c r="W655" s="82" t="e">
        <f>VLOOKUP(TRIM(X655),X10:Y142,2,FALSE)</f>
        <v>#N/A</v>
      </c>
      <c r="X655" s="73" t="str">
        <f t="shared" si="18"/>
        <v/>
      </c>
    </row>
    <row r="656" spans="1:24" ht="23.25" customHeight="1" x14ac:dyDescent="0.2">
      <c r="A656" s="197"/>
      <c r="B656" s="166"/>
      <c r="C656" s="31"/>
      <c r="D656" s="64"/>
      <c r="E656" s="61" t="s">
        <v>5506</v>
      </c>
      <c r="G656" s="32"/>
      <c r="H656" s="32"/>
      <c r="I656" s="33"/>
      <c r="J656" s="43"/>
      <c r="K656" s="34"/>
      <c r="L656" s="43"/>
      <c r="M656" s="34"/>
      <c r="N656" s="153"/>
      <c r="O656" s="136"/>
      <c r="P656" s="43"/>
      <c r="Q656" s="210"/>
      <c r="R656" s="37"/>
      <c r="S656" s="35"/>
      <c r="T656" s="8"/>
      <c r="U656" s="67"/>
      <c r="V656" s="67"/>
      <c r="W656" s="82" t="e">
        <f>VLOOKUP(TRIM(X656),X10:Y142,2,FALSE)</f>
        <v>#N/A</v>
      </c>
      <c r="X656" s="73" t="str">
        <f t="shared" si="18"/>
        <v/>
      </c>
    </row>
    <row r="657" spans="1:24" ht="23.25" customHeight="1" x14ac:dyDescent="0.2">
      <c r="A657" s="197"/>
      <c r="B657" s="166"/>
      <c r="C657" s="31"/>
      <c r="D657" s="64"/>
      <c r="E657" s="61" t="s">
        <v>5507</v>
      </c>
      <c r="G657" s="32"/>
      <c r="H657" s="32"/>
      <c r="I657" s="33"/>
      <c r="J657" s="43"/>
      <c r="K657" s="34"/>
      <c r="L657" s="43"/>
      <c r="M657" s="34"/>
      <c r="N657" s="153"/>
      <c r="O657" s="136"/>
      <c r="P657" s="43"/>
      <c r="Q657" s="210"/>
      <c r="R657" s="37"/>
      <c r="S657" s="35"/>
      <c r="T657" s="8"/>
      <c r="U657" s="67"/>
      <c r="V657" s="67"/>
      <c r="W657" s="82" t="e">
        <f>VLOOKUP(TRIM(X657),X10:Y142,2,FALSE)</f>
        <v>#N/A</v>
      </c>
      <c r="X657" s="73" t="str">
        <f t="shared" si="18"/>
        <v/>
      </c>
    </row>
    <row r="658" spans="1:24" ht="23.25" customHeight="1" x14ac:dyDescent="0.2">
      <c r="A658" s="197"/>
      <c r="B658" s="166"/>
      <c r="C658" s="31"/>
      <c r="D658" s="64"/>
      <c r="E658" s="61" t="s">
        <v>5508</v>
      </c>
      <c r="G658" s="32"/>
      <c r="H658" s="32"/>
      <c r="I658" s="33"/>
      <c r="J658" s="43"/>
      <c r="K658" s="34"/>
      <c r="L658" s="43"/>
      <c r="M658" s="34"/>
      <c r="N658" s="153"/>
      <c r="O658" s="136"/>
      <c r="P658" s="43"/>
      <c r="Q658" s="210"/>
      <c r="R658" s="37"/>
      <c r="S658" s="35"/>
      <c r="T658" s="8"/>
      <c r="U658" s="67"/>
      <c r="V658" s="67"/>
      <c r="W658" s="82" t="e">
        <f>VLOOKUP(TRIM(X658),X10:Y142,2,FALSE)</f>
        <v>#N/A</v>
      </c>
      <c r="X658" s="73" t="str">
        <f t="shared" si="18"/>
        <v/>
      </c>
    </row>
    <row r="659" spans="1:24" ht="23.25" customHeight="1" x14ac:dyDescent="0.2">
      <c r="A659" s="197"/>
      <c r="B659" s="166"/>
      <c r="C659" s="31"/>
      <c r="D659" s="64"/>
      <c r="E659" s="61" t="s">
        <v>5509</v>
      </c>
      <c r="G659" s="32"/>
      <c r="H659" s="32"/>
      <c r="I659" s="33"/>
      <c r="J659" s="43"/>
      <c r="K659" s="34"/>
      <c r="L659" s="43"/>
      <c r="M659" s="34"/>
      <c r="N659" s="153"/>
      <c r="O659" s="136"/>
      <c r="P659" s="43"/>
      <c r="Q659" s="210"/>
      <c r="R659" s="37"/>
      <c r="S659" s="35"/>
      <c r="T659" s="8"/>
      <c r="U659" s="67"/>
      <c r="V659" s="67"/>
      <c r="W659" s="82" t="e">
        <f>VLOOKUP(TRIM(X659),X10:Y142,2,FALSE)</f>
        <v>#N/A</v>
      </c>
      <c r="X659" s="73" t="str">
        <f t="shared" si="18"/>
        <v/>
      </c>
    </row>
    <row r="660" spans="1:24" ht="23.25" customHeight="1" x14ac:dyDescent="0.2">
      <c r="A660" s="197"/>
      <c r="B660" s="166"/>
      <c r="C660" s="31"/>
      <c r="D660" s="64"/>
      <c r="E660" s="61" t="s">
        <v>5510</v>
      </c>
      <c r="G660" s="32"/>
      <c r="H660" s="32"/>
      <c r="I660" s="33"/>
      <c r="J660" s="43"/>
      <c r="K660" s="34"/>
      <c r="L660" s="43"/>
      <c r="M660" s="34"/>
      <c r="N660" s="153"/>
      <c r="O660" s="136"/>
      <c r="P660" s="43"/>
      <c r="Q660" s="210"/>
      <c r="R660" s="37"/>
      <c r="S660" s="35"/>
      <c r="T660" s="8"/>
      <c r="U660" s="67"/>
      <c r="V660" s="67"/>
      <c r="W660" s="82" t="e">
        <f>VLOOKUP(TRIM(X660),X10:Y142,2,FALSE)</f>
        <v>#N/A</v>
      </c>
      <c r="X660" s="73" t="str">
        <f t="shared" si="18"/>
        <v/>
      </c>
    </row>
    <row r="661" spans="1:24" ht="23.25" customHeight="1" x14ac:dyDescent="0.2">
      <c r="A661" s="197"/>
      <c r="B661" s="166"/>
      <c r="C661" s="31"/>
      <c r="D661" s="64"/>
      <c r="E661" s="61" t="s">
        <v>5511</v>
      </c>
      <c r="G661" s="32"/>
      <c r="H661" s="32"/>
      <c r="I661" s="33"/>
      <c r="J661" s="43"/>
      <c r="K661" s="34"/>
      <c r="L661" s="43"/>
      <c r="M661" s="34"/>
      <c r="N661" s="153"/>
      <c r="O661" s="136"/>
      <c r="P661" s="43"/>
      <c r="Q661" s="210"/>
      <c r="R661" s="37"/>
      <c r="S661" s="35"/>
      <c r="T661" s="8"/>
      <c r="U661" s="67"/>
      <c r="V661" s="67"/>
      <c r="W661" s="82" t="e">
        <f>VLOOKUP(TRIM(X661),X10:Y142,2,FALSE)</f>
        <v>#N/A</v>
      </c>
      <c r="X661" s="73" t="str">
        <f t="shared" si="18"/>
        <v/>
      </c>
    </row>
    <row r="662" spans="1:24" ht="23.25" customHeight="1" x14ac:dyDescent="0.2">
      <c r="A662" s="197"/>
      <c r="B662" s="166"/>
      <c r="C662" s="31"/>
      <c r="D662" s="64"/>
      <c r="E662" s="61" t="s">
        <v>5512</v>
      </c>
      <c r="G662" s="32"/>
      <c r="H662" s="32"/>
      <c r="I662" s="33"/>
      <c r="J662" s="43"/>
      <c r="K662" s="34"/>
      <c r="L662" s="43"/>
      <c r="M662" s="34"/>
      <c r="N662" s="153"/>
      <c r="O662" s="136"/>
      <c r="P662" s="43"/>
      <c r="Q662" s="210"/>
      <c r="R662" s="37"/>
      <c r="S662" s="35"/>
      <c r="T662" s="8"/>
      <c r="U662" s="67"/>
      <c r="V662" s="67"/>
      <c r="W662" s="82" t="e">
        <f>VLOOKUP(TRIM(X662),X10:Y142,2,FALSE)</f>
        <v>#N/A</v>
      </c>
      <c r="X662" s="73" t="str">
        <f t="shared" si="18"/>
        <v/>
      </c>
    </row>
    <row r="663" spans="1:24" ht="23.25" customHeight="1" x14ac:dyDescent="0.2">
      <c r="A663" s="197"/>
      <c r="B663" s="166"/>
      <c r="C663" s="31"/>
      <c r="D663" s="64"/>
      <c r="E663" s="61" t="s">
        <v>5513</v>
      </c>
      <c r="G663" s="32"/>
      <c r="H663" s="32"/>
      <c r="I663" s="33"/>
      <c r="J663" s="43"/>
      <c r="K663" s="34"/>
      <c r="L663" s="43"/>
      <c r="M663" s="34"/>
      <c r="N663" s="153"/>
      <c r="O663" s="136"/>
      <c r="P663" s="43"/>
      <c r="Q663" s="210"/>
      <c r="R663" s="37"/>
      <c r="S663" s="35"/>
      <c r="T663" s="8"/>
      <c r="U663" s="67"/>
      <c r="V663" s="67"/>
      <c r="W663" s="82" t="e">
        <f>VLOOKUP(TRIM(X663),X10:Y142,2,FALSE)</f>
        <v>#N/A</v>
      </c>
      <c r="X663" s="73" t="str">
        <f t="shared" si="18"/>
        <v/>
      </c>
    </row>
    <row r="664" spans="1:24" ht="23.25" customHeight="1" x14ac:dyDescent="0.2">
      <c r="A664" s="197"/>
      <c r="B664" s="166"/>
      <c r="C664" s="31"/>
      <c r="D664" s="64"/>
      <c r="E664" s="61" t="s">
        <v>5514</v>
      </c>
      <c r="G664" s="32"/>
      <c r="H664" s="32"/>
      <c r="I664" s="33"/>
      <c r="J664" s="43"/>
      <c r="K664" s="34"/>
      <c r="L664" s="43"/>
      <c r="M664" s="34"/>
      <c r="N664" s="153"/>
      <c r="O664" s="136"/>
      <c r="P664" s="43"/>
      <c r="Q664" s="210"/>
      <c r="R664" s="37"/>
      <c r="S664" s="35"/>
      <c r="T664" s="8"/>
      <c r="U664" s="67"/>
      <c r="V664" s="67"/>
      <c r="W664" s="82" t="e">
        <f>VLOOKUP(TRIM(X664),X10:Y142,2,FALSE)</f>
        <v>#N/A</v>
      </c>
      <c r="X664" s="73" t="str">
        <f t="shared" si="18"/>
        <v/>
      </c>
    </row>
    <row r="665" spans="1:24" ht="23.25" customHeight="1" x14ac:dyDescent="0.2">
      <c r="A665" s="197"/>
      <c r="B665" s="166"/>
      <c r="C665" s="31"/>
      <c r="D665" s="64"/>
      <c r="E665" s="61" t="s">
        <v>5515</v>
      </c>
      <c r="G665" s="32"/>
      <c r="H665" s="32"/>
      <c r="I665" s="33"/>
      <c r="J665" s="43"/>
      <c r="K665" s="34"/>
      <c r="L665" s="43"/>
      <c r="M665" s="34"/>
      <c r="N665" s="153"/>
      <c r="O665" s="136"/>
      <c r="P665" s="43"/>
      <c r="Q665" s="210"/>
      <c r="R665" s="37"/>
      <c r="S665" s="35"/>
      <c r="T665" s="8"/>
      <c r="U665" s="67"/>
      <c r="V665" s="67"/>
      <c r="W665" s="82" t="e">
        <f>VLOOKUP(TRIM(X665),X10:Y142,2,FALSE)</f>
        <v>#N/A</v>
      </c>
      <c r="X665" s="73" t="str">
        <f t="shared" si="18"/>
        <v/>
      </c>
    </row>
    <row r="666" spans="1:24" ht="23.25" customHeight="1" x14ac:dyDescent="0.2">
      <c r="A666" s="197"/>
      <c r="B666" s="166"/>
      <c r="C666" s="31"/>
      <c r="D666" s="64"/>
      <c r="E666" s="61" t="s">
        <v>5516</v>
      </c>
      <c r="G666" s="32"/>
      <c r="H666" s="32"/>
      <c r="I666" s="33"/>
      <c r="J666" s="43"/>
      <c r="K666" s="34"/>
      <c r="L666" s="43"/>
      <c r="M666" s="34"/>
      <c r="N666" s="153"/>
      <c r="O666" s="136"/>
      <c r="P666" s="43"/>
      <c r="Q666" s="210"/>
      <c r="R666" s="37"/>
      <c r="S666" s="35"/>
      <c r="T666" s="8"/>
      <c r="U666" s="67"/>
      <c r="V666" s="67"/>
      <c r="W666" s="82" t="e">
        <f>VLOOKUP(TRIM(X666),X10:Y142,2,FALSE)</f>
        <v>#N/A</v>
      </c>
      <c r="X666" s="73" t="str">
        <f t="shared" si="18"/>
        <v/>
      </c>
    </row>
    <row r="667" spans="1:24" ht="23.25" customHeight="1" x14ac:dyDescent="0.2">
      <c r="A667" s="197"/>
      <c r="B667" s="166"/>
      <c r="C667" s="31"/>
      <c r="D667" s="64"/>
      <c r="E667" s="61" t="s">
        <v>5517</v>
      </c>
      <c r="G667" s="32"/>
      <c r="H667" s="32"/>
      <c r="I667" s="33"/>
      <c r="J667" s="43"/>
      <c r="K667" s="34"/>
      <c r="L667" s="43"/>
      <c r="M667" s="34"/>
      <c r="N667" s="153"/>
      <c r="O667" s="136"/>
      <c r="P667" s="43"/>
      <c r="Q667" s="210"/>
      <c r="R667" s="37"/>
      <c r="S667" s="35"/>
      <c r="T667" s="8"/>
      <c r="U667" s="67"/>
      <c r="V667" s="67"/>
      <c r="W667" s="82" t="e">
        <f>VLOOKUP(TRIM(X667),X10:Y142,2,FALSE)</f>
        <v>#N/A</v>
      </c>
      <c r="X667" s="73" t="str">
        <f t="shared" si="18"/>
        <v/>
      </c>
    </row>
    <row r="668" spans="1:24" ht="23.25" customHeight="1" x14ac:dyDescent="0.2">
      <c r="A668" s="197"/>
      <c r="B668" s="166"/>
      <c r="C668" s="31"/>
      <c r="D668" s="64"/>
      <c r="E668" s="61" t="s">
        <v>5518</v>
      </c>
      <c r="G668" s="32"/>
      <c r="H668" s="32"/>
      <c r="I668" s="33"/>
      <c r="J668" s="43"/>
      <c r="K668" s="34"/>
      <c r="L668" s="43"/>
      <c r="M668" s="34"/>
      <c r="N668" s="153"/>
      <c r="O668" s="136"/>
      <c r="P668" s="43"/>
      <c r="Q668" s="210"/>
      <c r="R668" s="37"/>
      <c r="S668" s="35"/>
      <c r="T668" s="8"/>
      <c r="U668" s="67"/>
      <c r="V668" s="67"/>
      <c r="W668" s="82" t="e">
        <f>VLOOKUP(TRIM(X668),X10:Y142,2,FALSE)</f>
        <v>#N/A</v>
      </c>
      <c r="X668" s="73" t="str">
        <f t="shared" si="18"/>
        <v/>
      </c>
    </row>
    <row r="669" spans="1:24" ht="23.25" customHeight="1" x14ac:dyDescent="0.2">
      <c r="A669" s="197"/>
      <c r="B669" s="166"/>
      <c r="C669" s="31"/>
      <c r="D669" s="64"/>
      <c r="E669" s="61" t="s">
        <v>5519</v>
      </c>
      <c r="G669" s="32"/>
      <c r="H669" s="32"/>
      <c r="I669" s="33"/>
      <c r="J669" s="43"/>
      <c r="K669" s="34"/>
      <c r="L669" s="43"/>
      <c r="M669" s="34"/>
      <c r="N669" s="153"/>
      <c r="O669" s="136"/>
      <c r="P669" s="43"/>
      <c r="Q669" s="210"/>
      <c r="R669" s="37"/>
      <c r="S669" s="35"/>
      <c r="T669" s="8"/>
      <c r="U669" s="67"/>
      <c r="V669" s="67"/>
      <c r="W669" s="82" t="e">
        <f>VLOOKUP(TRIM(X669),X10:Y142,2,FALSE)</f>
        <v>#N/A</v>
      </c>
      <c r="X669" s="73" t="str">
        <f t="shared" si="18"/>
        <v/>
      </c>
    </row>
    <row r="670" spans="1:24" ht="23.25" customHeight="1" x14ac:dyDescent="0.2">
      <c r="A670" s="197"/>
      <c r="B670" s="166"/>
      <c r="C670" s="31"/>
      <c r="D670" s="64"/>
      <c r="E670" s="61" t="s">
        <v>5520</v>
      </c>
      <c r="G670" s="32"/>
      <c r="H670" s="32"/>
      <c r="I670" s="33"/>
      <c r="J670" s="43"/>
      <c r="K670" s="34"/>
      <c r="L670" s="43"/>
      <c r="M670" s="34"/>
      <c r="N670" s="153"/>
      <c r="O670" s="136"/>
      <c r="P670" s="43"/>
      <c r="Q670" s="210"/>
      <c r="R670" s="37"/>
      <c r="S670" s="35"/>
      <c r="T670" s="8"/>
      <c r="U670" s="67"/>
      <c r="V670" s="67"/>
      <c r="W670" s="82" t="e">
        <f>VLOOKUP(TRIM(X670),X10:Y142,2,FALSE)</f>
        <v>#N/A</v>
      </c>
      <c r="X670" s="73" t="str">
        <f t="shared" si="18"/>
        <v/>
      </c>
    </row>
    <row r="671" spans="1:24" ht="23.25" customHeight="1" x14ac:dyDescent="0.2">
      <c r="A671" s="197"/>
      <c r="B671" s="166"/>
      <c r="C671" s="31"/>
      <c r="D671" s="64"/>
      <c r="E671" s="61" t="s">
        <v>5521</v>
      </c>
      <c r="G671" s="32"/>
      <c r="H671" s="32"/>
      <c r="I671" s="33"/>
      <c r="J671" s="43"/>
      <c r="K671" s="34"/>
      <c r="L671" s="43"/>
      <c r="M671" s="34"/>
      <c r="N671" s="153"/>
      <c r="O671" s="136"/>
      <c r="P671" s="43"/>
      <c r="Q671" s="210"/>
      <c r="R671" s="37"/>
      <c r="S671" s="35"/>
      <c r="T671" s="8"/>
      <c r="U671" s="67"/>
      <c r="V671" s="67"/>
      <c r="W671" s="82" t="e">
        <f>VLOOKUP(TRIM(X671),X10:Y142,2,FALSE)</f>
        <v>#N/A</v>
      </c>
      <c r="X671" s="73" t="str">
        <f t="shared" si="18"/>
        <v/>
      </c>
    </row>
    <row r="672" spans="1:24" ht="23.25" customHeight="1" x14ac:dyDescent="0.2">
      <c r="A672" s="197"/>
      <c r="B672" s="166"/>
      <c r="C672" s="31"/>
      <c r="D672" s="64"/>
      <c r="E672" s="61" t="s">
        <v>5522</v>
      </c>
      <c r="G672" s="32"/>
      <c r="H672" s="32"/>
      <c r="I672" s="33"/>
      <c r="J672" s="43"/>
      <c r="K672" s="34"/>
      <c r="L672" s="43"/>
      <c r="M672" s="34"/>
      <c r="N672" s="153"/>
      <c r="O672" s="136"/>
      <c r="P672" s="43"/>
      <c r="Q672" s="210"/>
      <c r="R672" s="37"/>
      <c r="S672" s="35"/>
      <c r="T672" s="8"/>
      <c r="U672" s="67"/>
      <c r="V672" s="67"/>
      <c r="W672" s="82" t="e">
        <f>VLOOKUP(TRIM(X672),X10:Y142,2,FALSE)</f>
        <v>#N/A</v>
      </c>
      <c r="X672" s="73" t="str">
        <f t="shared" si="18"/>
        <v/>
      </c>
    </row>
    <row r="673" spans="1:24" ht="23.25" customHeight="1" x14ac:dyDescent="0.2">
      <c r="A673" s="197"/>
      <c r="B673" s="166"/>
      <c r="C673" s="31"/>
      <c r="D673" s="64"/>
      <c r="E673" s="61" t="s">
        <v>5523</v>
      </c>
      <c r="G673" s="32"/>
      <c r="H673" s="32"/>
      <c r="I673" s="33"/>
      <c r="J673" s="43"/>
      <c r="K673" s="34"/>
      <c r="L673" s="43"/>
      <c r="M673" s="34"/>
      <c r="N673" s="153"/>
      <c r="O673" s="136"/>
      <c r="P673" s="43"/>
      <c r="Q673" s="210"/>
      <c r="R673" s="37"/>
      <c r="S673" s="35"/>
      <c r="T673" s="8"/>
      <c r="U673" s="67"/>
      <c r="V673" s="67"/>
      <c r="W673" s="82" t="e">
        <f>VLOOKUP(TRIM(X673),X10:Y142,2,FALSE)</f>
        <v>#N/A</v>
      </c>
      <c r="X673" s="73" t="str">
        <f t="shared" si="18"/>
        <v/>
      </c>
    </row>
    <row r="674" spans="1:24" ht="23.25" customHeight="1" x14ac:dyDescent="0.2">
      <c r="A674" s="197"/>
      <c r="B674" s="166"/>
      <c r="C674" s="31"/>
      <c r="D674" s="64"/>
      <c r="E674" s="61" t="s">
        <v>5524</v>
      </c>
      <c r="G674" s="32"/>
      <c r="H674" s="32"/>
      <c r="I674" s="33"/>
      <c r="J674" s="43"/>
      <c r="K674" s="34"/>
      <c r="L674" s="43"/>
      <c r="M674" s="34"/>
      <c r="N674" s="153"/>
      <c r="O674" s="136"/>
      <c r="P674" s="43"/>
      <c r="Q674" s="210"/>
      <c r="R674" s="37"/>
      <c r="S674" s="35"/>
      <c r="T674" s="8"/>
      <c r="U674" s="67"/>
      <c r="V674" s="67"/>
      <c r="W674" s="82" t="e">
        <f>VLOOKUP(TRIM(X674),X10:Y142,2,FALSE)</f>
        <v>#N/A</v>
      </c>
      <c r="X674" s="73" t="str">
        <f t="shared" si="18"/>
        <v/>
      </c>
    </row>
    <row r="675" spans="1:24" ht="23.25" customHeight="1" x14ac:dyDescent="0.2">
      <c r="A675" s="197"/>
      <c r="B675" s="166"/>
      <c r="C675" s="31"/>
      <c r="D675" s="64"/>
      <c r="E675" s="61" t="s">
        <v>5525</v>
      </c>
      <c r="G675" s="32"/>
      <c r="H675" s="32"/>
      <c r="I675" s="33"/>
      <c r="J675" s="43"/>
      <c r="K675" s="34"/>
      <c r="L675" s="43"/>
      <c r="M675" s="34"/>
      <c r="N675" s="153"/>
      <c r="O675" s="136"/>
      <c r="P675" s="43"/>
      <c r="Q675" s="210"/>
      <c r="R675" s="37"/>
      <c r="S675" s="35"/>
      <c r="T675" s="8"/>
      <c r="U675" s="67"/>
      <c r="V675" s="67"/>
      <c r="W675" s="82" t="e">
        <f>VLOOKUP(TRIM(X675),X10:Y142,2,FALSE)</f>
        <v>#N/A</v>
      </c>
      <c r="X675" s="73" t="str">
        <f t="shared" si="18"/>
        <v/>
      </c>
    </row>
    <row r="676" spans="1:24" ht="23.25" customHeight="1" x14ac:dyDescent="0.2">
      <c r="A676" s="197"/>
      <c r="B676" s="166"/>
      <c r="C676" s="31"/>
      <c r="D676" s="64"/>
      <c r="E676" s="61" t="s">
        <v>5526</v>
      </c>
      <c r="G676" s="32"/>
      <c r="H676" s="32"/>
      <c r="I676" s="33"/>
      <c r="J676" s="43"/>
      <c r="K676" s="34"/>
      <c r="L676" s="43"/>
      <c r="M676" s="34"/>
      <c r="N676" s="153"/>
      <c r="O676" s="136"/>
      <c r="P676" s="43"/>
      <c r="Q676" s="210"/>
      <c r="R676" s="37"/>
      <c r="S676" s="35"/>
      <c r="T676" s="8"/>
      <c r="U676" s="67"/>
      <c r="V676" s="67"/>
      <c r="W676" s="82" t="e">
        <f>VLOOKUP(TRIM(X676),X10:Y142,2,FALSE)</f>
        <v>#N/A</v>
      </c>
      <c r="X676" s="73" t="str">
        <f t="shared" si="18"/>
        <v/>
      </c>
    </row>
    <row r="677" spans="1:24" ht="23.25" customHeight="1" x14ac:dyDescent="0.2">
      <c r="A677" s="197"/>
      <c r="B677" s="166"/>
      <c r="C677" s="31"/>
      <c r="D677" s="64"/>
      <c r="E677" s="61" t="s">
        <v>5527</v>
      </c>
      <c r="G677" s="32"/>
      <c r="H677" s="32"/>
      <c r="I677" s="33"/>
      <c r="J677" s="43"/>
      <c r="K677" s="34"/>
      <c r="L677" s="43"/>
      <c r="M677" s="34"/>
      <c r="N677" s="153"/>
      <c r="O677" s="136"/>
      <c r="P677" s="43"/>
      <c r="Q677" s="210"/>
      <c r="R677" s="37"/>
      <c r="S677" s="35"/>
      <c r="T677" s="8"/>
      <c r="U677" s="67"/>
      <c r="V677" s="67"/>
      <c r="W677" s="82" t="e">
        <f>VLOOKUP(TRIM(X677),X10:Y142,2,FALSE)</f>
        <v>#N/A</v>
      </c>
      <c r="X677" s="73" t="str">
        <f t="shared" si="18"/>
        <v/>
      </c>
    </row>
    <row r="678" spans="1:24" ht="24" customHeight="1" x14ac:dyDescent="0.2">
      <c r="A678" s="197"/>
      <c r="B678" s="166"/>
      <c r="C678" s="31"/>
      <c r="D678" s="64"/>
      <c r="E678" s="61" t="s">
        <v>5528</v>
      </c>
      <c r="G678" s="32"/>
      <c r="H678" s="32"/>
      <c r="I678" s="33"/>
      <c r="J678" s="43"/>
      <c r="K678" s="34"/>
      <c r="L678" s="43"/>
      <c r="M678" s="34"/>
      <c r="N678" s="153"/>
      <c r="O678" s="136"/>
      <c r="P678" s="43"/>
      <c r="Q678" s="210"/>
      <c r="R678" s="37"/>
      <c r="S678" s="35"/>
      <c r="T678" s="8"/>
      <c r="U678" s="67"/>
      <c r="V678" s="67"/>
      <c r="W678" s="82" t="e">
        <f>VLOOKUP(TRIM(X678),X10:Y142,2,FALSE)</f>
        <v>#N/A</v>
      </c>
      <c r="X678" s="73" t="str">
        <f t="shared" si="18"/>
        <v/>
      </c>
    </row>
    <row r="679" spans="1:24" ht="24" customHeight="1" x14ac:dyDescent="0.2">
      <c r="A679" s="197"/>
      <c r="B679" s="166"/>
      <c r="C679" s="31"/>
      <c r="D679" s="64"/>
      <c r="E679" s="61" t="s">
        <v>5529</v>
      </c>
      <c r="G679" s="32"/>
      <c r="H679" s="32"/>
      <c r="I679" s="33"/>
      <c r="J679" s="43"/>
      <c r="K679" s="34"/>
      <c r="L679" s="43"/>
      <c r="M679" s="34"/>
      <c r="N679" s="153"/>
      <c r="O679" s="136"/>
      <c r="P679" s="43"/>
      <c r="Q679" s="210"/>
      <c r="R679" s="37"/>
      <c r="S679" s="35"/>
      <c r="T679" s="8"/>
      <c r="U679" s="67"/>
      <c r="V679" s="67"/>
      <c r="W679" s="82" t="e">
        <f>VLOOKUP(TRIM(X679),X10:Y142,2,FALSE)</f>
        <v>#N/A</v>
      </c>
      <c r="X679" s="73" t="str">
        <f t="shared" si="18"/>
        <v/>
      </c>
    </row>
    <row r="680" spans="1:24" ht="24" customHeight="1" x14ac:dyDescent="0.2">
      <c r="A680" s="197"/>
      <c r="B680" s="166"/>
      <c r="C680" s="31"/>
      <c r="D680" s="64"/>
      <c r="E680" s="61" t="s">
        <v>5530</v>
      </c>
      <c r="G680" s="32"/>
      <c r="H680" s="32"/>
      <c r="I680" s="33"/>
      <c r="J680" s="43"/>
      <c r="K680" s="34"/>
      <c r="L680" s="43"/>
      <c r="M680" s="34"/>
      <c r="N680" s="153"/>
      <c r="O680" s="136"/>
      <c r="P680" s="43"/>
      <c r="Q680" s="210"/>
      <c r="R680" s="37"/>
      <c r="S680" s="35"/>
      <c r="T680" s="8"/>
      <c r="U680" s="67"/>
      <c r="V680" s="67"/>
      <c r="W680" s="82" t="e">
        <f>VLOOKUP(TRIM(X680),X10:Y142,2,FALSE)</f>
        <v>#N/A</v>
      </c>
      <c r="X680" s="73" t="str">
        <f t="shared" ref="X680:X718" si="19">IF(ISNONTEXT(D680),"" &amp; D680 &amp;"",T(D680))</f>
        <v/>
      </c>
    </row>
    <row r="681" spans="1:24" ht="24" customHeight="1" x14ac:dyDescent="0.2">
      <c r="A681" s="197"/>
      <c r="B681" s="166"/>
      <c r="C681" s="31"/>
      <c r="D681" s="64"/>
      <c r="E681" s="61" t="s">
        <v>5531</v>
      </c>
      <c r="G681" s="32"/>
      <c r="H681" s="32"/>
      <c r="I681" s="33"/>
      <c r="J681" s="43"/>
      <c r="K681" s="34"/>
      <c r="L681" s="43"/>
      <c r="M681" s="34"/>
      <c r="N681" s="153"/>
      <c r="O681" s="136"/>
      <c r="P681" s="43"/>
      <c r="Q681" s="210"/>
      <c r="R681" s="37"/>
      <c r="S681" s="35"/>
      <c r="T681" s="8"/>
      <c r="U681" s="67"/>
      <c r="V681" s="67"/>
      <c r="W681" s="82" t="e">
        <f>VLOOKUP(TRIM(X681),X10:Y142,2,FALSE)</f>
        <v>#N/A</v>
      </c>
      <c r="X681" s="73" t="str">
        <f t="shared" si="19"/>
        <v/>
      </c>
    </row>
    <row r="682" spans="1:24" ht="24" customHeight="1" x14ac:dyDescent="0.2">
      <c r="A682" s="197"/>
      <c r="B682" s="166"/>
      <c r="C682" s="31"/>
      <c r="D682" s="64"/>
      <c r="E682" s="61" t="s">
        <v>5532</v>
      </c>
      <c r="G682" s="32"/>
      <c r="H682" s="32"/>
      <c r="I682" s="33"/>
      <c r="J682" s="43"/>
      <c r="K682" s="34"/>
      <c r="L682" s="43"/>
      <c r="M682" s="34"/>
      <c r="N682" s="153"/>
      <c r="O682" s="136"/>
      <c r="P682" s="43"/>
      <c r="Q682" s="210"/>
      <c r="R682" s="37"/>
      <c r="S682" s="35"/>
      <c r="T682" s="8"/>
      <c r="U682" s="67"/>
      <c r="V682" s="67"/>
      <c r="W682" s="82" t="e">
        <f>VLOOKUP(TRIM(X682),X10:Y142,2,FALSE)</f>
        <v>#N/A</v>
      </c>
      <c r="X682" s="73" t="str">
        <f t="shared" si="19"/>
        <v/>
      </c>
    </row>
    <row r="683" spans="1:24" ht="24" customHeight="1" x14ac:dyDescent="0.2">
      <c r="A683" s="197"/>
      <c r="B683" s="166"/>
      <c r="C683" s="31"/>
      <c r="D683" s="64"/>
      <c r="E683" s="61" t="s">
        <v>5533</v>
      </c>
      <c r="G683" s="32"/>
      <c r="H683" s="32"/>
      <c r="I683" s="33"/>
      <c r="J683" s="43"/>
      <c r="K683" s="34"/>
      <c r="L683" s="43"/>
      <c r="M683" s="34"/>
      <c r="N683" s="153"/>
      <c r="O683" s="136"/>
      <c r="P683" s="43"/>
      <c r="Q683" s="210"/>
      <c r="R683" s="37"/>
      <c r="S683" s="35"/>
      <c r="T683" s="8"/>
      <c r="U683" s="67"/>
      <c r="V683" s="67"/>
      <c r="W683" s="82" t="e">
        <f>VLOOKUP(TRIM(X683),X10:Y142,2,FALSE)</f>
        <v>#N/A</v>
      </c>
      <c r="X683" s="73" t="str">
        <f t="shared" si="19"/>
        <v/>
      </c>
    </row>
    <row r="684" spans="1:24" ht="24" customHeight="1" x14ac:dyDescent="0.2">
      <c r="A684" s="197"/>
      <c r="B684" s="166"/>
      <c r="C684" s="31"/>
      <c r="D684" s="64"/>
      <c r="E684" s="61" t="s">
        <v>5534</v>
      </c>
      <c r="G684" s="32"/>
      <c r="H684" s="32"/>
      <c r="I684" s="33"/>
      <c r="J684" s="43"/>
      <c r="K684" s="34"/>
      <c r="L684" s="43"/>
      <c r="M684" s="34"/>
      <c r="N684" s="153"/>
      <c r="O684" s="136"/>
      <c r="P684" s="43"/>
      <c r="Q684" s="210"/>
      <c r="R684" s="37"/>
      <c r="S684" s="35"/>
      <c r="T684" s="8"/>
      <c r="U684" s="67"/>
      <c r="V684" s="67"/>
      <c r="W684" s="82" t="e">
        <f>VLOOKUP(TRIM(X684),X10:Y142,2,FALSE)</f>
        <v>#N/A</v>
      </c>
      <c r="X684" s="73" t="str">
        <f t="shared" si="19"/>
        <v/>
      </c>
    </row>
    <row r="685" spans="1:24" ht="24" customHeight="1" x14ac:dyDescent="0.2">
      <c r="A685" s="197"/>
      <c r="B685" s="166"/>
      <c r="C685" s="31"/>
      <c r="D685" s="64"/>
      <c r="E685" s="61" t="s">
        <v>5535</v>
      </c>
      <c r="G685" s="32"/>
      <c r="H685" s="32"/>
      <c r="I685" s="33"/>
      <c r="J685" s="43"/>
      <c r="K685" s="34"/>
      <c r="L685" s="43"/>
      <c r="M685" s="34"/>
      <c r="N685" s="153"/>
      <c r="O685" s="136"/>
      <c r="P685" s="43"/>
      <c r="Q685" s="210"/>
      <c r="R685" s="37"/>
      <c r="S685" s="35"/>
      <c r="T685" s="8"/>
      <c r="U685" s="67"/>
      <c r="V685" s="67"/>
      <c r="W685" s="82" t="e">
        <f>VLOOKUP(TRIM(X685),X10:Y142,2,FALSE)</f>
        <v>#N/A</v>
      </c>
      <c r="X685" s="73" t="str">
        <f t="shared" si="19"/>
        <v/>
      </c>
    </row>
    <row r="686" spans="1:24" ht="24" customHeight="1" x14ac:dyDescent="0.2">
      <c r="A686" s="197"/>
      <c r="B686" s="166"/>
      <c r="C686" s="31"/>
      <c r="D686" s="64"/>
      <c r="E686" s="61" t="s">
        <v>5536</v>
      </c>
      <c r="G686" s="32"/>
      <c r="H686" s="32"/>
      <c r="I686" s="33"/>
      <c r="J686" s="43"/>
      <c r="K686" s="34"/>
      <c r="L686" s="43"/>
      <c r="M686" s="34"/>
      <c r="N686" s="153"/>
      <c r="O686" s="136"/>
      <c r="P686" s="43"/>
      <c r="Q686" s="210"/>
      <c r="R686" s="37"/>
      <c r="S686" s="35"/>
      <c r="T686" s="8"/>
      <c r="U686" s="67"/>
      <c r="V686" s="67"/>
      <c r="W686" s="82" t="e">
        <f>VLOOKUP(TRIM(X686),X10:Y142,2,FALSE)</f>
        <v>#N/A</v>
      </c>
      <c r="X686" s="73" t="str">
        <f t="shared" si="19"/>
        <v/>
      </c>
    </row>
    <row r="687" spans="1:24" ht="24" customHeight="1" x14ac:dyDescent="0.2">
      <c r="A687" s="197"/>
      <c r="B687" s="166"/>
      <c r="C687" s="31"/>
      <c r="D687" s="64"/>
      <c r="E687" s="61" t="s">
        <v>5537</v>
      </c>
      <c r="G687" s="32"/>
      <c r="H687" s="32"/>
      <c r="I687" s="33"/>
      <c r="J687" s="43"/>
      <c r="K687" s="34"/>
      <c r="L687" s="43"/>
      <c r="M687" s="34"/>
      <c r="N687" s="153"/>
      <c r="O687" s="136"/>
      <c r="P687" s="43"/>
      <c r="Q687" s="210"/>
      <c r="R687" s="37"/>
      <c r="S687" s="35"/>
      <c r="T687" s="8"/>
      <c r="U687" s="67"/>
      <c r="V687" s="67"/>
      <c r="W687" s="82" t="e">
        <f>VLOOKUP(TRIM(X687),X10:Y142,2,FALSE)</f>
        <v>#N/A</v>
      </c>
      <c r="X687" s="73" t="str">
        <f t="shared" si="19"/>
        <v/>
      </c>
    </row>
    <row r="688" spans="1:24" ht="24" customHeight="1" x14ac:dyDescent="0.2">
      <c r="A688" s="197"/>
      <c r="B688" s="166"/>
      <c r="C688" s="31"/>
      <c r="D688" s="64"/>
      <c r="E688" s="61" t="s">
        <v>5538</v>
      </c>
      <c r="G688" s="32"/>
      <c r="H688" s="32"/>
      <c r="I688" s="33"/>
      <c r="J688" s="43"/>
      <c r="K688" s="34"/>
      <c r="L688" s="43"/>
      <c r="M688" s="34"/>
      <c r="N688" s="153"/>
      <c r="O688" s="136"/>
      <c r="P688" s="43"/>
      <c r="Q688" s="210"/>
      <c r="R688" s="37"/>
      <c r="S688" s="35"/>
      <c r="T688" s="8"/>
      <c r="U688" s="67"/>
      <c r="V688" s="67"/>
      <c r="W688" s="82" t="e">
        <f>VLOOKUP(TRIM(X688),X10:Y142,2,FALSE)</f>
        <v>#N/A</v>
      </c>
      <c r="X688" s="73" t="str">
        <f t="shared" si="19"/>
        <v/>
      </c>
    </row>
    <row r="689" spans="1:24" ht="24" customHeight="1" x14ac:dyDescent="0.2">
      <c r="A689" s="197"/>
      <c r="B689" s="166"/>
      <c r="C689" s="31"/>
      <c r="D689" s="64"/>
      <c r="E689" s="61" t="s">
        <v>5539</v>
      </c>
      <c r="G689" s="32"/>
      <c r="H689" s="32"/>
      <c r="I689" s="33"/>
      <c r="J689" s="43"/>
      <c r="K689" s="34"/>
      <c r="L689" s="43"/>
      <c r="M689" s="34"/>
      <c r="N689" s="153"/>
      <c r="O689" s="136"/>
      <c r="P689" s="43"/>
      <c r="Q689" s="210"/>
      <c r="R689" s="37"/>
      <c r="S689" s="35"/>
      <c r="T689" s="8"/>
      <c r="U689" s="67"/>
      <c r="V689" s="67"/>
      <c r="W689" s="82" t="e">
        <f>VLOOKUP(TRIM(X689),X10:Y142,2,FALSE)</f>
        <v>#N/A</v>
      </c>
      <c r="X689" s="73" t="str">
        <f t="shared" si="19"/>
        <v/>
      </c>
    </row>
    <row r="690" spans="1:24" ht="24" customHeight="1" x14ac:dyDescent="0.2">
      <c r="A690" s="197"/>
      <c r="B690" s="166"/>
      <c r="C690" s="31"/>
      <c r="D690" s="64"/>
      <c r="E690" s="61" t="s">
        <v>5540</v>
      </c>
      <c r="G690" s="32"/>
      <c r="H690" s="32"/>
      <c r="I690" s="33"/>
      <c r="J690" s="43"/>
      <c r="K690" s="34"/>
      <c r="L690" s="43"/>
      <c r="M690" s="34"/>
      <c r="N690" s="153"/>
      <c r="O690" s="136"/>
      <c r="P690" s="43"/>
      <c r="Q690" s="210"/>
      <c r="R690" s="37"/>
      <c r="S690" s="35"/>
      <c r="T690" s="8"/>
      <c r="U690" s="67"/>
      <c r="V690" s="67"/>
      <c r="W690" s="82" t="e">
        <f>VLOOKUP(TRIM(X690),X10:Y142,2,FALSE)</f>
        <v>#N/A</v>
      </c>
      <c r="X690" s="73" t="str">
        <f t="shared" si="19"/>
        <v/>
      </c>
    </row>
    <row r="691" spans="1:24" ht="24" customHeight="1" x14ac:dyDescent="0.2">
      <c r="A691" s="197"/>
      <c r="B691" s="166"/>
      <c r="C691" s="31"/>
      <c r="D691" s="64"/>
      <c r="E691" s="61" t="s">
        <v>5541</v>
      </c>
      <c r="G691" s="32"/>
      <c r="H691" s="32"/>
      <c r="I691" s="33"/>
      <c r="J691" s="43"/>
      <c r="K691" s="34"/>
      <c r="L691" s="43"/>
      <c r="M691" s="34"/>
      <c r="N691" s="153"/>
      <c r="O691" s="136"/>
      <c r="P691" s="43"/>
      <c r="Q691" s="210"/>
      <c r="R691" s="37"/>
      <c r="S691" s="35"/>
      <c r="T691" s="8"/>
      <c r="U691" s="67"/>
      <c r="V691" s="67"/>
      <c r="W691" s="82" t="e">
        <f>VLOOKUP(TRIM(X691),X10:Y142,2,FALSE)</f>
        <v>#N/A</v>
      </c>
      <c r="X691" s="73" t="str">
        <f t="shared" si="19"/>
        <v/>
      </c>
    </row>
    <row r="692" spans="1:24" ht="24" customHeight="1" x14ac:dyDescent="0.2">
      <c r="A692" s="197"/>
      <c r="B692" s="166"/>
      <c r="C692" s="31"/>
      <c r="D692" s="64"/>
      <c r="E692" s="61" t="s">
        <v>5542</v>
      </c>
      <c r="G692" s="32"/>
      <c r="H692" s="32"/>
      <c r="I692" s="33"/>
      <c r="J692" s="43"/>
      <c r="K692" s="34"/>
      <c r="L692" s="43"/>
      <c r="M692" s="34"/>
      <c r="N692" s="153"/>
      <c r="O692" s="136"/>
      <c r="P692" s="43"/>
      <c r="Q692" s="210"/>
      <c r="R692" s="37"/>
      <c r="S692" s="35"/>
      <c r="T692" s="8"/>
      <c r="U692" s="67"/>
      <c r="V692" s="67"/>
      <c r="W692" s="82" t="e">
        <f>VLOOKUP(TRIM(X692),X10:Y142,2,FALSE)</f>
        <v>#N/A</v>
      </c>
      <c r="X692" s="73" t="str">
        <f t="shared" si="19"/>
        <v/>
      </c>
    </row>
    <row r="693" spans="1:24" ht="24" customHeight="1" x14ac:dyDescent="0.2">
      <c r="A693" s="197"/>
      <c r="B693" s="166"/>
      <c r="C693" s="31"/>
      <c r="D693" s="64"/>
      <c r="E693" s="61" t="s">
        <v>5543</v>
      </c>
      <c r="G693" s="32"/>
      <c r="H693" s="32"/>
      <c r="I693" s="33"/>
      <c r="J693" s="43"/>
      <c r="K693" s="34"/>
      <c r="L693" s="43"/>
      <c r="M693" s="34"/>
      <c r="N693" s="153"/>
      <c r="O693" s="136"/>
      <c r="P693" s="43"/>
      <c r="Q693" s="210"/>
      <c r="R693" s="37"/>
      <c r="S693" s="35"/>
      <c r="T693" s="8"/>
      <c r="U693" s="67"/>
      <c r="V693" s="67"/>
      <c r="W693" s="82" t="e">
        <f>VLOOKUP(TRIM(X693),X10:Y142,2,FALSE)</f>
        <v>#N/A</v>
      </c>
      <c r="X693" s="73" t="str">
        <f t="shared" si="19"/>
        <v/>
      </c>
    </row>
    <row r="694" spans="1:24" ht="24" customHeight="1" x14ac:dyDescent="0.2">
      <c r="A694" s="197"/>
      <c r="B694" s="166"/>
      <c r="C694" s="31"/>
      <c r="D694" s="64"/>
      <c r="E694" s="61" t="s">
        <v>5544</v>
      </c>
      <c r="G694" s="32"/>
      <c r="H694" s="32"/>
      <c r="I694" s="33"/>
      <c r="J694" s="43"/>
      <c r="K694" s="34"/>
      <c r="L694" s="43"/>
      <c r="M694" s="34"/>
      <c r="N694" s="153"/>
      <c r="O694" s="136"/>
      <c r="P694" s="43"/>
      <c r="Q694" s="210"/>
      <c r="R694" s="37"/>
      <c r="S694" s="35"/>
      <c r="T694" s="8"/>
      <c r="U694" s="67"/>
      <c r="V694" s="67"/>
      <c r="W694" s="82" t="e">
        <f>VLOOKUP(TRIM(X694),X10:Y142,2,FALSE)</f>
        <v>#N/A</v>
      </c>
      <c r="X694" s="73" t="str">
        <f t="shared" si="19"/>
        <v/>
      </c>
    </row>
    <row r="695" spans="1:24" ht="24" customHeight="1" x14ac:dyDescent="0.2">
      <c r="A695" s="197"/>
      <c r="B695" s="166"/>
      <c r="C695" s="31"/>
      <c r="D695" s="64"/>
      <c r="E695" s="61" t="s">
        <v>5545</v>
      </c>
      <c r="G695" s="32"/>
      <c r="H695" s="32"/>
      <c r="I695" s="33"/>
      <c r="J695" s="43"/>
      <c r="K695" s="34"/>
      <c r="L695" s="43"/>
      <c r="M695" s="34"/>
      <c r="N695" s="153"/>
      <c r="O695" s="136"/>
      <c r="P695" s="43"/>
      <c r="Q695" s="210"/>
      <c r="R695" s="37"/>
      <c r="S695" s="35"/>
      <c r="T695" s="8"/>
      <c r="U695" s="67"/>
      <c r="V695" s="67"/>
      <c r="W695" s="82" t="e">
        <f>VLOOKUP(TRIM(X695),X10:Y142,2,FALSE)</f>
        <v>#N/A</v>
      </c>
      <c r="X695" s="73" t="str">
        <f t="shared" si="19"/>
        <v/>
      </c>
    </row>
    <row r="696" spans="1:24" ht="24" customHeight="1" x14ac:dyDescent="0.2">
      <c r="A696" s="197"/>
      <c r="B696" s="166"/>
      <c r="C696" s="31"/>
      <c r="D696" s="64"/>
      <c r="E696" s="61" t="s">
        <v>5546</v>
      </c>
      <c r="G696" s="32"/>
      <c r="H696" s="32"/>
      <c r="I696" s="33"/>
      <c r="J696" s="43"/>
      <c r="K696" s="34"/>
      <c r="L696" s="43"/>
      <c r="M696" s="34"/>
      <c r="N696" s="153"/>
      <c r="O696" s="136"/>
      <c r="P696" s="43"/>
      <c r="Q696" s="210"/>
      <c r="R696" s="37"/>
      <c r="S696" s="35"/>
      <c r="T696" s="8"/>
      <c r="U696" s="67"/>
      <c r="V696" s="67"/>
      <c r="W696" s="82" t="e">
        <f>VLOOKUP(TRIM(X696),X10:Y142,2,FALSE)</f>
        <v>#N/A</v>
      </c>
      <c r="X696" s="73" t="str">
        <f t="shared" si="19"/>
        <v/>
      </c>
    </row>
    <row r="697" spans="1:24" ht="24" customHeight="1" x14ac:dyDescent="0.2">
      <c r="A697" s="197"/>
      <c r="B697" s="166"/>
      <c r="C697" s="31"/>
      <c r="D697" s="64"/>
      <c r="E697" s="61" t="s">
        <v>5547</v>
      </c>
      <c r="G697" s="32"/>
      <c r="H697" s="32"/>
      <c r="I697" s="33"/>
      <c r="J697" s="43"/>
      <c r="K697" s="34"/>
      <c r="L697" s="43"/>
      <c r="M697" s="34"/>
      <c r="N697" s="153"/>
      <c r="O697" s="136"/>
      <c r="P697" s="43"/>
      <c r="Q697" s="210"/>
      <c r="R697" s="37"/>
      <c r="S697" s="35"/>
      <c r="T697" s="8"/>
      <c r="U697" s="67"/>
      <c r="V697" s="67"/>
      <c r="W697" s="82" t="e">
        <f>VLOOKUP(TRIM(X697),X10:Y142,2,FALSE)</f>
        <v>#N/A</v>
      </c>
      <c r="X697" s="73" t="str">
        <f t="shared" si="19"/>
        <v/>
      </c>
    </row>
    <row r="698" spans="1:24" ht="24" customHeight="1" x14ac:dyDescent="0.2">
      <c r="A698" s="197"/>
      <c r="B698" s="166"/>
      <c r="C698" s="31"/>
      <c r="D698" s="64"/>
      <c r="E698" s="61" t="s">
        <v>5548</v>
      </c>
      <c r="G698" s="32"/>
      <c r="H698" s="32"/>
      <c r="I698" s="33"/>
      <c r="J698" s="43"/>
      <c r="K698" s="34"/>
      <c r="L698" s="43"/>
      <c r="M698" s="34"/>
      <c r="N698" s="153"/>
      <c r="O698" s="136"/>
      <c r="P698" s="43"/>
      <c r="Q698" s="210"/>
      <c r="R698" s="37"/>
      <c r="S698" s="35"/>
      <c r="T698" s="8"/>
      <c r="U698" s="67"/>
      <c r="V698" s="67"/>
      <c r="W698" s="82" t="e">
        <f>VLOOKUP(TRIM(X698),X10:Y142,2,FALSE)</f>
        <v>#N/A</v>
      </c>
      <c r="X698" s="73" t="str">
        <f t="shared" si="19"/>
        <v/>
      </c>
    </row>
    <row r="699" spans="1:24" ht="24" customHeight="1" x14ac:dyDescent="0.2">
      <c r="A699" s="197"/>
      <c r="B699" s="166"/>
      <c r="C699" s="31"/>
      <c r="D699" s="64"/>
      <c r="E699" s="61" t="s">
        <v>5549</v>
      </c>
      <c r="G699" s="32"/>
      <c r="H699" s="32"/>
      <c r="I699" s="33"/>
      <c r="J699" s="43"/>
      <c r="K699" s="34"/>
      <c r="L699" s="43"/>
      <c r="M699" s="34"/>
      <c r="N699" s="153"/>
      <c r="O699" s="136"/>
      <c r="P699" s="43"/>
      <c r="Q699" s="210"/>
      <c r="R699" s="37"/>
      <c r="S699" s="35"/>
      <c r="T699" s="8"/>
      <c r="U699" s="67"/>
      <c r="V699" s="67"/>
      <c r="W699" s="82" t="e">
        <f>VLOOKUP(TRIM(X699),X10:Y142,2,FALSE)</f>
        <v>#N/A</v>
      </c>
      <c r="X699" s="73" t="str">
        <f t="shared" si="19"/>
        <v/>
      </c>
    </row>
    <row r="700" spans="1:24" ht="24" customHeight="1" x14ac:dyDescent="0.2">
      <c r="A700" s="197"/>
      <c r="B700" s="166"/>
      <c r="C700" s="31"/>
      <c r="D700" s="64"/>
      <c r="E700" s="61" t="s">
        <v>5550</v>
      </c>
      <c r="G700" s="32"/>
      <c r="H700" s="32"/>
      <c r="I700" s="33"/>
      <c r="J700" s="43"/>
      <c r="K700" s="34"/>
      <c r="L700" s="43"/>
      <c r="M700" s="34"/>
      <c r="N700" s="153"/>
      <c r="O700" s="136"/>
      <c r="P700" s="43"/>
      <c r="Q700" s="210"/>
      <c r="R700" s="37"/>
      <c r="S700" s="35"/>
      <c r="T700" s="8"/>
      <c r="U700" s="67"/>
      <c r="V700" s="67"/>
      <c r="W700" s="82" t="e">
        <f>VLOOKUP(TRIM(X700),X10:Y142,2,FALSE)</f>
        <v>#N/A</v>
      </c>
      <c r="X700" s="73" t="str">
        <f t="shared" si="19"/>
        <v/>
      </c>
    </row>
    <row r="701" spans="1:24" ht="24" customHeight="1" x14ac:dyDescent="0.2">
      <c r="A701" s="197"/>
      <c r="B701" s="166"/>
      <c r="C701" s="31"/>
      <c r="D701" s="64"/>
      <c r="E701" s="61" t="s">
        <v>5551</v>
      </c>
      <c r="G701" s="32"/>
      <c r="H701" s="32"/>
      <c r="I701" s="33"/>
      <c r="J701" s="43"/>
      <c r="K701" s="34"/>
      <c r="L701" s="43"/>
      <c r="M701" s="34"/>
      <c r="N701" s="153"/>
      <c r="O701" s="136"/>
      <c r="P701" s="43"/>
      <c r="Q701" s="210"/>
      <c r="R701" s="37"/>
      <c r="S701" s="35"/>
      <c r="T701" s="8"/>
      <c r="U701" s="67"/>
      <c r="V701" s="67"/>
      <c r="W701" s="82" t="e">
        <f>VLOOKUP(TRIM(X701),X10:Y142,2,FALSE)</f>
        <v>#N/A</v>
      </c>
      <c r="X701" s="73" t="str">
        <f t="shared" si="19"/>
        <v/>
      </c>
    </row>
    <row r="702" spans="1:24" ht="24" customHeight="1" x14ac:dyDescent="0.2">
      <c r="A702" s="197"/>
      <c r="B702" s="166"/>
      <c r="C702" s="31"/>
      <c r="D702" s="64"/>
      <c r="E702" s="61" t="s">
        <v>5552</v>
      </c>
      <c r="G702" s="32"/>
      <c r="H702" s="32"/>
      <c r="I702" s="33"/>
      <c r="J702" s="43"/>
      <c r="K702" s="34"/>
      <c r="L702" s="43"/>
      <c r="M702" s="34"/>
      <c r="N702" s="153"/>
      <c r="O702" s="136"/>
      <c r="P702" s="43"/>
      <c r="Q702" s="210"/>
      <c r="R702" s="37"/>
      <c r="S702" s="35"/>
      <c r="T702" s="8"/>
      <c r="U702" s="67"/>
      <c r="V702" s="67"/>
      <c r="W702" s="82" t="e">
        <f>VLOOKUP(TRIM(X702),X10:Y142,2,FALSE)</f>
        <v>#N/A</v>
      </c>
      <c r="X702" s="73" t="str">
        <f t="shared" si="19"/>
        <v/>
      </c>
    </row>
    <row r="703" spans="1:24" ht="24" customHeight="1" x14ac:dyDescent="0.2">
      <c r="A703" s="197"/>
      <c r="B703" s="166"/>
      <c r="C703" s="31"/>
      <c r="D703" s="64"/>
      <c r="E703" s="61" t="s">
        <v>5553</v>
      </c>
      <c r="G703" s="32"/>
      <c r="H703" s="32"/>
      <c r="I703" s="33"/>
      <c r="J703" s="43"/>
      <c r="K703" s="34"/>
      <c r="L703" s="43"/>
      <c r="M703" s="34"/>
      <c r="N703" s="153"/>
      <c r="O703" s="136"/>
      <c r="P703" s="43"/>
      <c r="Q703" s="210"/>
      <c r="R703" s="37"/>
      <c r="S703" s="35"/>
      <c r="T703" s="8"/>
      <c r="U703" s="67"/>
      <c r="V703" s="67"/>
      <c r="W703" s="82" t="e">
        <f>VLOOKUP(TRIM(X703),X10:Y142,2,FALSE)</f>
        <v>#N/A</v>
      </c>
      <c r="X703" s="73" t="str">
        <f t="shared" si="19"/>
        <v/>
      </c>
    </row>
    <row r="704" spans="1:24" ht="24" customHeight="1" x14ac:dyDescent="0.2">
      <c r="A704" s="197"/>
      <c r="B704" s="166"/>
      <c r="C704" s="31"/>
      <c r="D704" s="64"/>
      <c r="E704" s="61" t="s">
        <v>5554</v>
      </c>
      <c r="G704" s="32"/>
      <c r="H704" s="32"/>
      <c r="I704" s="33"/>
      <c r="J704" s="43"/>
      <c r="K704" s="34"/>
      <c r="L704" s="43"/>
      <c r="M704" s="34"/>
      <c r="N704" s="153"/>
      <c r="O704" s="136"/>
      <c r="P704" s="43"/>
      <c r="Q704" s="210"/>
      <c r="R704" s="37"/>
      <c r="S704" s="35"/>
      <c r="T704" s="8"/>
      <c r="U704" s="67"/>
      <c r="V704" s="67"/>
      <c r="W704" s="82" t="e">
        <f>VLOOKUP(TRIM(X704),X10:Y142,2,FALSE)</f>
        <v>#N/A</v>
      </c>
      <c r="X704" s="73" t="str">
        <f t="shared" si="19"/>
        <v/>
      </c>
    </row>
    <row r="705" spans="1:24" ht="24" customHeight="1" x14ac:dyDescent="0.2">
      <c r="A705" s="197"/>
      <c r="B705" s="166"/>
      <c r="C705" s="31"/>
      <c r="D705" s="64"/>
      <c r="E705" s="61" t="s">
        <v>5555</v>
      </c>
      <c r="G705" s="32"/>
      <c r="H705" s="32"/>
      <c r="I705" s="33"/>
      <c r="J705" s="43"/>
      <c r="K705" s="34"/>
      <c r="L705" s="43"/>
      <c r="M705" s="34"/>
      <c r="N705" s="153"/>
      <c r="O705" s="136"/>
      <c r="P705" s="43"/>
      <c r="Q705" s="210"/>
      <c r="R705" s="37"/>
      <c r="S705" s="35"/>
      <c r="T705" s="8"/>
      <c r="U705" s="67"/>
      <c r="V705" s="67"/>
      <c r="W705" s="82" t="e">
        <f>VLOOKUP(TRIM(X705),X10:Y142,2,FALSE)</f>
        <v>#N/A</v>
      </c>
      <c r="X705" s="73" t="str">
        <f t="shared" si="19"/>
        <v/>
      </c>
    </row>
    <row r="706" spans="1:24" ht="24" customHeight="1" x14ac:dyDescent="0.2">
      <c r="A706" s="197"/>
      <c r="B706" s="166"/>
      <c r="C706" s="31"/>
      <c r="D706" s="64"/>
      <c r="E706" s="61" t="s">
        <v>5556</v>
      </c>
      <c r="G706" s="32"/>
      <c r="H706" s="32"/>
      <c r="I706" s="33"/>
      <c r="J706" s="43"/>
      <c r="K706" s="34"/>
      <c r="L706" s="43"/>
      <c r="M706" s="34"/>
      <c r="N706" s="153"/>
      <c r="O706" s="136"/>
      <c r="P706" s="43"/>
      <c r="Q706" s="210"/>
      <c r="R706" s="37"/>
      <c r="S706" s="35"/>
      <c r="T706" s="8"/>
      <c r="U706" s="67"/>
      <c r="V706" s="67"/>
      <c r="W706" s="82" t="e">
        <f>VLOOKUP(TRIM(X706),X10:Y142,2,FALSE)</f>
        <v>#N/A</v>
      </c>
      <c r="X706" s="73" t="str">
        <f t="shared" si="19"/>
        <v/>
      </c>
    </row>
    <row r="707" spans="1:24" ht="24" customHeight="1" x14ac:dyDescent="0.2">
      <c r="A707" s="197"/>
      <c r="B707" s="166"/>
      <c r="C707" s="31"/>
      <c r="D707" s="64"/>
      <c r="E707" s="61" t="s">
        <v>5557</v>
      </c>
      <c r="G707" s="32"/>
      <c r="H707" s="32"/>
      <c r="I707" s="33"/>
      <c r="J707" s="43"/>
      <c r="K707" s="34"/>
      <c r="L707" s="43"/>
      <c r="M707" s="34"/>
      <c r="N707" s="153"/>
      <c r="O707" s="136"/>
      <c r="P707" s="43"/>
      <c r="Q707" s="210"/>
      <c r="R707" s="37"/>
      <c r="S707" s="35"/>
      <c r="T707" s="8"/>
      <c r="U707" s="67"/>
      <c r="V707" s="67"/>
      <c r="W707" s="82" t="e">
        <f>VLOOKUP(TRIM(X707),X10:Y142,2,FALSE)</f>
        <v>#N/A</v>
      </c>
      <c r="X707" s="73" t="str">
        <f t="shared" si="19"/>
        <v/>
      </c>
    </row>
    <row r="708" spans="1:24" ht="24" customHeight="1" x14ac:dyDescent="0.2">
      <c r="A708" s="197"/>
      <c r="B708" s="166"/>
      <c r="C708" s="31"/>
      <c r="D708" s="64"/>
      <c r="E708" s="61" t="s">
        <v>5558</v>
      </c>
      <c r="G708" s="32"/>
      <c r="H708" s="32"/>
      <c r="I708" s="33"/>
      <c r="J708" s="43"/>
      <c r="K708" s="34"/>
      <c r="L708" s="43"/>
      <c r="M708" s="34"/>
      <c r="N708" s="153"/>
      <c r="O708" s="136"/>
      <c r="P708" s="43"/>
      <c r="Q708" s="210"/>
      <c r="R708" s="37"/>
      <c r="S708" s="35"/>
      <c r="T708" s="8"/>
      <c r="U708" s="67"/>
      <c r="V708" s="67"/>
      <c r="W708" s="82" t="e">
        <f>VLOOKUP(TRIM(X708),X10:Y142,2,FALSE)</f>
        <v>#N/A</v>
      </c>
      <c r="X708" s="73" t="str">
        <f t="shared" si="19"/>
        <v/>
      </c>
    </row>
    <row r="709" spans="1:24" ht="24" customHeight="1" x14ac:dyDescent="0.2">
      <c r="A709" s="197"/>
      <c r="B709" s="166"/>
      <c r="C709" s="31"/>
      <c r="D709" s="64"/>
      <c r="E709" s="61" t="s">
        <v>5559</v>
      </c>
      <c r="G709" s="32"/>
      <c r="H709" s="32"/>
      <c r="I709" s="33"/>
      <c r="J709" s="43"/>
      <c r="K709" s="34"/>
      <c r="L709" s="43"/>
      <c r="M709" s="34"/>
      <c r="N709" s="153"/>
      <c r="O709" s="136"/>
      <c r="P709" s="43"/>
      <c r="Q709" s="210"/>
      <c r="R709" s="37"/>
      <c r="S709" s="35"/>
      <c r="T709" s="8"/>
      <c r="U709" s="67"/>
      <c r="V709" s="67"/>
      <c r="W709" s="82" t="e">
        <f>VLOOKUP(TRIM(X709),X10:Y142,2,FALSE)</f>
        <v>#N/A</v>
      </c>
      <c r="X709" s="73" t="str">
        <f t="shared" si="19"/>
        <v/>
      </c>
    </row>
    <row r="710" spans="1:24" ht="24" customHeight="1" x14ac:dyDescent="0.2">
      <c r="A710" s="197"/>
      <c r="B710" s="166"/>
      <c r="C710" s="31"/>
      <c r="D710" s="64"/>
      <c r="E710" s="61" t="s">
        <v>5560</v>
      </c>
      <c r="G710" s="32"/>
      <c r="H710" s="32"/>
      <c r="I710" s="33"/>
      <c r="J710" s="43"/>
      <c r="K710" s="34"/>
      <c r="L710" s="43"/>
      <c r="M710" s="34"/>
      <c r="N710" s="153"/>
      <c r="O710" s="136"/>
      <c r="P710" s="43"/>
      <c r="Q710" s="210"/>
      <c r="R710" s="37"/>
      <c r="S710" s="35"/>
      <c r="T710" s="8"/>
      <c r="U710" s="67"/>
      <c r="V710" s="67"/>
      <c r="W710" s="82" t="e">
        <f>VLOOKUP(TRIM(X710),X10:Y142,2,FALSE)</f>
        <v>#N/A</v>
      </c>
      <c r="X710" s="73" t="str">
        <f t="shared" si="19"/>
        <v/>
      </c>
    </row>
    <row r="711" spans="1:24" ht="24" customHeight="1" x14ac:dyDescent="0.2">
      <c r="A711" s="197"/>
      <c r="B711" s="166"/>
      <c r="C711" s="31"/>
      <c r="D711" s="64"/>
      <c r="E711" s="61" t="s">
        <v>5561</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9"/>
        <v/>
      </c>
    </row>
    <row r="712" spans="1:24" ht="24" customHeight="1" x14ac:dyDescent="0.2">
      <c r="A712" s="197"/>
      <c r="B712" s="166"/>
      <c r="C712" s="31"/>
      <c r="D712" s="64"/>
      <c r="E712" s="61" t="s">
        <v>5562</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9"/>
        <v/>
      </c>
    </row>
    <row r="713" spans="1:24" ht="24" customHeight="1" x14ac:dyDescent="0.2">
      <c r="A713" s="197"/>
      <c r="B713" s="166"/>
      <c r="C713" s="31"/>
      <c r="D713" s="64"/>
      <c r="E713" s="61" t="s">
        <v>5563</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9"/>
        <v/>
      </c>
    </row>
    <row r="714" spans="1:24" ht="24" customHeight="1" x14ac:dyDescent="0.2">
      <c r="A714" s="197"/>
      <c r="B714" s="166"/>
      <c r="C714" s="31"/>
      <c r="D714" s="64"/>
      <c r="E714" s="61" t="s">
        <v>5564</v>
      </c>
      <c r="G714" s="32"/>
      <c r="H714" s="32"/>
      <c r="I714" s="33"/>
      <c r="J714" s="43"/>
      <c r="K714" s="34"/>
      <c r="L714" s="43"/>
      <c r="M714" s="34"/>
      <c r="N714" s="153"/>
      <c r="O714" s="136"/>
      <c r="P714" s="43"/>
      <c r="Q714" s="210"/>
      <c r="R714" s="37"/>
      <c r="S714" s="35"/>
      <c r="T714" s="8"/>
      <c r="U714" s="67"/>
      <c r="V714" s="67"/>
      <c r="W714" s="82" t="e">
        <f>VLOOKUP(TRIM(X714),X10:Y142,2,FALSE)</f>
        <v>#N/A</v>
      </c>
      <c r="X714" s="73" t="str">
        <f t="shared" si="19"/>
        <v/>
      </c>
    </row>
    <row r="715" spans="1:24" ht="24" customHeight="1" x14ac:dyDescent="0.2">
      <c r="A715" s="197"/>
      <c r="B715" s="166"/>
      <c r="C715" s="31"/>
      <c r="D715" s="64"/>
      <c r="E715" s="61" t="s">
        <v>5565</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9"/>
        <v/>
      </c>
    </row>
    <row r="716" spans="1:24" ht="24" customHeight="1" x14ac:dyDescent="0.2">
      <c r="A716" s="197"/>
      <c r="B716" s="166"/>
      <c r="C716" s="31"/>
      <c r="D716" s="64"/>
      <c r="E716" s="61" t="s">
        <v>5566</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9"/>
        <v/>
      </c>
    </row>
    <row r="717" spans="1:24" ht="24" customHeight="1" x14ac:dyDescent="0.2">
      <c r="A717" s="197"/>
      <c r="B717" s="166"/>
      <c r="C717" s="31"/>
      <c r="D717" s="64"/>
      <c r="E717" s="61" t="s">
        <v>5567</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9"/>
        <v/>
      </c>
    </row>
    <row r="718" spans="1:24" ht="24" customHeight="1" x14ac:dyDescent="0.2">
      <c r="A718" s="197"/>
      <c r="B718" s="166"/>
      <c r="C718" s="31"/>
      <c r="D718" s="64"/>
      <c r="E718" s="61" t="s">
        <v>5568</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9"/>
        <v/>
      </c>
    </row>
    <row r="719" spans="1:24" ht="24" customHeight="1" x14ac:dyDescent="0.2">
      <c r="A719" s="197"/>
      <c r="B719" s="166"/>
      <c r="C719" s="31"/>
      <c r="D719" s="64"/>
      <c r="E719" s="61" t="s">
        <v>5569</v>
      </c>
      <c r="G719" s="32"/>
      <c r="H719" s="32"/>
      <c r="I719" s="33"/>
      <c r="J719" s="43"/>
      <c r="K719" s="34"/>
      <c r="L719" s="43"/>
      <c r="M719" s="34"/>
      <c r="N719" s="153"/>
      <c r="O719" s="136"/>
      <c r="P719" s="43"/>
      <c r="Q719" s="210"/>
      <c r="R719" s="37"/>
      <c r="S719" s="35"/>
      <c r="T719" s="8"/>
      <c r="U719" s="67"/>
      <c r="V719" s="67"/>
      <c r="W719" s="82" t="e">
        <f>VLOOKUP(TRIM(X719),X10:Y142,2,FALSE)</f>
        <v>#N/A</v>
      </c>
      <c r="X719" s="73" t="str">
        <f t="shared" ref="X719:X782" si="20">IF(ISNONTEXT(D719),"" &amp; D719 &amp;"",T(D719))</f>
        <v/>
      </c>
    </row>
    <row r="720" spans="1:24" ht="24" customHeight="1" x14ac:dyDescent="0.2">
      <c r="A720" s="197"/>
      <c r="B720" s="166"/>
      <c r="C720" s="31"/>
      <c r="D720" s="64"/>
      <c r="E720" s="61" t="s">
        <v>5570</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20"/>
        <v/>
      </c>
    </row>
    <row r="721" spans="1:24" ht="24" customHeight="1" x14ac:dyDescent="0.2">
      <c r="A721" s="197"/>
      <c r="B721" s="166"/>
      <c r="C721" s="31"/>
      <c r="D721" s="64"/>
      <c r="E721" s="61" t="s">
        <v>5571</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20"/>
        <v/>
      </c>
    </row>
    <row r="722" spans="1:24" ht="24" customHeight="1" x14ac:dyDescent="0.2">
      <c r="A722" s="197"/>
      <c r="B722" s="166"/>
      <c r="C722" s="31"/>
      <c r="D722" s="64"/>
      <c r="E722" s="61" t="s">
        <v>5572</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20"/>
        <v/>
      </c>
    </row>
    <row r="723" spans="1:24" ht="24" customHeight="1" x14ac:dyDescent="0.2">
      <c r="A723" s="197"/>
      <c r="B723" s="166"/>
      <c r="C723" s="31"/>
      <c r="D723" s="64"/>
      <c r="E723" s="61" t="s">
        <v>5573</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20"/>
        <v/>
      </c>
    </row>
    <row r="724" spans="1:24" ht="24" customHeight="1" x14ac:dyDescent="0.2">
      <c r="A724" s="197"/>
      <c r="B724" s="166"/>
      <c r="C724" s="31"/>
      <c r="D724" s="64"/>
      <c r="E724" s="61" t="s">
        <v>5574</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20"/>
        <v/>
      </c>
    </row>
    <row r="725" spans="1:24" ht="24" customHeight="1" x14ac:dyDescent="0.2">
      <c r="A725" s="197"/>
      <c r="B725" s="166"/>
      <c r="C725" s="31"/>
      <c r="D725" s="64"/>
      <c r="E725" s="61" t="s">
        <v>5575</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20"/>
        <v/>
      </c>
    </row>
    <row r="726" spans="1:24" ht="24" customHeight="1" x14ac:dyDescent="0.2">
      <c r="A726" s="197"/>
      <c r="B726" s="166"/>
      <c r="C726" s="31"/>
      <c r="D726" s="64"/>
      <c r="E726" s="61" t="s">
        <v>5576</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20"/>
        <v/>
      </c>
    </row>
    <row r="727" spans="1:24" ht="24" customHeight="1" x14ac:dyDescent="0.2">
      <c r="A727" s="197"/>
      <c r="B727" s="166"/>
      <c r="C727" s="31"/>
      <c r="D727" s="64"/>
      <c r="E727" s="61" t="s">
        <v>5577</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20"/>
        <v/>
      </c>
    </row>
    <row r="728" spans="1:24" ht="24" customHeight="1" x14ac:dyDescent="0.2">
      <c r="A728" s="197"/>
      <c r="B728" s="166"/>
      <c r="C728" s="31"/>
      <c r="D728" s="64"/>
      <c r="E728" s="61" t="s">
        <v>5578</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20"/>
        <v/>
      </c>
    </row>
    <row r="729" spans="1:24" ht="24" customHeight="1" x14ac:dyDescent="0.2">
      <c r="A729" s="197"/>
      <c r="B729" s="166"/>
      <c r="C729" s="31"/>
      <c r="D729" s="64"/>
      <c r="E729" s="61" t="s">
        <v>5579</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20"/>
        <v/>
      </c>
    </row>
    <row r="730" spans="1:24" ht="24" customHeight="1" x14ac:dyDescent="0.2">
      <c r="A730" s="197"/>
      <c r="B730" s="166"/>
      <c r="C730" s="31"/>
      <c r="D730" s="64"/>
      <c r="E730" s="61" t="s">
        <v>5580</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20"/>
        <v/>
      </c>
    </row>
    <row r="731" spans="1:24" ht="24" customHeight="1" x14ac:dyDescent="0.2">
      <c r="A731" s="197"/>
      <c r="B731" s="166"/>
      <c r="C731" s="31"/>
      <c r="D731" s="64"/>
      <c r="E731" s="61" t="s">
        <v>5581</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20"/>
        <v/>
      </c>
    </row>
    <row r="732" spans="1:24" ht="24" customHeight="1" x14ac:dyDescent="0.2">
      <c r="A732" s="197"/>
      <c r="B732" s="166"/>
      <c r="C732" s="31"/>
      <c r="D732" s="64"/>
      <c r="E732" s="61" t="s">
        <v>5582</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20"/>
        <v/>
      </c>
    </row>
    <row r="733" spans="1:24" ht="24" customHeight="1" x14ac:dyDescent="0.2">
      <c r="A733" s="197"/>
      <c r="B733" s="166"/>
      <c r="C733" s="31"/>
      <c r="D733" s="64"/>
      <c r="E733" s="61" t="s">
        <v>5583</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20"/>
        <v/>
      </c>
    </row>
    <row r="734" spans="1:24" ht="24" customHeight="1" x14ac:dyDescent="0.2">
      <c r="A734" s="197"/>
      <c r="B734" s="166"/>
      <c r="C734" s="31"/>
      <c r="D734" s="64"/>
      <c r="E734" s="61" t="s">
        <v>5584</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20"/>
        <v/>
      </c>
    </row>
    <row r="735" spans="1:24" ht="24" customHeight="1" x14ac:dyDescent="0.2">
      <c r="A735" s="197"/>
      <c r="B735" s="166"/>
      <c r="C735" s="31"/>
      <c r="D735" s="64"/>
      <c r="E735" s="61" t="s">
        <v>5585</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20"/>
        <v/>
      </c>
    </row>
    <row r="736" spans="1:24" ht="24" customHeight="1" x14ac:dyDescent="0.2">
      <c r="A736" s="197"/>
      <c r="B736" s="166"/>
      <c r="C736" s="31"/>
      <c r="D736" s="64"/>
      <c r="E736" s="61" t="s">
        <v>5586</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20"/>
        <v/>
      </c>
    </row>
    <row r="737" spans="1:24" ht="24" customHeight="1" x14ac:dyDescent="0.2">
      <c r="A737" s="197"/>
      <c r="B737" s="166"/>
      <c r="C737" s="31"/>
      <c r="D737" s="64"/>
      <c r="E737" s="61" t="s">
        <v>5587</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20"/>
        <v/>
      </c>
    </row>
    <row r="738" spans="1:24" ht="24" customHeight="1" x14ac:dyDescent="0.2">
      <c r="A738" s="197"/>
      <c r="B738" s="166"/>
      <c r="C738" s="31"/>
      <c r="D738" s="64"/>
      <c r="E738" s="61" t="s">
        <v>5588</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20"/>
        <v/>
      </c>
    </row>
    <row r="739" spans="1:24" ht="24" customHeight="1" x14ac:dyDescent="0.2">
      <c r="A739" s="197"/>
      <c r="B739" s="166"/>
      <c r="C739" s="31"/>
      <c r="D739" s="64"/>
      <c r="E739" s="61" t="s">
        <v>5589</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20"/>
        <v/>
      </c>
    </row>
    <row r="740" spans="1:24" ht="24" customHeight="1" x14ac:dyDescent="0.2">
      <c r="A740" s="197"/>
      <c r="B740" s="166"/>
      <c r="C740" s="31"/>
      <c r="D740" s="64"/>
      <c r="E740" s="61" t="s">
        <v>5590</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20"/>
        <v/>
      </c>
    </row>
    <row r="741" spans="1:24" ht="24" customHeight="1" x14ac:dyDescent="0.2">
      <c r="A741" s="197"/>
      <c r="B741" s="166"/>
      <c r="C741" s="31"/>
      <c r="D741" s="64"/>
      <c r="E741" s="61" t="s">
        <v>5591</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20"/>
        <v/>
      </c>
    </row>
    <row r="742" spans="1:24" ht="24" customHeight="1" x14ac:dyDescent="0.2">
      <c r="A742" s="197"/>
      <c r="B742" s="166"/>
      <c r="C742" s="31"/>
      <c r="D742" s="64"/>
      <c r="E742" s="61" t="s">
        <v>5592</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20"/>
        <v/>
      </c>
    </row>
    <row r="743" spans="1:24" ht="24" customHeight="1" x14ac:dyDescent="0.2">
      <c r="A743" s="197"/>
      <c r="B743" s="166"/>
      <c r="C743" s="31"/>
      <c r="D743" s="64"/>
      <c r="E743" s="61" t="s">
        <v>5593</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20"/>
        <v/>
      </c>
    </row>
    <row r="744" spans="1:24" ht="24" customHeight="1" x14ac:dyDescent="0.2">
      <c r="A744" s="197"/>
      <c r="B744" s="166"/>
      <c r="C744" s="31"/>
      <c r="D744" s="64"/>
      <c r="E744" s="61" t="s">
        <v>5594</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20"/>
        <v/>
      </c>
    </row>
    <row r="745" spans="1:24" ht="24" customHeight="1" x14ac:dyDescent="0.2">
      <c r="A745" s="197"/>
      <c r="B745" s="166"/>
      <c r="C745" s="31"/>
      <c r="D745" s="64"/>
      <c r="E745" s="61" t="s">
        <v>5595</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20"/>
        <v/>
      </c>
    </row>
    <row r="746" spans="1:24" ht="24" customHeight="1" x14ac:dyDescent="0.2">
      <c r="A746" s="197"/>
      <c r="B746" s="166"/>
      <c r="C746" s="31"/>
      <c r="D746" s="64"/>
      <c r="E746" s="61" t="s">
        <v>5596</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20"/>
        <v/>
      </c>
    </row>
    <row r="747" spans="1:24" ht="24" customHeight="1" x14ac:dyDescent="0.2">
      <c r="A747" s="197"/>
      <c r="B747" s="166"/>
      <c r="C747" s="31"/>
      <c r="D747" s="64"/>
      <c r="E747" s="61" t="s">
        <v>5597</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20"/>
        <v/>
      </c>
    </row>
    <row r="748" spans="1:24" ht="24" customHeight="1" x14ac:dyDescent="0.2">
      <c r="A748" s="197"/>
      <c r="B748" s="166"/>
      <c r="C748" s="31"/>
      <c r="D748" s="64"/>
      <c r="E748" s="61" t="s">
        <v>5598</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20"/>
        <v/>
      </c>
    </row>
    <row r="749" spans="1:24" ht="24" customHeight="1" x14ac:dyDescent="0.2">
      <c r="A749" s="197"/>
      <c r="B749" s="166"/>
      <c r="C749" s="31"/>
      <c r="D749" s="64"/>
      <c r="E749" s="61" t="s">
        <v>5599</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20"/>
        <v/>
      </c>
    </row>
    <row r="750" spans="1:24" ht="24" customHeight="1" x14ac:dyDescent="0.2">
      <c r="A750" s="197"/>
      <c r="B750" s="166"/>
      <c r="C750" s="31"/>
      <c r="D750" s="64"/>
      <c r="E750" s="61" t="s">
        <v>5600</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20"/>
        <v/>
      </c>
    </row>
    <row r="751" spans="1:24" ht="24" customHeight="1" x14ac:dyDescent="0.2">
      <c r="A751" s="197"/>
      <c r="B751" s="166"/>
      <c r="C751" s="31"/>
      <c r="D751" s="64"/>
      <c r="E751" s="61" t="s">
        <v>5601</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20"/>
        <v/>
      </c>
    </row>
    <row r="752" spans="1:24" ht="24" customHeight="1" x14ac:dyDescent="0.2">
      <c r="A752" s="197"/>
      <c r="B752" s="166"/>
      <c r="C752" s="31"/>
      <c r="D752" s="64"/>
      <c r="E752" s="61" t="s">
        <v>5602</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20"/>
        <v/>
      </c>
    </row>
    <row r="753" spans="1:24" ht="24" customHeight="1" x14ac:dyDescent="0.2">
      <c r="A753" s="197"/>
      <c r="B753" s="166"/>
      <c r="C753" s="31"/>
      <c r="D753" s="64"/>
      <c r="E753" s="61" t="s">
        <v>5603</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20"/>
        <v/>
      </c>
    </row>
    <row r="754" spans="1:24" ht="24" customHeight="1" x14ac:dyDescent="0.2">
      <c r="A754" s="197"/>
      <c r="B754" s="166"/>
      <c r="C754" s="31"/>
      <c r="D754" s="64"/>
      <c r="E754" s="61" t="s">
        <v>5604</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20"/>
        <v/>
      </c>
    </row>
    <row r="755" spans="1:24" ht="24" customHeight="1" x14ac:dyDescent="0.2">
      <c r="A755" s="197"/>
      <c r="B755" s="166"/>
      <c r="C755" s="31"/>
      <c r="D755" s="64"/>
      <c r="E755" s="61" t="s">
        <v>5605</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20"/>
        <v/>
      </c>
    </row>
    <row r="756" spans="1:24" ht="24" customHeight="1" x14ac:dyDescent="0.2">
      <c r="A756" s="197"/>
      <c r="B756" s="166"/>
      <c r="C756" s="31"/>
      <c r="D756" s="64"/>
      <c r="E756" s="61" t="s">
        <v>5606</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20"/>
        <v/>
      </c>
    </row>
    <row r="757" spans="1:24" ht="24" customHeight="1" x14ac:dyDescent="0.2">
      <c r="A757" s="197"/>
      <c r="B757" s="166"/>
      <c r="C757" s="31"/>
      <c r="D757" s="64"/>
      <c r="E757" s="61" t="s">
        <v>5607</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20"/>
        <v/>
      </c>
    </row>
    <row r="758" spans="1:24" ht="24" customHeight="1" x14ac:dyDescent="0.2">
      <c r="A758" s="197"/>
      <c r="B758" s="166"/>
      <c r="C758" s="31"/>
      <c r="D758" s="64"/>
      <c r="E758" s="61" t="s">
        <v>5608</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20"/>
        <v/>
      </c>
    </row>
    <row r="759" spans="1:24" ht="24" customHeight="1" x14ac:dyDescent="0.2">
      <c r="A759" s="197"/>
      <c r="B759" s="166"/>
      <c r="C759" s="31"/>
      <c r="D759" s="64"/>
      <c r="E759" s="61" t="s">
        <v>5609</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20"/>
        <v/>
      </c>
    </row>
    <row r="760" spans="1:24" ht="24" customHeight="1" x14ac:dyDescent="0.2">
      <c r="A760" s="197"/>
      <c r="B760" s="166"/>
      <c r="C760" s="31"/>
      <c r="D760" s="64"/>
      <c r="E760" s="61" t="s">
        <v>5610</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20"/>
        <v/>
      </c>
    </row>
    <row r="761" spans="1:24" ht="24" customHeight="1" x14ac:dyDescent="0.2">
      <c r="A761" s="197"/>
      <c r="B761" s="166"/>
      <c r="C761" s="31"/>
      <c r="D761" s="64"/>
      <c r="E761" s="61" t="s">
        <v>5611</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20"/>
        <v/>
      </c>
    </row>
    <row r="762" spans="1:24" ht="24" customHeight="1" x14ac:dyDescent="0.2">
      <c r="A762" s="197"/>
      <c r="B762" s="166"/>
      <c r="C762" s="31"/>
      <c r="D762" s="64"/>
      <c r="E762" s="61" t="s">
        <v>5612</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20"/>
        <v/>
      </c>
    </row>
    <row r="763" spans="1:24" ht="24" customHeight="1" x14ac:dyDescent="0.2">
      <c r="A763" s="197"/>
      <c r="B763" s="166"/>
      <c r="C763" s="31"/>
      <c r="D763" s="64"/>
      <c r="E763" s="61" t="s">
        <v>5613</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20"/>
        <v/>
      </c>
    </row>
    <row r="764" spans="1:24" ht="24" customHeight="1" x14ac:dyDescent="0.2">
      <c r="A764" s="197"/>
      <c r="B764" s="166"/>
      <c r="C764" s="31"/>
      <c r="D764" s="64"/>
      <c r="E764" s="61" t="s">
        <v>5614</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20"/>
        <v/>
      </c>
    </row>
    <row r="765" spans="1:24" ht="24" customHeight="1" x14ac:dyDescent="0.2">
      <c r="A765" s="197"/>
      <c r="B765" s="166"/>
      <c r="C765" s="31"/>
      <c r="D765" s="64"/>
      <c r="E765" s="61" t="s">
        <v>5615</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20"/>
        <v/>
      </c>
    </row>
    <row r="766" spans="1:24" ht="24" customHeight="1" x14ac:dyDescent="0.2">
      <c r="A766" s="197"/>
      <c r="B766" s="166"/>
      <c r="C766" s="31"/>
      <c r="D766" s="64"/>
      <c r="E766" s="61" t="s">
        <v>5616</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20"/>
        <v/>
      </c>
    </row>
    <row r="767" spans="1:24" ht="24" customHeight="1" x14ac:dyDescent="0.2">
      <c r="A767" s="197"/>
      <c r="B767" s="166"/>
      <c r="C767" s="31"/>
      <c r="D767" s="64"/>
      <c r="E767" s="61" t="s">
        <v>5617</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20"/>
        <v/>
      </c>
    </row>
    <row r="768" spans="1:24" ht="24" customHeight="1" x14ac:dyDescent="0.2">
      <c r="A768" s="197"/>
      <c r="B768" s="166"/>
      <c r="C768" s="31"/>
      <c r="D768" s="64"/>
      <c r="E768" s="61" t="s">
        <v>5618</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20"/>
        <v/>
      </c>
    </row>
    <row r="769" spans="1:24" ht="24" customHeight="1" x14ac:dyDescent="0.2">
      <c r="A769" s="197"/>
      <c r="B769" s="166"/>
      <c r="C769" s="31"/>
      <c r="D769" s="64"/>
      <c r="E769" s="61" t="s">
        <v>5619</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20"/>
        <v/>
      </c>
    </row>
    <row r="770" spans="1:24" ht="24" customHeight="1" x14ac:dyDescent="0.2">
      <c r="A770" s="197"/>
      <c r="B770" s="166"/>
      <c r="C770" s="31"/>
      <c r="D770" s="64"/>
      <c r="E770" s="61" t="s">
        <v>5620</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20"/>
        <v/>
      </c>
    </row>
    <row r="771" spans="1:24" ht="24" customHeight="1" x14ac:dyDescent="0.2">
      <c r="A771" s="197"/>
      <c r="B771" s="166"/>
      <c r="C771" s="31"/>
      <c r="D771" s="64"/>
      <c r="E771" s="61" t="s">
        <v>5621</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20"/>
        <v/>
      </c>
    </row>
    <row r="772" spans="1:24" ht="24" customHeight="1" x14ac:dyDescent="0.2">
      <c r="A772" s="197"/>
      <c r="B772" s="166"/>
      <c r="C772" s="31"/>
      <c r="D772" s="64"/>
      <c r="E772" s="61" t="s">
        <v>5622</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20"/>
        <v/>
      </c>
    </row>
    <row r="773" spans="1:24" ht="24" customHeight="1" x14ac:dyDescent="0.2">
      <c r="A773" s="197"/>
      <c r="B773" s="166"/>
      <c r="C773" s="31"/>
      <c r="D773" s="64"/>
      <c r="E773" s="61" t="s">
        <v>5623</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20"/>
        <v/>
      </c>
    </row>
    <row r="774" spans="1:24" ht="24" customHeight="1" x14ac:dyDescent="0.2">
      <c r="A774" s="197"/>
      <c r="B774" s="166"/>
      <c r="C774" s="31"/>
      <c r="D774" s="64"/>
      <c r="E774" s="61" t="s">
        <v>5624</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20"/>
        <v/>
      </c>
    </row>
    <row r="775" spans="1:24" ht="24" customHeight="1" x14ac:dyDescent="0.2">
      <c r="A775" s="197"/>
      <c r="B775" s="166"/>
      <c r="C775" s="31"/>
      <c r="D775" s="64"/>
      <c r="E775" s="61" t="s">
        <v>5625</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20"/>
        <v/>
      </c>
    </row>
    <row r="776" spans="1:24" ht="24" customHeight="1" x14ac:dyDescent="0.2">
      <c r="A776" s="197"/>
      <c r="B776" s="166"/>
      <c r="C776" s="31"/>
      <c r="D776" s="64"/>
      <c r="E776" s="61" t="s">
        <v>5626</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20"/>
        <v/>
      </c>
    </row>
    <row r="777" spans="1:24" ht="24" customHeight="1" x14ac:dyDescent="0.2">
      <c r="A777" s="197"/>
      <c r="B777" s="166"/>
      <c r="C777" s="31"/>
      <c r="D777" s="64"/>
      <c r="E777" s="61" t="s">
        <v>5627</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20"/>
        <v/>
      </c>
    </row>
    <row r="778" spans="1:24" ht="24" customHeight="1" x14ac:dyDescent="0.2">
      <c r="A778" s="197"/>
      <c r="B778" s="166"/>
      <c r="C778" s="31"/>
      <c r="D778" s="64"/>
      <c r="E778" s="61" t="s">
        <v>5628</v>
      </c>
      <c r="G778" s="32"/>
      <c r="H778" s="32"/>
      <c r="I778" s="33"/>
      <c r="J778" s="43"/>
      <c r="K778" s="34"/>
      <c r="L778" s="43"/>
      <c r="M778" s="34"/>
      <c r="N778" s="153"/>
      <c r="O778" s="136"/>
      <c r="P778" s="43"/>
      <c r="Q778" s="210"/>
      <c r="R778" s="37"/>
      <c r="S778" s="35"/>
      <c r="T778" s="8"/>
      <c r="U778" s="67"/>
      <c r="V778" s="67"/>
      <c r="W778" s="82" t="e">
        <f>VLOOKUP(TRIM(X778),X10:Y142,2,FALSE)</f>
        <v>#N/A</v>
      </c>
      <c r="X778" s="73" t="str">
        <f t="shared" si="20"/>
        <v/>
      </c>
    </row>
    <row r="779" spans="1:24" ht="24" customHeight="1" x14ac:dyDescent="0.2">
      <c r="A779" s="197"/>
      <c r="B779" s="166"/>
      <c r="C779" s="31"/>
      <c r="D779" s="64"/>
      <c r="E779" s="61" t="s">
        <v>5629</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20"/>
        <v/>
      </c>
    </row>
    <row r="780" spans="1:24" ht="24" customHeight="1" x14ac:dyDescent="0.2">
      <c r="A780" s="197"/>
      <c r="B780" s="166"/>
      <c r="C780" s="31"/>
      <c r="D780" s="64"/>
      <c r="E780" s="61" t="s">
        <v>5630</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20"/>
        <v/>
      </c>
    </row>
    <row r="781" spans="1:24" ht="24" customHeight="1" x14ac:dyDescent="0.2">
      <c r="A781" s="197"/>
      <c r="B781" s="166"/>
      <c r="C781" s="31"/>
      <c r="D781" s="64"/>
      <c r="E781" s="61" t="s">
        <v>5631</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20"/>
        <v/>
      </c>
    </row>
    <row r="782" spans="1:24" ht="24" customHeight="1" x14ac:dyDescent="0.2">
      <c r="A782" s="197"/>
      <c r="B782" s="166"/>
      <c r="C782" s="31"/>
      <c r="D782" s="64"/>
      <c r="E782" s="61" t="s">
        <v>5632</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20"/>
        <v/>
      </c>
    </row>
    <row r="783" spans="1:24" ht="24" customHeight="1" x14ac:dyDescent="0.2">
      <c r="A783" s="197"/>
      <c r="B783" s="166"/>
      <c r="C783" s="31"/>
      <c r="D783" s="64"/>
      <c r="E783" s="61" t="s">
        <v>5633</v>
      </c>
      <c r="G783" s="32"/>
      <c r="H783" s="32"/>
      <c r="I783" s="33"/>
      <c r="J783" s="43"/>
      <c r="K783" s="34"/>
      <c r="L783" s="43"/>
      <c r="M783" s="34"/>
      <c r="N783" s="153"/>
      <c r="O783" s="136"/>
      <c r="P783" s="43"/>
      <c r="Q783" s="210"/>
      <c r="R783" s="37"/>
      <c r="S783" s="35"/>
      <c r="T783" s="8"/>
      <c r="U783" s="67"/>
      <c r="V783" s="67"/>
      <c r="W783" s="82" t="e">
        <f>VLOOKUP(TRIM(X783),X10:Y142,2,FALSE)</f>
        <v>#N/A</v>
      </c>
      <c r="X783" s="73" t="str">
        <f t="shared" ref="X783:X846" si="21">IF(ISNONTEXT(D783),"" &amp; D783 &amp;"",T(D783))</f>
        <v/>
      </c>
    </row>
    <row r="784" spans="1:24" ht="24" customHeight="1" x14ac:dyDescent="0.2">
      <c r="A784" s="197"/>
      <c r="B784" s="166"/>
      <c r="C784" s="31"/>
      <c r="D784" s="64"/>
      <c r="E784" s="61" t="s">
        <v>5634</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21"/>
        <v/>
      </c>
    </row>
    <row r="785" spans="1:24" ht="24" customHeight="1" x14ac:dyDescent="0.2">
      <c r="A785" s="197"/>
      <c r="B785" s="166"/>
      <c r="C785" s="31"/>
      <c r="D785" s="64"/>
      <c r="E785" s="61" t="s">
        <v>5635</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21"/>
        <v/>
      </c>
    </row>
    <row r="786" spans="1:24" ht="24" customHeight="1" x14ac:dyDescent="0.2">
      <c r="A786" s="197"/>
      <c r="B786" s="166"/>
      <c r="C786" s="31"/>
      <c r="D786" s="64"/>
      <c r="E786" s="61" t="s">
        <v>5636</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21"/>
        <v/>
      </c>
    </row>
    <row r="787" spans="1:24" ht="24" customHeight="1" x14ac:dyDescent="0.2">
      <c r="A787" s="197"/>
      <c r="B787" s="166"/>
      <c r="C787" s="31"/>
      <c r="D787" s="64"/>
      <c r="E787" s="61" t="s">
        <v>5637</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21"/>
        <v/>
      </c>
    </row>
    <row r="788" spans="1:24" ht="24" customHeight="1" x14ac:dyDescent="0.2">
      <c r="A788" s="197"/>
      <c r="B788" s="166"/>
      <c r="C788" s="31"/>
      <c r="D788" s="64"/>
      <c r="E788" s="61" t="s">
        <v>5638</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21"/>
        <v/>
      </c>
    </row>
    <row r="789" spans="1:24" ht="24" customHeight="1" x14ac:dyDescent="0.2">
      <c r="A789" s="197"/>
      <c r="B789" s="166"/>
      <c r="C789" s="31"/>
      <c r="D789" s="64"/>
      <c r="E789" s="61" t="s">
        <v>5639</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21"/>
        <v/>
      </c>
    </row>
    <row r="790" spans="1:24" ht="24" customHeight="1" x14ac:dyDescent="0.2">
      <c r="A790" s="197"/>
      <c r="B790" s="166"/>
      <c r="C790" s="31"/>
      <c r="D790" s="64"/>
      <c r="E790" s="61" t="s">
        <v>5640</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21"/>
        <v/>
      </c>
    </row>
    <row r="791" spans="1:24" ht="24" customHeight="1" x14ac:dyDescent="0.2">
      <c r="A791" s="197"/>
      <c r="B791" s="166"/>
      <c r="C791" s="31"/>
      <c r="D791" s="64"/>
      <c r="E791" s="61" t="s">
        <v>5641</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21"/>
        <v/>
      </c>
    </row>
    <row r="792" spans="1:24" ht="24" customHeight="1" x14ac:dyDescent="0.2">
      <c r="A792" s="197"/>
      <c r="B792" s="166"/>
      <c r="C792" s="31"/>
      <c r="D792" s="64"/>
      <c r="E792" s="61" t="s">
        <v>5642</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21"/>
        <v/>
      </c>
    </row>
    <row r="793" spans="1:24" ht="24" customHeight="1" x14ac:dyDescent="0.2">
      <c r="A793" s="197"/>
      <c r="B793" s="166"/>
      <c r="C793" s="31"/>
      <c r="D793" s="64"/>
      <c r="E793" s="61" t="s">
        <v>5643</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21"/>
        <v/>
      </c>
    </row>
    <row r="794" spans="1:24" ht="24" customHeight="1" x14ac:dyDescent="0.2">
      <c r="A794" s="197"/>
      <c r="B794" s="166"/>
      <c r="C794" s="31"/>
      <c r="D794" s="64"/>
      <c r="E794" s="61" t="s">
        <v>5644</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21"/>
        <v/>
      </c>
    </row>
    <row r="795" spans="1:24" ht="24" customHeight="1" x14ac:dyDescent="0.2">
      <c r="A795" s="197"/>
      <c r="B795" s="166"/>
      <c r="C795" s="31"/>
      <c r="D795" s="64"/>
      <c r="E795" s="61" t="s">
        <v>5645</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21"/>
        <v/>
      </c>
    </row>
    <row r="796" spans="1:24" ht="24" customHeight="1" x14ac:dyDescent="0.2">
      <c r="A796" s="197"/>
      <c r="B796" s="166"/>
      <c r="C796" s="31"/>
      <c r="D796" s="64"/>
      <c r="E796" s="61" t="s">
        <v>5646</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21"/>
        <v/>
      </c>
    </row>
    <row r="797" spans="1:24" ht="24" customHeight="1" x14ac:dyDescent="0.2">
      <c r="A797" s="197"/>
      <c r="B797" s="166"/>
      <c r="C797" s="31"/>
      <c r="D797" s="64"/>
      <c r="E797" s="61" t="s">
        <v>5647</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21"/>
        <v/>
      </c>
    </row>
    <row r="798" spans="1:24" ht="24" customHeight="1" x14ac:dyDescent="0.2">
      <c r="A798" s="197"/>
      <c r="B798" s="166"/>
      <c r="C798" s="31"/>
      <c r="D798" s="64"/>
      <c r="E798" s="61" t="s">
        <v>5648</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21"/>
        <v/>
      </c>
    </row>
    <row r="799" spans="1:24" ht="24" customHeight="1" x14ac:dyDescent="0.2">
      <c r="A799" s="197"/>
      <c r="B799" s="166"/>
      <c r="C799" s="31"/>
      <c r="D799" s="64"/>
      <c r="E799" s="61" t="s">
        <v>5649</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21"/>
        <v/>
      </c>
    </row>
    <row r="800" spans="1:24" ht="24" customHeight="1" x14ac:dyDescent="0.2">
      <c r="A800" s="197"/>
      <c r="B800" s="166"/>
      <c r="C800" s="31"/>
      <c r="D800" s="64"/>
      <c r="E800" s="61" t="s">
        <v>5650</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21"/>
        <v/>
      </c>
    </row>
    <row r="801" spans="1:24" ht="24" customHeight="1" x14ac:dyDescent="0.2">
      <c r="A801" s="197"/>
      <c r="B801" s="166"/>
      <c r="C801" s="31"/>
      <c r="D801" s="64"/>
      <c r="E801" s="61" t="s">
        <v>5651</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21"/>
        <v/>
      </c>
    </row>
    <row r="802" spans="1:24" ht="24" customHeight="1" x14ac:dyDescent="0.2">
      <c r="A802" s="197"/>
      <c r="B802" s="166"/>
      <c r="C802" s="31"/>
      <c r="D802" s="64"/>
      <c r="E802" s="61" t="s">
        <v>5652</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21"/>
        <v/>
      </c>
    </row>
    <row r="803" spans="1:24" ht="24" customHeight="1" x14ac:dyDescent="0.2">
      <c r="A803" s="197"/>
      <c r="B803" s="166"/>
      <c r="C803" s="31"/>
      <c r="D803" s="64"/>
      <c r="E803" s="61" t="s">
        <v>5653</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21"/>
        <v/>
      </c>
    </row>
    <row r="804" spans="1:24" ht="24" customHeight="1" x14ac:dyDescent="0.2">
      <c r="A804" s="197"/>
      <c r="B804" s="166"/>
      <c r="C804" s="31"/>
      <c r="D804" s="64"/>
      <c r="E804" s="61" t="s">
        <v>5654</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21"/>
        <v/>
      </c>
    </row>
    <row r="805" spans="1:24" ht="24" customHeight="1" x14ac:dyDescent="0.2">
      <c r="A805" s="197"/>
      <c r="B805" s="166"/>
      <c r="C805" s="31"/>
      <c r="D805" s="64"/>
      <c r="E805" s="61" t="s">
        <v>5655</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21"/>
        <v/>
      </c>
    </row>
    <row r="806" spans="1:24" ht="24" customHeight="1" x14ac:dyDescent="0.2">
      <c r="A806" s="197"/>
      <c r="B806" s="166"/>
      <c r="C806" s="31"/>
      <c r="D806" s="64"/>
      <c r="E806" s="61" t="s">
        <v>5656</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21"/>
        <v/>
      </c>
    </row>
    <row r="807" spans="1:24" ht="24" customHeight="1" x14ac:dyDescent="0.2">
      <c r="A807" s="197"/>
      <c r="B807" s="166"/>
      <c r="C807" s="31"/>
      <c r="D807" s="64"/>
      <c r="E807" s="61" t="s">
        <v>5657</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21"/>
        <v/>
      </c>
    </row>
    <row r="808" spans="1:24" ht="24" customHeight="1" x14ac:dyDescent="0.2">
      <c r="A808" s="197"/>
      <c r="B808" s="166"/>
      <c r="C808" s="31"/>
      <c r="D808" s="64"/>
      <c r="E808" s="61" t="s">
        <v>5658</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21"/>
        <v/>
      </c>
    </row>
    <row r="809" spans="1:24" ht="24" customHeight="1" x14ac:dyDescent="0.2">
      <c r="A809" s="197"/>
      <c r="B809" s="166"/>
      <c r="C809" s="31"/>
      <c r="D809" s="64"/>
      <c r="E809" s="61" t="s">
        <v>5659</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21"/>
        <v/>
      </c>
    </row>
    <row r="810" spans="1:24" ht="24" customHeight="1" x14ac:dyDescent="0.2">
      <c r="A810" s="197"/>
      <c r="B810" s="166"/>
      <c r="C810" s="31"/>
      <c r="D810" s="64"/>
      <c r="E810" s="61" t="s">
        <v>5660</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21"/>
        <v/>
      </c>
    </row>
    <row r="811" spans="1:24" ht="24" customHeight="1" x14ac:dyDescent="0.2">
      <c r="A811" s="197"/>
      <c r="B811" s="166"/>
      <c r="C811" s="31"/>
      <c r="D811" s="64"/>
      <c r="E811" s="61" t="s">
        <v>5661</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21"/>
        <v/>
      </c>
    </row>
    <row r="812" spans="1:24" ht="24" customHeight="1" x14ac:dyDescent="0.2">
      <c r="A812" s="197"/>
      <c r="B812" s="166"/>
      <c r="C812" s="31"/>
      <c r="D812" s="64"/>
      <c r="E812" s="61" t="s">
        <v>5662</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21"/>
        <v/>
      </c>
    </row>
    <row r="813" spans="1:24" ht="24" customHeight="1" x14ac:dyDescent="0.2">
      <c r="A813" s="197"/>
      <c r="B813" s="166"/>
      <c r="C813" s="31"/>
      <c r="D813" s="64"/>
      <c r="E813" s="61" t="s">
        <v>5663</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21"/>
        <v/>
      </c>
    </row>
    <row r="814" spans="1:24" ht="24" customHeight="1" x14ac:dyDescent="0.2">
      <c r="A814" s="197"/>
      <c r="B814" s="166"/>
      <c r="C814" s="31"/>
      <c r="D814" s="64"/>
      <c r="E814" s="61" t="s">
        <v>5664</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21"/>
        <v/>
      </c>
    </row>
    <row r="815" spans="1:24" ht="24" customHeight="1" x14ac:dyDescent="0.2">
      <c r="A815" s="197"/>
      <c r="B815" s="166"/>
      <c r="C815" s="31"/>
      <c r="D815" s="64"/>
      <c r="E815" s="61" t="s">
        <v>5665</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21"/>
        <v/>
      </c>
    </row>
    <row r="816" spans="1:24" ht="24" customHeight="1" x14ac:dyDescent="0.2">
      <c r="A816" s="197"/>
      <c r="B816" s="166"/>
      <c r="C816" s="31"/>
      <c r="D816" s="64"/>
      <c r="E816" s="61" t="s">
        <v>5666</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21"/>
        <v/>
      </c>
    </row>
    <row r="817" spans="1:24" ht="24" customHeight="1" x14ac:dyDescent="0.2">
      <c r="A817" s="197"/>
      <c r="B817" s="166"/>
      <c r="C817" s="31"/>
      <c r="D817" s="64"/>
      <c r="E817" s="61" t="s">
        <v>5667</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21"/>
        <v/>
      </c>
    </row>
    <row r="818" spans="1:24" ht="24" customHeight="1" x14ac:dyDescent="0.2">
      <c r="A818" s="197"/>
      <c r="B818" s="166"/>
      <c r="C818" s="31"/>
      <c r="D818" s="64"/>
      <c r="E818" s="61" t="s">
        <v>5668</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21"/>
        <v/>
      </c>
    </row>
    <row r="819" spans="1:24" ht="24" customHeight="1" x14ac:dyDescent="0.2">
      <c r="A819" s="197"/>
      <c r="B819" s="166"/>
      <c r="C819" s="31"/>
      <c r="D819" s="64"/>
      <c r="E819" s="61" t="s">
        <v>5669</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21"/>
        <v/>
      </c>
    </row>
    <row r="820" spans="1:24" ht="24" customHeight="1" x14ac:dyDescent="0.2">
      <c r="A820" s="197"/>
      <c r="B820" s="166"/>
      <c r="C820" s="31"/>
      <c r="D820" s="64"/>
      <c r="E820" s="61" t="s">
        <v>5670</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21"/>
        <v/>
      </c>
    </row>
    <row r="821" spans="1:24" ht="24" customHeight="1" x14ac:dyDescent="0.2">
      <c r="A821" s="197"/>
      <c r="B821" s="166"/>
      <c r="C821" s="31"/>
      <c r="D821" s="64"/>
      <c r="E821" s="61" t="s">
        <v>5671</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21"/>
        <v/>
      </c>
    </row>
    <row r="822" spans="1:24" ht="24" customHeight="1" x14ac:dyDescent="0.2">
      <c r="A822" s="197"/>
      <c r="B822" s="166"/>
      <c r="C822" s="31"/>
      <c r="D822" s="64"/>
      <c r="E822" s="61" t="s">
        <v>5672</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21"/>
        <v/>
      </c>
    </row>
    <row r="823" spans="1:24" ht="24" customHeight="1" x14ac:dyDescent="0.2">
      <c r="A823" s="197"/>
      <c r="B823" s="166"/>
      <c r="C823" s="31"/>
      <c r="D823" s="64"/>
      <c r="E823" s="61" t="s">
        <v>5673</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21"/>
        <v/>
      </c>
    </row>
    <row r="824" spans="1:24" ht="24" customHeight="1" x14ac:dyDescent="0.2">
      <c r="A824" s="197"/>
      <c r="B824" s="166"/>
      <c r="C824" s="31"/>
      <c r="D824" s="64"/>
      <c r="E824" s="61" t="s">
        <v>5674</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21"/>
        <v/>
      </c>
    </row>
    <row r="825" spans="1:24" ht="24" customHeight="1" x14ac:dyDescent="0.2">
      <c r="A825" s="197"/>
      <c r="B825" s="166"/>
      <c r="C825" s="31"/>
      <c r="D825" s="64"/>
      <c r="E825" s="61" t="s">
        <v>5675</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21"/>
        <v/>
      </c>
    </row>
    <row r="826" spans="1:24" ht="24" customHeight="1" x14ac:dyDescent="0.2">
      <c r="A826" s="197"/>
      <c r="B826" s="166"/>
      <c r="C826" s="31"/>
      <c r="D826" s="64"/>
      <c r="E826" s="61" t="s">
        <v>5676</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21"/>
        <v/>
      </c>
    </row>
    <row r="827" spans="1:24" ht="24" customHeight="1" x14ac:dyDescent="0.2">
      <c r="A827" s="197"/>
      <c r="B827" s="166"/>
      <c r="C827" s="31"/>
      <c r="D827" s="64"/>
      <c r="E827" s="61" t="s">
        <v>5677</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21"/>
        <v/>
      </c>
    </row>
    <row r="828" spans="1:24" ht="24" customHeight="1" x14ac:dyDescent="0.2">
      <c r="A828" s="197"/>
      <c r="B828" s="166"/>
      <c r="C828" s="31"/>
      <c r="D828" s="64"/>
      <c r="E828" s="61" t="s">
        <v>5678</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21"/>
        <v/>
      </c>
    </row>
    <row r="829" spans="1:24" ht="24" customHeight="1" x14ac:dyDescent="0.2">
      <c r="A829" s="197"/>
      <c r="B829" s="166"/>
      <c r="C829" s="31"/>
      <c r="D829" s="64"/>
      <c r="E829" s="61" t="s">
        <v>5679</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21"/>
        <v/>
      </c>
    </row>
    <row r="830" spans="1:24" ht="24" customHeight="1" x14ac:dyDescent="0.2">
      <c r="A830" s="197"/>
      <c r="B830" s="166"/>
      <c r="C830" s="31"/>
      <c r="D830" s="64"/>
      <c r="E830" s="61" t="s">
        <v>5680</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21"/>
        <v/>
      </c>
    </row>
    <row r="831" spans="1:24" ht="24" customHeight="1" x14ac:dyDescent="0.2">
      <c r="A831" s="197"/>
      <c r="B831" s="166"/>
      <c r="C831" s="31"/>
      <c r="D831" s="64"/>
      <c r="E831" s="61" t="s">
        <v>5681</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21"/>
        <v/>
      </c>
    </row>
    <row r="832" spans="1:24" ht="24" customHeight="1" x14ac:dyDescent="0.2">
      <c r="A832" s="197"/>
      <c r="B832" s="166"/>
      <c r="C832" s="31"/>
      <c r="D832" s="64"/>
      <c r="E832" s="61" t="s">
        <v>5682</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21"/>
        <v/>
      </c>
    </row>
    <row r="833" spans="1:24" ht="24" customHeight="1" x14ac:dyDescent="0.2">
      <c r="A833" s="197"/>
      <c r="B833" s="166"/>
      <c r="C833" s="31"/>
      <c r="D833" s="64"/>
      <c r="E833" s="61" t="s">
        <v>5683</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21"/>
        <v/>
      </c>
    </row>
    <row r="834" spans="1:24" ht="24" customHeight="1" x14ac:dyDescent="0.2">
      <c r="A834" s="197"/>
      <c r="B834" s="166"/>
      <c r="C834" s="31"/>
      <c r="D834" s="64"/>
      <c r="E834" s="61" t="s">
        <v>5684</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21"/>
        <v/>
      </c>
    </row>
    <row r="835" spans="1:24" ht="24" customHeight="1" x14ac:dyDescent="0.2">
      <c r="A835" s="197"/>
      <c r="B835" s="166"/>
      <c r="C835" s="31"/>
      <c r="D835" s="64"/>
      <c r="E835" s="61" t="s">
        <v>5685</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21"/>
        <v/>
      </c>
    </row>
    <row r="836" spans="1:24" ht="24" customHeight="1" x14ac:dyDescent="0.2">
      <c r="A836" s="197"/>
      <c r="B836" s="166"/>
      <c r="C836" s="31"/>
      <c r="D836" s="64"/>
      <c r="E836" s="61" t="s">
        <v>5686</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21"/>
        <v/>
      </c>
    </row>
    <row r="837" spans="1:24" ht="24" customHeight="1" x14ac:dyDescent="0.2">
      <c r="A837" s="197"/>
      <c r="B837" s="166"/>
      <c r="C837" s="31"/>
      <c r="D837" s="64"/>
      <c r="E837" s="61" t="s">
        <v>5687</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21"/>
        <v/>
      </c>
    </row>
    <row r="838" spans="1:24" ht="24" customHeight="1" x14ac:dyDescent="0.2">
      <c r="A838" s="197"/>
      <c r="B838" s="166"/>
      <c r="C838" s="31"/>
      <c r="D838" s="64"/>
      <c r="E838" s="61" t="s">
        <v>5688</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21"/>
        <v/>
      </c>
    </row>
    <row r="839" spans="1:24" ht="24" customHeight="1" x14ac:dyDescent="0.2">
      <c r="A839" s="197"/>
      <c r="B839" s="166"/>
      <c r="C839" s="31"/>
      <c r="D839" s="64"/>
      <c r="E839" s="61" t="s">
        <v>5689</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21"/>
        <v/>
      </c>
    </row>
    <row r="840" spans="1:24" ht="24" customHeight="1" x14ac:dyDescent="0.2">
      <c r="A840" s="197"/>
      <c r="B840" s="166"/>
      <c r="C840" s="31"/>
      <c r="D840" s="64"/>
      <c r="E840" s="61" t="s">
        <v>5690</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21"/>
        <v/>
      </c>
    </row>
    <row r="841" spans="1:24" ht="24" customHeight="1" x14ac:dyDescent="0.2">
      <c r="A841" s="197"/>
      <c r="B841" s="166"/>
      <c r="C841" s="31"/>
      <c r="D841" s="64"/>
      <c r="E841" s="61" t="s">
        <v>5691</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21"/>
        <v/>
      </c>
    </row>
    <row r="842" spans="1:24" ht="24" customHeight="1" x14ac:dyDescent="0.2">
      <c r="A842" s="197"/>
      <c r="B842" s="166"/>
      <c r="C842" s="31"/>
      <c r="D842" s="64"/>
      <c r="E842" s="61" t="s">
        <v>5692</v>
      </c>
      <c r="G842" s="32"/>
      <c r="H842" s="32"/>
      <c r="I842" s="33"/>
      <c r="J842" s="43"/>
      <c r="K842" s="34"/>
      <c r="L842" s="43"/>
      <c r="M842" s="34"/>
      <c r="N842" s="153"/>
      <c r="O842" s="136"/>
      <c r="P842" s="43"/>
      <c r="Q842" s="210"/>
      <c r="R842" s="37"/>
      <c r="S842" s="35"/>
      <c r="T842" s="8"/>
      <c r="U842" s="67"/>
      <c r="V842" s="67"/>
      <c r="W842" s="82" t="e">
        <f>VLOOKUP(TRIM(X842),X10:Y142,2,FALSE)</f>
        <v>#N/A</v>
      </c>
      <c r="X842" s="73" t="str">
        <f t="shared" si="21"/>
        <v/>
      </c>
    </row>
    <row r="843" spans="1:24" ht="24" customHeight="1" x14ac:dyDescent="0.2">
      <c r="A843" s="197"/>
      <c r="B843" s="166"/>
      <c r="C843" s="31"/>
      <c r="D843" s="64"/>
      <c r="E843" s="61" t="s">
        <v>5693</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21"/>
        <v/>
      </c>
    </row>
    <row r="844" spans="1:24" ht="24" customHeight="1" x14ac:dyDescent="0.2">
      <c r="A844" s="197"/>
      <c r="B844" s="166"/>
      <c r="C844" s="31"/>
      <c r="D844" s="64"/>
      <c r="E844" s="61" t="s">
        <v>5694</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21"/>
        <v/>
      </c>
    </row>
    <row r="845" spans="1:24" ht="24" customHeight="1" x14ac:dyDescent="0.2">
      <c r="A845" s="197"/>
      <c r="B845" s="166"/>
      <c r="C845" s="31"/>
      <c r="D845" s="64"/>
      <c r="E845" s="61" t="s">
        <v>5695</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21"/>
        <v/>
      </c>
    </row>
    <row r="846" spans="1:24" ht="24" customHeight="1" x14ac:dyDescent="0.2">
      <c r="A846" s="197"/>
      <c r="B846" s="166"/>
      <c r="C846" s="31"/>
      <c r="D846" s="64"/>
      <c r="E846" s="61" t="s">
        <v>5696</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21"/>
        <v/>
      </c>
    </row>
    <row r="847" spans="1:24" ht="24" customHeight="1" x14ac:dyDescent="0.2">
      <c r="A847" s="197"/>
      <c r="B847" s="166"/>
      <c r="C847" s="31"/>
      <c r="D847" s="64"/>
      <c r="E847" s="61" t="s">
        <v>5697</v>
      </c>
      <c r="G847" s="32"/>
      <c r="H847" s="32"/>
      <c r="I847" s="33"/>
      <c r="J847" s="43"/>
      <c r="K847" s="34"/>
      <c r="L847" s="43"/>
      <c r="M847" s="34"/>
      <c r="N847" s="153"/>
      <c r="O847" s="136"/>
      <c r="P847" s="43"/>
      <c r="Q847" s="210"/>
      <c r="R847" s="37"/>
      <c r="S847" s="35"/>
      <c r="T847" s="8"/>
      <c r="U847" s="67"/>
      <c r="V847" s="67"/>
      <c r="W847" s="82" t="e">
        <f>VLOOKUP(TRIM(X847),X10:Y142,2,FALSE)</f>
        <v>#N/A</v>
      </c>
      <c r="X847" s="73" t="str">
        <f t="shared" ref="X847:X854" si="22">IF(ISNONTEXT(D847),"" &amp; D847 &amp;"",T(D847))</f>
        <v/>
      </c>
    </row>
    <row r="848" spans="1:24" ht="24" customHeight="1" x14ac:dyDescent="0.2">
      <c r="A848" s="197"/>
      <c r="B848" s="166"/>
      <c r="C848" s="31"/>
      <c r="D848" s="64"/>
      <c r="E848" s="61" t="s">
        <v>5698</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22"/>
        <v/>
      </c>
    </row>
    <row r="849" spans="1:24" ht="24" customHeight="1" x14ac:dyDescent="0.2">
      <c r="A849" s="197"/>
      <c r="B849" s="166"/>
      <c r="C849" s="31"/>
      <c r="D849" s="64"/>
      <c r="E849" s="61" t="s">
        <v>5699</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22"/>
        <v/>
      </c>
    </row>
    <row r="850" spans="1:24" ht="24" customHeight="1" x14ac:dyDescent="0.2">
      <c r="A850" s="197"/>
      <c r="B850" s="166"/>
      <c r="C850" s="31"/>
      <c r="D850" s="64"/>
      <c r="E850" s="61" t="s">
        <v>5700</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22"/>
        <v/>
      </c>
    </row>
    <row r="851" spans="1:24" ht="24" customHeight="1" x14ac:dyDescent="0.2">
      <c r="A851" s="197"/>
      <c r="B851" s="166"/>
      <c r="C851" s="31"/>
      <c r="D851" s="64"/>
      <c r="E851" s="61" t="s">
        <v>5701</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22"/>
        <v/>
      </c>
    </row>
    <row r="852" spans="1:24" ht="24" customHeight="1" x14ac:dyDescent="0.2">
      <c r="A852" s="197"/>
      <c r="B852" s="166"/>
      <c r="C852" s="31"/>
      <c r="D852" s="64"/>
      <c r="E852" s="61" t="s">
        <v>5702</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22"/>
        <v/>
      </c>
    </row>
    <row r="853" spans="1:24" ht="24" customHeight="1" x14ac:dyDescent="0.2">
      <c r="A853" s="197"/>
      <c r="B853" s="166"/>
      <c r="C853" s="31"/>
      <c r="D853" s="64"/>
      <c r="E853" s="61" t="s">
        <v>5703</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22"/>
        <v/>
      </c>
    </row>
    <row r="854" spans="1:24" ht="24" customHeight="1" x14ac:dyDescent="0.2">
      <c r="A854" s="197"/>
      <c r="B854" s="166"/>
      <c r="C854" s="31"/>
      <c r="D854" s="64"/>
      <c r="E854" s="61" t="s">
        <v>5704</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22"/>
        <v/>
      </c>
    </row>
  </sheetData>
  <autoFilter ref="B1:W854" xr:uid="{00000000-0009-0000-0000-000003000000}"/>
  <mergeCells count="2">
    <mergeCell ref="Q13:R13"/>
    <mergeCell ref="A2:D2"/>
  </mergeCells>
  <phoneticPr fontId="5" type="noConversion"/>
  <conditionalFormatting sqref="A143:A145">
    <cfRule type="cellIs" dxfId="131" priority="22602" stopIfTrue="1" operator="equal">
      <formula>"Available"</formula>
    </cfRule>
    <cfRule type="cellIs" dxfId="130" priority="22601" stopIfTrue="1" operator="equal">
      <formula>"Withdrawn"</formula>
    </cfRule>
  </conditionalFormatting>
  <conditionalFormatting sqref="A145:A854">
    <cfRule type="cellIs" dxfId="129" priority="533" stopIfTrue="1" operator="equal">
      <formula>"Withdrawn"</formula>
    </cfRule>
    <cfRule type="cellIs" dxfId="128" priority="534" stopIfTrue="1" operator="equal">
      <formula>"Available"</formula>
    </cfRule>
  </conditionalFormatting>
  <conditionalFormatting sqref="B112 B114 B116 B118 B120 B122 B124 B126 B128 B130 B132 B134 B136 B138">
    <cfRule type="cellIs" dxfId="127" priority="22683" stopIfTrue="1" operator="equal">
      <formula>""</formula>
    </cfRule>
  </conditionalFormatting>
  <conditionalFormatting sqref="B140:B141">
    <cfRule type="cellIs" dxfId="126" priority="2259" stopIfTrue="1" operator="equal">
      <formula>""</formula>
    </cfRule>
  </conditionalFormatting>
  <conditionalFormatting sqref="B143:B854">
    <cfRule type="cellIs" dxfId="125" priority="609" stopIfTrue="1" operator="equal">
      <formula>""</formula>
    </cfRule>
  </conditionalFormatting>
  <conditionalFormatting sqref="B143:C143">
    <cfRule type="cellIs" dxfId="124" priority="3686" stopIfTrue="1" operator="equal">
      <formula>""</formula>
    </cfRule>
  </conditionalFormatting>
  <conditionalFormatting sqref="C7:C140">
    <cfRule type="cellIs" dxfId="123" priority="2258" stopIfTrue="1" operator="equal">
      <formula>"W"</formula>
    </cfRule>
    <cfRule type="cellIs" dxfId="122" priority="2256" stopIfTrue="1" operator="equal">
      <formula>"Y"</formula>
    </cfRule>
    <cfRule type="cellIs" dxfId="121" priority="2257" stopIfTrue="1" operator="equal">
      <formula>""</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120" priority="22680" stopIfTrue="1" operator="equal">
      <formula>""</formula>
    </cfRule>
    <cfRule type="cellIs" dxfId="119" priority="22679" stopIfTrue="1" operator="equal">
      <formula>"Y"</formula>
    </cfRule>
    <cfRule type="cellIs" dxfId="118" priority="22681" stopIfTrue="1" operator="equal">
      <formula>"W"</formula>
    </cfRule>
  </conditionalFormatting>
  <conditionalFormatting sqref="C145:C65383">
    <cfRule type="cellIs" dxfId="117" priority="618" stopIfTrue="1" operator="equal">
      <formula>"W"</formula>
    </cfRule>
    <cfRule type="cellIs" dxfId="116" priority="616" stopIfTrue="1" operator="equal">
      <formula>"Y"</formula>
    </cfRule>
    <cfRule type="cellIs" dxfId="115" priority="617"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114" priority="608" stopIfTrue="1" operator="equal">
      <formula>"W"</formula>
    </cfRule>
    <cfRule type="cellIs" dxfId="113" priority="607" stopIfTrue="1" operator="equal">
      <formula>""</formula>
    </cfRule>
    <cfRule type="cellIs" dxfId="112" priority="606" stopIfTrue="1" operator="equal">
      <formula>"Y"</formula>
    </cfRule>
  </conditionalFormatting>
  <conditionalFormatting sqref="E1:E142 E144:E1048576">
    <cfRule type="expression" dxfId="109" priority="2220">
      <formula>ISEVEN(ROW())</formula>
    </cfRule>
  </conditionalFormatting>
  <conditionalFormatting sqref="E143">
    <cfRule type="cellIs" dxfId="108" priority="2219" stopIfTrue="1" operator="between">
      <formula>"10.7.1"</formula>
      <formula>"10.7.5"</formula>
    </cfRule>
    <cfRule type="cellIs" dxfId="107" priority="2218" stopIfTrue="1" operator="equal">
      <formula>""</formula>
    </cfRule>
    <cfRule type="cellIs" dxfId="106" priority="2217" stopIfTrue="1" operator="between">
      <formula>"10.7.1"</formula>
      <formula>"10.7.5"</formula>
    </cfRule>
    <cfRule type="cellIs" dxfId="105" priority="2216" stopIfTrue="1" operator="equal">
      <formula>""</formula>
    </cfRule>
    <cfRule type="cellIs" dxfId="104" priority="2215" stopIfTrue="1" operator="between">
      <formula>"10.7.1"</formula>
      <formula>"10.7.5"</formula>
    </cfRule>
    <cfRule type="cellIs" dxfId="103" priority="2214" stopIfTrue="1" operator="equal">
      <formula>""</formula>
    </cfRule>
  </conditionalFormatting>
  <conditionalFormatting sqref="F1:F2 F5:F6 F9:F142">
    <cfRule type="cellIs" dxfId="102" priority="2225" stopIfTrue="1" operator="equal">
      <formula>"CR Pack"</formula>
    </cfRule>
    <cfRule type="cellIs" dxfId="101" priority="2226" stopIfTrue="1" operator="equal">
      <formula>"WID new"</formula>
    </cfRule>
    <cfRule type="cellIs" dxfId="100" priority="2227" stopIfTrue="1" operator="equal">
      <formula>"WID revised"</formula>
    </cfRule>
    <cfRule type="cellIs" dxfId="99" priority="2228" stopIfTrue="1" operator="equal">
      <formula>"SID new"</formula>
    </cfRule>
    <cfRule type="cellIs" dxfId="98" priority="2224" stopIfTrue="1" operator="equal">
      <formula>"P-CR"</formula>
    </cfRule>
    <cfRule type="cellIs" dxfId="97" priority="2223" stopIfTrue="1" operator="equal">
      <formula>"CR"</formula>
    </cfRule>
    <cfRule type="cellIs" dxfId="96" priority="2222" stopIfTrue="1" operator="equal">
      <formula>"LS OUT"</formula>
    </cfRule>
    <cfRule type="cellIs" dxfId="95" priority="2221" stopIfTrue="1" operator="equal">
      <formula>"LS In"</formula>
    </cfRule>
    <cfRule type="cellIs" dxfId="94" priority="2229" stopIfTrue="1" operator="equal">
      <formula>"SID revised"</formula>
    </cfRule>
  </conditionalFormatting>
  <conditionalFormatting sqref="F144:F1048576">
    <cfRule type="cellIs" dxfId="93" priority="7" stopIfTrue="1" operator="equal">
      <formula>"WID revised"</formula>
    </cfRule>
    <cfRule type="cellIs" dxfId="92" priority="9" stopIfTrue="1" operator="equal">
      <formula>"SID revised"</formula>
    </cfRule>
    <cfRule type="cellIs" dxfId="91" priority="8" stopIfTrue="1" operator="equal">
      <formula>"SID new"</formula>
    </cfRule>
    <cfRule type="cellIs" dxfId="90" priority="1" stopIfTrue="1" operator="equal">
      <formula>"LS In"</formula>
    </cfRule>
    <cfRule type="cellIs" dxfId="89" priority="2" stopIfTrue="1" operator="equal">
      <formula>"LS OUT"</formula>
    </cfRule>
    <cfRule type="cellIs" dxfId="88" priority="3" stopIfTrue="1" operator="equal">
      <formula>"CR"</formula>
    </cfRule>
    <cfRule type="cellIs" dxfId="87" priority="4" stopIfTrue="1" operator="equal">
      <formula>"P-CR"</formula>
    </cfRule>
    <cfRule type="cellIs" dxfId="86" priority="5" stopIfTrue="1" operator="equal">
      <formula>"CR Pack"</formula>
    </cfRule>
    <cfRule type="cellIs" dxfId="85" priority="6" stopIfTrue="1" operator="equal">
      <formula>"WID new"</formula>
    </cfRule>
  </conditionalFormatting>
  <conditionalFormatting sqref="H4:H5">
    <cfRule type="cellIs" dxfId="84" priority="17459" stopIfTrue="1" operator="equal">
      <formula>""</formula>
    </cfRule>
    <cfRule type="cellIs" dxfId="83" priority="17460" stopIfTrue="1" operator="equal">
      <formula>"-"</formula>
    </cfRule>
  </conditionalFormatting>
  <conditionalFormatting sqref="J109:N112">
    <cfRule type="cellIs" dxfId="82" priority="1549" stopIfTrue="1" operator="equal">
      <formula>""</formula>
    </cfRule>
  </conditionalFormatting>
  <conditionalFormatting sqref="J143:N854 P143:P854">
    <cfRule type="cellIs" dxfId="81" priority="10" stopIfTrue="1" operator="equal">
      <formula>""</formula>
    </cfRule>
  </conditionalFormatting>
  <conditionalFormatting sqref="K3">
    <cfRule type="cellIs" dxfId="80" priority="22685" stopIfTrue="1" operator="equal">
      <formula>"LS Out"</formula>
    </cfRule>
    <cfRule type="cellIs" dxfId="79" priority="22684" stopIfTrue="1" operator="equal">
      <formula>"LS In"</formula>
    </cfRule>
  </conditionalFormatting>
  <conditionalFormatting sqref="O1:O145 O855:O1048576">
    <cfRule type="cellIs" dxfId="78" priority="462" operator="greaterThan">
      <formula>"Rel-"</formula>
    </cfRule>
  </conditionalFormatting>
  <conditionalFormatting sqref="O1:O1048576">
    <cfRule type="cellIs" dxfId="77" priority="14" operator="equal">
      <formula>"Rel-19"</formula>
    </cfRule>
    <cfRule type="cellIs" dxfId="76" priority="13" operator="equal">
      <formula>"Rel-18"</formula>
    </cfRule>
    <cfRule type="cellIs" dxfId="75" priority="12" operator="equal">
      <formula>"Rel-17"</formula>
    </cfRule>
    <cfRule type="cellIs" dxfId="74" priority="11" operator="equal">
      <formula>"Rel-16"</formula>
    </cfRule>
    <cfRule type="cellIs" priority="15" operator="equal">
      <formula>""</formula>
    </cfRule>
  </conditionalFormatting>
  <conditionalFormatting sqref="O146:O498 O502:O522 O524:O854">
    <cfRule type="cellIs" dxfId="73" priority="375" operator="equal">
      <formula>"Rel-20"</formula>
    </cfRule>
    <cfRule type="cellIs" dxfId="72" priority="376" operator="greaterThan">
      <formula>"Rel-"</formula>
    </cfRule>
  </conditionalFormatting>
  <conditionalFormatting sqref="O499:O501">
    <cfRule type="cellIs" dxfId="71" priority="38" operator="greaterThan">
      <formula>"Rel-"</formula>
    </cfRule>
  </conditionalFormatting>
  <conditionalFormatting sqref="O523">
    <cfRule type="cellIs" dxfId="70" priority="18" operator="greaterThan">
      <formula>"Rel-"</formula>
    </cfRule>
  </conditionalFormatting>
  <conditionalFormatting sqref="P1:Q1 Q3:Q8 Q13">
    <cfRule type="cellIs" dxfId="69" priority="22676" stopIfTrue="1" operator="equal">
      <formula>"-"</formula>
    </cfRule>
    <cfRule type="cellIs" dxfId="68" priority="22675" stopIfTrue="1" operator="equal">
      <formula>""</formula>
    </cfRule>
  </conditionalFormatting>
  <conditionalFormatting sqref="Q143:Q144">
    <cfRule type="cellIs" dxfId="67" priority="3151" stopIfTrue="1" operator="equal">
      <formula>""</formula>
    </cfRule>
    <cfRule type="cellIs" dxfId="66" priority="3152" stopIfTrue="1" operator="equal">
      <formula>"-"</formula>
    </cfRule>
  </conditionalFormatting>
  <conditionalFormatting sqref="Q143:Q145">
    <cfRule type="cellIs" dxfId="65" priority="4365" stopIfTrue="1" operator="equal">
      <formula>"-"</formula>
    </cfRule>
    <cfRule type="cellIs" dxfId="64" priority="4364" stopIfTrue="1" operator="equal">
      <formula>""</formula>
    </cfRule>
  </conditionalFormatting>
  <conditionalFormatting sqref="Q143:Q498">
    <cfRule type="cellIs" dxfId="63" priority="4367" stopIfTrue="1" operator="equal">
      <formula>"-"</formula>
    </cfRule>
    <cfRule type="cellIs" dxfId="62" priority="4366" stopIfTrue="1" operator="equal">
      <formula>""</formula>
    </cfRule>
  </conditionalFormatting>
  <conditionalFormatting sqref="Q499:Q501">
    <cfRule type="cellIs" dxfId="61" priority="36" stopIfTrue="1" operator="equal">
      <formula>""</formula>
    </cfRule>
    <cfRule type="cellIs" dxfId="60" priority="37" stopIfTrue="1" operator="equal">
      <formula>"-"</formula>
    </cfRule>
  </conditionalFormatting>
  <conditionalFormatting sqref="Q499:Q522">
    <cfRule type="cellIs" dxfId="59" priority="40" stopIfTrue="1" operator="equal">
      <formula>"-"</formula>
    </cfRule>
    <cfRule type="cellIs" dxfId="58" priority="39" stopIfTrue="1" operator="equal">
      <formula>""</formula>
    </cfRule>
  </conditionalFormatting>
  <conditionalFormatting sqref="Q523">
    <cfRule type="cellIs" dxfId="57" priority="16" stopIfTrue="1" operator="equal">
      <formula>""</formula>
    </cfRule>
    <cfRule type="cellIs" dxfId="56" priority="17" stopIfTrue="1" operator="equal">
      <formula>"-"</formula>
    </cfRule>
  </conditionalFormatting>
  <conditionalFormatting sqref="Q523:Q65383">
    <cfRule type="cellIs" dxfId="55" priority="19" stopIfTrue="1" operator="equal">
      <formula>""</formula>
    </cfRule>
    <cfRule type="cellIs" dxfId="54" priority="20" stopIfTrue="1" operator="equal">
      <formula>"-"</formula>
    </cfRule>
  </conditionalFormatting>
  <conditionalFormatting sqref="S143:S2143">
    <cfRule type="cellIs" dxfId="53" priority="145" stopIfTrue="1" operator="notEqual">
      <formula>""</formula>
    </cfRule>
  </conditionalFormatting>
  <conditionalFormatting sqref="T4">
    <cfRule type="cellIs" dxfId="52" priority="22669" stopIfTrue="1" operator="equal">
      <formula>"OPEN"</formula>
    </cfRule>
    <cfRule type="cellIs" dxfId="51" priority="15427" stopIfTrue="1" operator="equal">
      <formula>"REPLY OPEN"</formula>
    </cfRule>
  </conditionalFormatting>
  <conditionalFormatting sqref="T144:T2041">
    <cfRule type="expression" dxfId="50" priority="633">
      <formula>ISEVEN(ROW())</formula>
    </cfRule>
  </conditionalFormatting>
  <conditionalFormatting sqref="U1:U65383">
    <cfRule type="cellIs" dxfId="49" priority="989" stopIfTrue="1" operator="equal">
      <formula>"REPLY OPEN"</formula>
    </cfRule>
    <cfRule type="cellIs" dxfId="48" priority="990" stopIfTrue="1" operator="equal">
      <formula>"OPEN"</formula>
    </cfRule>
  </conditionalFormatting>
  <conditionalFormatting sqref="U143">
    <cfRule type="cellIs" dxfId="47" priority="4414" stopIfTrue="1" operator="equal">
      <formula>"OPEN"</formula>
    </cfRule>
    <cfRule type="cellIs" dxfId="46" priority="4413" stopIfTrue="1" operator="equal">
      <formula>"REPLY OPEN"</formula>
    </cfRule>
  </conditionalFormatting>
  <conditionalFormatting sqref="V1:V1048576">
    <cfRule type="cellIs" dxfId="45" priority="2235" stopIfTrue="1" operator="equal">
      <formula>"B-A"</formula>
    </cfRule>
    <cfRule type="cellIs" dxfId="44" priority="2230" operator="equal">
      <formula>"Block6"</formula>
    </cfRule>
    <cfRule type="cellIs" dxfId="43" priority="579" operator="equal">
      <formula>"P-A"</formula>
    </cfRule>
    <cfRule type="cellIs" dxfId="42" priority="2231" operator="equal">
      <formula>"Block4"</formula>
    </cfRule>
    <cfRule type="cellIs" dxfId="41" priority="2232" operator="equal">
      <formula>"Block3"</formula>
    </cfRule>
    <cfRule type="cellIs" dxfId="40" priority="2233" operator="equal">
      <formula>"Block2"</formula>
    </cfRule>
    <cfRule type="cellIs" dxfId="39" priority="2234" operator="equal">
      <formula>"Block1"</formula>
    </cfRule>
  </conditionalFormatting>
  <conditionalFormatting sqref="W1:W143">
    <cfRule type="cellIs" dxfId="38" priority="2240" stopIfTrue="1" operator="equal">
      <formula>"Erik"</formula>
    </cfRule>
    <cfRule type="cellIs" dxfId="37" priority="2238" stopIfTrue="1" operator="equal">
      <formula>"Frank"</formula>
    </cfRule>
    <cfRule type="cellIs" dxfId="36" priority="2239" stopIfTrue="1" operator="equal">
      <formula>"Ivano"</formula>
    </cfRule>
  </conditionalFormatting>
  <conditionalFormatting sqref="W144:W169">
    <cfRule type="cellIs" dxfId="35" priority="22672" stopIfTrue="1" operator="equal">
      <formula>"Ivano"</formula>
    </cfRule>
    <cfRule type="cellIs" dxfId="34" priority="22671" stopIfTrue="1" operator="equal">
      <formula>"Frank"</formula>
    </cfRule>
    <cfRule type="cellIs" dxfId="33" priority="22673" stopIfTrue="1" operator="equal">
      <formula>"Erik"</formula>
    </cfRule>
  </conditionalFormatting>
  <conditionalFormatting sqref="W145">
    <cfRule type="cellIs" dxfId="32" priority="3657" stopIfTrue="1" operator="equal">
      <formula>"Frank"</formula>
    </cfRule>
    <cfRule type="cellIs" dxfId="31" priority="3658" stopIfTrue="1" operator="equal">
      <formula>"Ivano"</formula>
    </cfRule>
    <cfRule type="cellIs" dxfId="30" priority="3659" stopIfTrue="1" operator="equal">
      <formula>"Erik"</formula>
    </cfRule>
  </conditionalFormatting>
  <conditionalFormatting sqref="W170:W65383">
    <cfRule type="cellIs" dxfId="29" priority="1847" stopIfTrue="1" operator="equal">
      <formula>"Ivano"</formula>
    </cfRule>
    <cfRule type="cellIs" dxfId="28" priority="1846" stopIfTrue="1" operator="equal">
      <formula>"Frank"</formula>
    </cfRule>
    <cfRule type="cellIs" dxfId="27" priority="1848"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57" operator="containsText" id="{3176866B-B5E3-497D-8CFB-C22795F10B42}">
            <xm:f>NOT(ISERROR(SEARCH("22.",D1)))</xm:f>
            <xm:f>"22."</xm:f>
            <x14:dxf>
              <fill>
                <patternFill>
                  <bgColor theme="3" tint="0.79998168889431442"/>
                </patternFill>
              </fill>
            </x14:dxf>
          </x14:cfRule>
          <x14:cfRule type="containsText" priority="270" operator="containsText" id="{B590FB48-9478-4709-823F-30DAF2C10225}">
            <xm:f>NOT(ISERROR(SEARCH("23.",D1)))</xm:f>
            <xm:f>"23."</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zoomScaleNormal="100" workbookViewId="0">
      <selection activeCell="C1" sqref="C1"/>
    </sheetView>
  </sheetViews>
  <sheetFormatPr defaultRowHeight="12.75" x14ac:dyDescent="0.2"/>
  <cols>
    <col min="1" max="1" width="6.42578125" customWidth="1"/>
    <col min="2" max="2" width="126.140625" customWidth="1"/>
    <col min="3" max="3" width="49.28515625" customWidth="1"/>
    <col min="4" max="4" width="6.140625" style="107" customWidth="1"/>
    <col min="5" max="38" width="6.140625" customWidth="1"/>
  </cols>
  <sheetData>
    <row r="1" spans="2:7" x14ac:dyDescent="0.2">
      <c r="B1" s="52"/>
      <c r="C1" s="194" t="s">
        <v>5711</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A2" sqref="A2"/>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780</v>
      </c>
      <c r="O1" s="126" t="s">
        <v>781</v>
      </c>
      <c r="P1" s="142" t="s">
        <v>169</v>
      </c>
      <c r="Q1" s="127" t="str">
        <f>"T: " &amp; COUNTA(B:B)-1 &amp; " F2F: " &amp; COUNTIF(O:O,"F2F") &amp; " OL: " &amp; COUNTIF(O:O,"Remote")</f>
        <v>T: 488 F2F: 379 OL: 109</v>
      </c>
      <c r="R1" s="195" t="str">
        <f>"Y: " &amp; COUNTIF(P:P,"Present")</f>
        <v>Y: 284</v>
      </c>
      <c r="S1" s="169" t="str">
        <f>"N: " &amp; COUNTIF(P:P,"Absent")</f>
        <v>N: 204</v>
      </c>
      <c r="T1" s="116" t="str">
        <f>"%Checked in: " &amp; ROUND(COUNTIF(P:P,"Present")/(COUNTA(B:B)-1)*100,2) &amp;" %"</f>
        <v>%Checked in: 58.2 %</v>
      </c>
      <c r="U1" s="116" t="s">
        <v>772</v>
      </c>
      <c r="V1" s="198" t="str">
        <f>_xlfn.CONCAT(K:K)</f>
        <v>Represented OrganisationETSINextNavSHARP CorporationSyncTechno Inc.Chengdu OPPO TelecommunicationReliance JioHUAWEI Technologies Japan K.K.OTD_USMotorola Solutions UK Ltd.GSM AssociationZTE CorporationCEWiTNISTETRIEBUNkomU.S. National Security AgencyU.S. National Security AgencyHuawei Tech.(UK) Co.. LtdKPN N.V.HuaWei Technologies Co., LtdFirstNetHuawei Technologies FranceSoftBank Corp.NTT DOCOMO INC..Iridium Satellite LLCFirstNetPolaris WirelessBT plcSony Group CorporationBOUYGUES TelecomFirstNetVerizon Netherlandsvivo Mobile Communication (S)LG UplusAnterixU.S. Department of DefenseOTD_USJohns Hopkins University APLOPPO BeijingBoost Mobile NetworkF5NTIARealme (Shenzhen)ITRIGoogle Ireland LimitedAT&amp;T Labs, IncNTIAAirbusVerizon DenmarkIDEMIASyncTechno Inc.InterDigital Finland OyCharter Communications, IncGSM AssociationFutureweiChinatelecom CloudTELECOM ITALIA S.p.A.T-Mobile USA Inc.TOYOTA MOTOR CORPORATIONNubia Technology Co.,LtdZTE JAPAN K.K.InterDigital New YorkSamsung Research AmericaISSDUOmnispaceViaSat Satellite Holdings LtdUS Cellular Corporation.ETRIT-Mobile Polska S.A.TNOErillisverkotETRIU.S. National Security AgencyTELENOR ASATOYOTA Info Technology CenterMotorola Mobility UK Ltd.InterDigital CommunicationsSamsung Electronics CzechVIAVI SolutionsZTE  CorporationCharter Communications, IncLockheed MartinU.S. National Security AgencyPengcheng Laboratoryvivo Wisdom TechnologyRogers Communications CanadaETRITHALESSKY Perfect JSAT CorporationU.S. Department of DefenseHUAWEI Technologies Japan K.K.Kyocera CorporationTHALESVerizon SpainBeijing Xiaomi ElectronicsKeysight Technologies UK LtdTELEFONICA S.A.ETRICharter Communications, IncZTE PhotonicsJioPanasonic Holdings CorporationTomorrow's Creation LabsPeraton LabsPhilips International B.V.NERCDTVDolby France SASTencentBMWKHangzhou MengyuxiangABSNTIAMitsubishi Electric Co.ETSIHuawei Technologies FranceSamsung Electronics Co., LtdSKY Perfect JSAT CorporationNICTESAAT&amp;T Labs, IncFraunhofer IISOTD_USIntelETRIGatehouse Satcom A/SC-DOTTelstra LimitedNCSCKDDI Corporation (TTC)AT&amp;T Services, Inc.ETRIUNIBOCEWiTT-Mobile Austria GmbHFAUAT&amp;TSHARP CorporationHUAWEI TECHNOLOGIES Co. Ltd.Mitsubishi Electric CorpNTIATTATelstra LimitedT-Mobile USA Inc.TTASoftBank Corp.KT Corp.SES S.A.NOVAMINTNokia HungaryNokia JapanNokia GermanyTTAKDDI CorporationChina Mobile M2M Company Ltd.Comtech Telecommunications CorCisco Systems FranceROBERT BOSCH GmbHJohns Hopkins University APLHUAWEI Technologies Japan K.K.Samsung R&amp;D Institute UKOnePlusChina Mobile International LtdChina Mobile (Suzhou) SoftwareKDDI CorporationNEC CorporationEchoStarCICTU.S. National Security AgencyLenovo (Beijing) LtdBBCAirbusHUAWEI TECHNOLOGIES Co. Ltd.SK TelecomDouyinMagister Solutions LtdETSIFCCvivo Mobile Com. (Chongqing)ETSIVerizon UK LtdNokia Solutions &amp; Networks (I)MATRIXX SoftwareCSCNCableLabsZTE  CorporationVerizon SwedenDSITLG Electronics Inc.CBNLG Electronics DeutschlandTELECOM ITALIA S.p.A.Futurewei TechnologiesSoftBank Corp.ZTE CorporationCSCNVolkswagen AGROBERT BOSCH GmbHQUALCOMM Europe Inc. - ItalyETSILG Electronics Inc.Turk Telekomunikasyon A.S.Reliance JioHUAWEI TECHNOLOGIES Co. Ltd.Realme ShenzhenGilatDSITNPLZONSONNEC Corporation (ARIB)DSITEricsson GmbH, EurolabEricsson Hungary LtdEricsson Inc.Ericsson Japan K.K.Ericsson España S.A.Motorola Mobility India LtdMotorola Mobility Aus Pty. LtdMOTOROLA MOBILITY BRAZILSateliotDepartment of TelecomEricsson Telecomunicazioni SpAMotorola Mobility LLCMotorola Mobility UK Ltd.Motorola Mobility España SAMotorola Mobility Germany GmbHFutureweiFutureweiSony CorporationApple IncSamsung Electronics France SASamsung ShenzhenBEIJING SAMSUNG TELECOM R&amp;DNEC Corporation (ARIB)NEC Telecom MODUS Ltd.Samsung R&amp;D Institute IndiaFCCQualcomm Tech. Netherlands B.VQualcomm Atheros, Inc.NEC Europe LtdQualcomm SwedenNICTQualcomm Technologies IntQualcomm FranceSamsung Electronics Iberia SASamsung NanjingNTT DOCOMO INC.TTABeijing Xiaomi Software TechQualcomm IncorporatedNokia FranceNokia DenmarkQualcomm KoreaNokia CorporationQualcomm India Pvt LtdQUALCOMM JAPAN LLC.FCCSony Europe LimitedMATRIXX SoftwareBSI (DE)FCCQualcomm Technologies IrelandETSIMITRE CorporationCEWiTXilinx IrelandUNISOC BeijingCUGCITCBTPDIUnicompayZXNEVSENSCTSIChina Telecommunications Corp.HuaWei Technologies Co., LtdKDDI CorporationKyocera CorporationCU Digital TechnologyCU Digital TechnologyUnicom Broadband OnlineHuawei Technologies FranceRakuten Mobile, IncTD Tech LtdNTT-AT Corp.Huawei Telecommunication IndiaHuaWei Technologies Co., LtdChina Telecom Corporation Ltd.China Telecom Corporation Ltd.Hytera Communications Corp.Samsung Guangzhou Mobile R&amp;DLekha Wireless SolutionsLG Electronics DeutschlandUNISOCGUANGDONG GENIUS TECHNOLOGY COMediaTek (Hefei) Inc.Apple IncApple Switzerland AGApple Benelux B.V.Apple GmbHVerizon Switzerland AGLG Electronics Inc.Samsung Research AmericaRakuten Mobile, IncLG Electronics Inc.AccentureNokia HungaryApple Distribution Intl LtdiQooReliance JioReliance JioInterDigital Washington DCJioHUAWEI TECHNOLOGIES Co. Ltd.Eutelsat GroupHuawei Technologies R&amp;D UKHuawei Device Co., LtdHuaWei Technologies Co., LtdHuawei Technologies (Korea)ZTE  CorporationLG Electronics UKLG Electronics PolskaLG Electronics FranceLG Electronics FinlandHuawei Technologies Francevivo Mobile Communication Co.,HUAWEI TECH. GmbHSony CorporationIntel Deutschland GmbHLG Electronics FranceNanjing vivo Software Tech.MediaTek Inc.CKH IOD UK LIMITEDIntel Technology India Pvt LtdInterDigital, Inc.MediaTek Technology USA Inc.BBCMediaTek Sweden ABIntel China Ltd.AalyriaNISTNokiaNISTSamsung Electronics Nordic ABSkylo TechnologiesTejas Network LimitedSamsung Electronics Co., LtdJetflowCMDIChina Mobile Com. CorporationUS Cellular Corporation.OrangeViaSat Satellite Holdings LtdGSM AssociationT-Mobile USA Inc.TNOTTABUPTHuawei Technologies Sweden ABMediaTek USASAMSUNG R&amp;D INSTITUTE JAPANETRINICTDOCOMO Beijing LabsROHDE &amp; SCHWARZHuawei Tech. Japan, K.K.ETSIETSITejas Network LimitedMediaTek (Chengdu) Inc.Mediatek India Technology Pvt.Federated Telecoms Hub / TITANNokia BelgiumQualcomm GermanyBeijing Xiaomi ElectronicsBeijing Xiaomi Mobile SoftwareApple TradingBoost Mobile NetworkEDF Recherche et DéveloppementXiaomi Digital TechnologyXiaomi Electronic SoftwareChina Broadnetvivo Mobile Communication Co.,Xiaomi Technologyvivo Software TechnologyXiaomi CommunicationsXiaomi EV TechnologyETSIIntel Sweden ABOrange BelgiumETSISamsung R&amp;D Institute UKETSITELEFONICA S.A.TSDSISepura LtdMeta IrelandSAMSUNG R&amp;D INSTITUTE JAPANDeutsche Telekom AGApple GmbHJohns Hopkins University APLOnePlusITOCHU Techno-Solutions CorpOPPO BeijingChina Telecommunications Corp.NEC Corporation.SK TelecomLeonardo SpAZTE  CorporationIPLOOKChina Telecom Corporation Ltd.Public Safety CanadaGuangdong OPPO Mobile Telecom.China UnicomChina Mobile Com. CorporationEricsson Korea Partners Co LtdApple (Guizhou)Ericsson LMSkylo TechnologiesWuhan Hongxin TechnologyCATTFiberhome Technologies GroupDatang Mobile Com. EquipmentCICT MobileDatang Linktester TechnologyCICTCIHUAWEI TECHNOLOGIES Co. Ltd.Apple Benelux B.V.MeitYDOCOMO Beijing LabsCISA ECDvivo Software TechnologyInterDigital CanadaInterDigital France R&amp;D, SASInterDigital PennsylvaniaHuaWei Technologies Co., LtdLekha Wireless SolutionsSiemens AGETSIHOME OFFICEvivo Mobile Communication Co.,BJTUChina Telecommunications Corp.ATISETSIVODAFONE Group PlcVodafone GmbHVODAFONE Group PlcNICTKT Corp.Mitsubishi Electric Co.LG Electronics DeutschlandETSIApple IncChina Telecom Corporation Ltd.Samsung Electronics France SACITCChina Mobile Com. CorporationIIT KanpurBARADINEReflection B.V.Huawei Technologies R&amp;D UKVodafone Romania S.A.IPLOOKT-Mobile Polska S.A.vivo Mobile Communication (H)Verizon UK LtdMeta USAHonorvivo Software TechnologySamsung Electronics Co., LtdChina Mobile Com. CorporationBMWKNokia GermanyOPPORakuten Mobile, IncShenzhen HeytapQualcomm IncorporatedCharter Communications, IncGuangdong OPPO Mobile Telecom.Samsung Electronics Co., LtdEricsson LMChina Mobile E-Commerce Co.ETSIPeraton LabsQualcomm TechnologiesESAFainity Innovation</v>
      </c>
      <c r="W1" s="198" t="str">
        <f>_xlfn.CONCAT(R:R)</f>
        <v>Y: 284^ETSI^^Chengdu OPPO Telecommunication^^HUAWEI Technologies Japan K.K.^^OTD_US^^Motorola Solutions UK Ltd.^^CEWiT^^Nkom^^U.S. National Security Agency^^Huawei Tech.(UK) Co.. Ltd^^KPN N.V.^^HuaWei Technologies Co., Ltd^^FirstNet^^Huawei Technologies France^^SoftBank Corp.^^NTT DOCOMO INC..^^Iridium Satellite LLC^^BT plc^^Sony Group Corporation^^BOUYGUES Telecom^^Verizon Netherlands^^vivo Mobile Communication (S)^^LG Uplus^^OPPO Beijing^^Boost Mobile Network^^F5^^NTIA^^Realme (Shenzhen)^^ITRI^^Google Ireland Limited^^NTIA^^Airbus^^IDEMIA^^InterDigital Finland Oy^^Charter Communications, Inc^^GSM Association^^Futurewei^^Chinatelecom Cloud^^T-Mobile USA Inc.^^TOYOTA MOTOR CORPORATION^^Nubia Technology Co.,Ltd^^ZTE JAPAN K.K.^^InterDigital New York^^ViaSat Satellite Holdings Ltd^^ETRI^^TNO^^Erillisverkot^^ETRI^^TELENOR ASA^^TOYOTA Info Technology Center^^InterDigital Communications^^Samsung Electronics Czech^^VIAVI Solutions^^vivo Wisdom Technology^^Rogers Communications Canada^^THALES^^U.S. Department of Defense^^HUAWEI Technologies Japan K.K.^^THALES^^Verizon Spain^^TELEFONICA S.A.^^ZTE Photonics^^Tomorrow's Creation Labs^^Philips International B.V.^^Dolby France SAS^^Tencent^^Hangzhou Mengyuxiang^^NTIA^^Huawei Technologies France^^SKY Perfect JSAT Corporation^^NICT^^ETRI^^Gatehouse Satcom A/S^^NCSC^^KDDI Corporation (TTC)^^AT&amp;T Services, Inc.^^ETRI^^T-Mobile Austria GmbH^^AT&amp;T^^SHARP Corporation^^Mitsubishi Electric Corp^^NTIA^^Telstra Limited^^SoftBank Corp.^^KT Corp.^^Nokia Hungary^^Nokia Japan^^Nokia Germany^^KDDI Corporation^^China Mobile M2M Company Ltd.^^Cisco Systems France^^ROBERT BOSCH GmbH^^Johns Hopkins University APL^^HUAWEI Technologies Japan K.K.^^OnePlus^^China Mobile International Ltd^^China Mobile (Suzhou) Software^^NEC Corporation^^CICT^^BBC^^Airbus^^HUAWEI TECHNOLOGIES Co. Ltd.^^SK Telecom^^FCC^^vivo Mobile Com. (Chongqing)^^Verizon UK Ltd^^Nokia Solutions &amp; Networks (I)^^MATRIXX Software^^CSCN^^CableLabs^^ZTE  Corporation^^Verizon Sweden^^DSIT^^TELECOM ITALIA S.p.A.^^Futurewei Technologies^^SoftBank Corp.^^ZTE Corporation^^Volkswagen AG^^QUALCOMM Europe Inc. - Italy^^LG Electronics Inc.^^HUAWEI TECHNOLOGIES Co. Ltd.^^Realme Shenzhen^^Gilat^^ZONSON^^DSIT^^Ericsson GmbH, Eurolab^^Ericsson Hungary Ltd^^Ericsson Inc.^^Ericsson Japan K.K.^^Ericsson España S.A.^^Motorola Mobility India Ltd^^Motorola Mobility Aus Pty. Ltd^^MOTOROLA MOBILITY BRAZIL^^Sateliot^^Ericsson Telecomunicazioni SpA^^Motorola Mobility LLC^^Motorola Mobility UK Ltd.^^Motorola Mobility España SA^^Motorola Mobility Germany GmbH^^Samsung Electronics France SA^^Samsung Shenzhen^^BEIJING SAMSUNG TELECOM R&amp;D^^NEC Corporation (ARIB)^^NEC Telecom MODUS Ltd.^^Samsung R&amp;D Institute India^^Qualcomm Tech. Netherlands B.V^^Qualcomm Atheros, Inc.^^NEC Europe Ltd^^NICT^^Qualcomm Technologies Int^^Qualcomm France^^Samsung Electronics Iberia SA^^Samsung Nanjing^^NTT DOCOMO INC.^^TTA^^Beijing Xiaomi Software Tech^^Nokia France^^Nokia Denmark^^Qualcomm Korea^^Nokia Corporation^^QUALCOMM JAPAN LLC.^^Sony Europe Limited^^BSI (DE)^^Qualcomm Technologies Ireland^^CUG^^BTPDI^^Unicompay^^ZXNE^^VSENS^^CTSI^^Kyocera Corporation^^CU Digital Technology^^Unicom Broadband Online^^Huawei Technologies France^^TD Tech Ltd^^NTT-AT Corp.^^Huawei Telecommunication India^^HuaWei Technologies Co., Ltd^^Samsung Guangzhou Mobile R&amp;D^^LG Electronics Deutschland^^GUANGDONG GENIUS TECHNOLOGY CO^^MediaTek (Hefei) Inc.^^Apple Inc^^Apple Switzerland AG^^Apple Benelux B.V.^^Apple GmbH^^Verizon Switzerland AG^^Accenture^^Apple Distribution Intl Ltd^^iQoo^^InterDigital Washington DC^^HUAWEI TECHNOLOGIES Co. Ltd.^^Huawei Technologies R&amp;D UK^^Huawei Device Co., Ltd^^HuaWei Technologies Co., Ltd^^Huawei Technologies (Korea)^^LG Electronics UK^^LG Electronics Polska^^LG Electronics France^^LG Electronics Finland^^Huawei Technologies France^^vivo Mobile Communication Co.,^^HUAWEI TECH. GmbH^^Sony Corporation^^Intel Deutschland GmbH^^Nanjing vivo Software Tech.^^MediaTek Inc.^^CKH IOD UK LIMITED^^Intel Technology India Pvt Ltd^^InterDigital, Inc.^^MediaTek Technology USA Inc.^^MediaTek Sweden AB^^Intel China Ltd.^^NIST^^Nokia^^Samsung Electronics Nordic AB^^Samsung Electronics Co., Ltd^^Jetflow^^CMDI^^China Mobile Com. Corporation^^Orange^^ViaSat Satellite Holdings Ltd^^T-Mobile USA Inc.^^TNO^^MediaTek USA^^SAMSUNG R&amp;D INSTITUTE JAPAN^^DOCOMO Beijing Labs^^ROHDE &amp; SCHWARZ^^MediaTek (Chengdu) Inc.^^Mediatek India Technology Pvt.^^Federated Telecoms Hub / TITAN^^Nokia Belgium^^Qualcomm Germany^^Beijing Xiaomi Electronics^^Beijing Xiaomi Mobile Software^^Apple Trading^^EDF Recherche et Développement^^Xiaomi Digital Technology^^Xiaomi Electronic Software^^Xiaomi Technology^^vivo Software Technology^^Xiaomi Communications^^Xiaomi EV Technology^^Intel Sweden AB^^SAMSUNG R&amp;D INSTITUTE JAPAN^^OnePlus^^NEC Corporation.^^China Unicom^^Ericsson Korea Partners Co Ltd^^Apple (Guizhou)^^Wuhan Hongxin Technology^^CATT^^Fiberhome Technologies Group^^Datang Mobile Com. Equipment^^CICT Mobile^^Datang Linktester Technology^^CICTCI^^DOCOMO Beijing Labs^^vivo Software Technology^^InterDigital Canada^^InterDigital France R&amp;D, SAS^^InterDigital Pennsylvania^^HuaWei Technologies Co., Ltd^^vivo Mobile Communication Co.,^^BJTU^^VODAFONE Group Plc^^Vodafone GmbH^^VODAFONE Group Plc^^ETSI^^Samsung Electronics France SA^^CITC^^IIT Kanpur^^BARADINE^^Reflection B.V.^^Vodafone Romania S.A.^^T-Mobile Polska S.A.^^vivo Mobile Communication (H)^^OPPO^^Shenzhen Heytap^^Guangdong OPPO Mobile Telecom.^^China Mobile E-Commerce Co.^^ETSI^^Qualcomm Technologies^^ESA^^Fainity Innovation^</v>
      </c>
      <c r="X1" s="198"/>
      <c r="Y1" s="198"/>
      <c r="Z1" s="134"/>
      <c r="AA1" s="125"/>
    </row>
    <row r="2" spans="1:29" ht="12.6" customHeight="1" x14ac:dyDescent="0.2">
      <c r="A2" s="125" t="s">
        <v>6375</v>
      </c>
      <c r="B2" s="125" t="s">
        <v>6376</v>
      </c>
      <c r="C2" s="125" t="s">
        <v>6377</v>
      </c>
      <c r="D2" s="138" t="s">
        <v>6378</v>
      </c>
      <c r="E2" s="138"/>
      <c r="F2" s="138" t="s">
        <v>6379</v>
      </c>
      <c r="G2" s="138"/>
      <c r="H2" s="138" t="s">
        <v>300</v>
      </c>
      <c r="I2" s="138" t="s">
        <v>300</v>
      </c>
      <c r="J2" s="138" t="s">
        <v>6380</v>
      </c>
      <c r="K2" s="125" t="s">
        <v>300</v>
      </c>
      <c r="L2" s="125" t="s">
        <v>300</v>
      </c>
      <c r="M2" s="125" t="s">
        <v>6380</v>
      </c>
      <c r="N2" s="168">
        <v>45393.522916666669</v>
      </c>
      <c r="O2" s="125" t="s">
        <v>6381</v>
      </c>
      <c r="P2" s="101" t="s">
        <v>7257</v>
      </c>
      <c r="Q2" s="66" t="str" cm="1">
        <f t="array" aca="1" ref="Q2" ca="1">IF(AND(K2&lt;&gt;"",P2&lt;&gt;"Absent",U2&lt;&gt;"NO",M2="3GPPMEMBER"),IF(INDIRECT(S2)&lt;&gt;"Present","CHECK","Covered"),"")</f>
        <v/>
      </c>
      <c r="R2" s="138" t="str">
        <f>IF(P2="Present","^"&amp;K2&amp;"^","")</f>
        <v>^ETSI^</v>
      </c>
      <c r="S2" s="138" t="str">
        <f>IF(M2="3GPPMEMBER","'Voting List'!L"&amp;MATCH(K2,'Voting List'!B:B,0),"")</f>
        <v/>
      </c>
      <c r="U2" s="133" t="str">
        <f>IF(K2&lt;&gt;"",IF(ISNUMBER(FIND(K2,'Voting List'!L1)),"YES","NO"),"")</f>
        <v>NO</v>
      </c>
      <c r="W2" s="125"/>
      <c r="AA2" s="144" t="s">
        <v>67</v>
      </c>
      <c r="AB2" s="144" t="s">
        <v>21</v>
      </c>
      <c r="AC2"/>
    </row>
    <row r="3" spans="1:29" ht="12.6" customHeight="1" x14ac:dyDescent="0.2">
      <c r="A3" s="125" t="s">
        <v>6383</v>
      </c>
      <c r="B3" s="125" t="s">
        <v>6384</v>
      </c>
      <c r="C3" s="125" t="s">
        <v>6385</v>
      </c>
      <c r="D3" s="138" t="s">
        <v>6386</v>
      </c>
      <c r="E3" s="138"/>
      <c r="F3" s="138"/>
      <c r="G3" s="138"/>
      <c r="H3" s="138" t="s">
        <v>492</v>
      </c>
      <c r="I3" s="138" t="s">
        <v>305</v>
      </c>
      <c r="J3" s="138" t="s">
        <v>6387</v>
      </c>
      <c r="K3" s="125" t="s">
        <v>492</v>
      </c>
      <c r="L3" s="125" t="s">
        <v>305</v>
      </c>
      <c r="M3" s="125" t="s">
        <v>6387</v>
      </c>
      <c r="N3" s="168">
        <v>45455.75</v>
      </c>
      <c r="O3" s="125" t="s">
        <v>6381</v>
      </c>
      <c r="P3" s="101" t="s">
        <v>6382</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W3" s="66">
        <v>1110</v>
      </c>
      <c r="X3" s="66">
        <v>0</v>
      </c>
      <c r="Y3" s="66">
        <v>10010</v>
      </c>
      <c r="AA3" t="s">
        <v>48</v>
      </c>
      <c r="AB3" t="s">
        <v>68</v>
      </c>
      <c r="AC3"/>
    </row>
    <row r="4" spans="1:29" ht="12.6" customHeight="1" x14ac:dyDescent="0.2">
      <c r="A4" s="125" t="s">
        <v>6375</v>
      </c>
      <c r="B4" s="125" t="s">
        <v>6388</v>
      </c>
      <c r="C4" s="125" t="s">
        <v>6389</v>
      </c>
      <c r="D4" s="138" t="s">
        <v>6386</v>
      </c>
      <c r="E4" s="138"/>
      <c r="F4" s="145">
        <v>13608177580</v>
      </c>
      <c r="G4" s="138"/>
      <c r="H4" s="138" t="s">
        <v>475</v>
      </c>
      <c r="I4" s="138" t="s">
        <v>310</v>
      </c>
      <c r="J4" s="138" t="s">
        <v>6387</v>
      </c>
      <c r="K4" s="125" t="s">
        <v>475</v>
      </c>
      <c r="L4" s="125" t="s">
        <v>310</v>
      </c>
      <c r="M4" s="125" t="s">
        <v>6387</v>
      </c>
      <c r="N4" s="168">
        <v>45456.643055555556</v>
      </c>
      <c r="O4" s="125" t="s">
        <v>6381</v>
      </c>
      <c r="P4" s="101" t="s">
        <v>6382</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W4" s="125">
        <v>1120</v>
      </c>
      <c r="X4" s="66">
        <v>0</v>
      </c>
      <c r="Y4" s="66">
        <v>10011</v>
      </c>
      <c r="AA4" t="s">
        <v>69</v>
      </c>
      <c r="AB4" t="s">
        <v>70</v>
      </c>
      <c r="AC4"/>
    </row>
    <row r="5" spans="1:29" ht="12.6" customHeight="1" x14ac:dyDescent="0.2">
      <c r="A5" s="125" t="s">
        <v>6375</v>
      </c>
      <c r="B5" s="125" t="s">
        <v>6390</v>
      </c>
      <c r="C5" s="125" t="s">
        <v>6391</v>
      </c>
      <c r="D5" s="138" t="s">
        <v>6386</v>
      </c>
      <c r="E5" s="138"/>
      <c r="F5" s="138" t="s">
        <v>6392</v>
      </c>
      <c r="G5" s="138"/>
      <c r="H5" s="138" t="s">
        <v>1245</v>
      </c>
      <c r="I5" s="138" t="s">
        <v>330</v>
      </c>
      <c r="J5" s="138" t="s">
        <v>6387</v>
      </c>
      <c r="K5" s="125" t="s">
        <v>1245</v>
      </c>
      <c r="L5" s="125" t="s">
        <v>330</v>
      </c>
      <c r="M5" s="125" t="s">
        <v>6387</v>
      </c>
      <c r="N5" s="168">
        <v>45461.272222222222</v>
      </c>
      <c r="O5" s="125" t="s">
        <v>6381</v>
      </c>
      <c r="P5" s="101" t="s">
        <v>6382</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W5" s="66">
        <v>1130</v>
      </c>
      <c r="X5" s="66">
        <v>0</v>
      </c>
      <c r="Y5" s="66">
        <v>10012</v>
      </c>
      <c r="AA5" t="s">
        <v>6</v>
      </c>
      <c r="AB5" t="s">
        <v>71</v>
      </c>
      <c r="AC5"/>
    </row>
    <row r="6" spans="1:29" ht="12.6" customHeight="1" x14ac:dyDescent="0.2">
      <c r="A6" s="125" t="s">
        <v>6383</v>
      </c>
      <c r="B6" s="125" t="s">
        <v>6393</v>
      </c>
      <c r="C6" s="125" t="s">
        <v>6394</v>
      </c>
      <c r="D6" s="138" t="s">
        <v>6386</v>
      </c>
      <c r="E6" s="138"/>
      <c r="F6" s="138"/>
      <c r="G6" s="138"/>
      <c r="H6" s="138" t="s">
        <v>347</v>
      </c>
      <c r="I6" s="138" t="s">
        <v>308</v>
      </c>
      <c r="J6" s="138" t="s">
        <v>6387</v>
      </c>
      <c r="K6" s="125" t="s">
        <v>833</v>
      </c>
      <c r="L6" s="125" t="s">
        <v>308</v>
      </c>
      <c r="M6" s="125" t="s">
        <v>6387</v>
      </c>
      <c r="N6" s="168">
        <v>45470.779166666667</v>
      </c>
      <c r="O6" s="125" t="s">
        <v>6381</v>
      </c>
      <c r="P6" s="101" t="s">
        <v>7257</v>
      </c>
      <c r="Q6" s="66" t="e" cm="1">
        <f t="array" aca="1" ref="Q6" ca="1">IF(AND(K6&lt;&gt;"",P6&lt;&gt;"Absent",U6&lt;&gt;"NO",M6="3GPPMEMBER"),IF(INDIRECT(S6)&lt;&gt;"Present","CHECK","Covered"),"")</f>
        <v>#N/A</v>
      </c>
      <c r="R6" s="138" t="str">
        <f t="shared" si="0"/>
        <v>^Chengdu OPPO Telecommunication^</v>
      </c>
      <c r="S6" s="138" t="e">
        <f>IF(M6="3GPPMEMBER","'Voting List'!L"&amp;MATCH(K6,'Voting List'!B:B,0),"")</f>
        <v>#N/A</v>
      </c>
      <c r="U6" s="133" t="str">
        <f>IF(K6&lt;&gt;"",IF(ISNUMBER(FIND(K6,'Voting List'!L1)),"YES","NO"),"")</f>
        <v>YES</v>
      </c>
      <c r="W6" s="66">
        <v>1140</v>
      </c>
      <c r="X6" s="66">
        <v>0</v>
      </c>
      <c r="Y6" s="66">
        <v>10013</v>
      </c>
      <c r="AA6" t="s">
        <v>72</v>
      </c>
      <c r="AB6" t="s">
        <v>73</v>
      </c>
      <c r="AC6"/>
    </row>
    <row r="7" spans="1:29" ht="12.6" customHeight="1" x14ac:dyDescent="0.2">
      <c r="A7" s="125" t="s">
        <v>6375</v>
      </c>
      <c r="B7" s="125" t="s">
        <v>6395</v>
      </c>
      <c r="C7" s="125" t="s">
        <v>6396</v>
      </c>
      <c r="D7" s="138" t="s">
        <v>6386</v>
      </c>
      <c r="E7" s="138"/>
      <c r="F7" s="138"/>
      <c r="G7" s="138"/>
      <c r="H7" s="138" t="s">
        <v>314</v>
      </c>
      <c r="I7" s="138" t="s">
        <v>314</v>
      </c>
      <c r="J7" s="138" t="s">
        <v>6380</v>
      </c>
      <c r="K7" s="125" t="s">
        <v>279</v>
      </c>
      <c r="L7" s="125" t="s">
        <v>314</v>
      </c>
      <c r="M7" s="125" t="s">
        <v>6387</v>
      </c>
      <c r="N7" s="168">
        <v>45503.539583333331</v>
      </c>
      <c r="O7" s="125" t="s">
        <v>6381</v>
      </c>
      <c r="P7" s="101" t="s">
        <v>6382</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List'!L1)),"YES","NO"),"")</f>
        <v>YES</v>
      </c>
      <c r="W7" s="125">
        <v>1150</v>
      </c>
      <c r="X7" s="66">
        <v>0</v>
      </c>
      <c r="Y7" s="66">
        <v>10014</v>
      </c>
      <c r="AA7" t="s">
        <v>74</v>
      </c>
      <c r="AB7" t="s">
        <v>75</v>
      </c>
      <c r="AC7"/>
    </row>
    <row r="8" spans="1:29" ht="12.6" customHeight="1" x14ac:dyDescent="0.2">
      <c r="A8" s="125" t="s">
        <v>6383</v>
      </c>
      <c r="B8" s="125" t="s">
        <v>6397</v>
      </c>
      <c r="C8" s="125" t="s">
        <v>6398</v>
      </c>
      <c r="D8" s="138" t="s">
        <v>6386</v>
      </c>
      <c r="E8" s="138"/>
      <c r="F8" s="138"/>
      <c r="G8" s="138"/>
      <c r="H8" s="138" t="s">
        <v>439</v>
      </c>
      <c r="I8" s="138" t="s">
        <v>300</v>
      </c>
      <c r="J8" s="138" t="s">
        <v>6387</v>
      </c>
      <c r="K8" s="125" t="s">
        <v>490</v>
      </c>
      <c r="L8" s="125" t="s">
        <v>310</v>
      </c>
      <c r="M8" s="125" t="s">
        <v>6387</v>
      </c>
      <c r="N8" s="168">
        <v>45516.302083333336</v>
      </c>
      <c r="O8" s="125" t="s">
        <v>6381</v>
      </c>
      <c r="P8" s="101" t="s">
        <v>7257</v>
      </c>
      <c r="Q8" s="66" t="e" cm="1">
        <f t="array" aca="1" ref="Q8" ca="1">IF(AND(K8&lt;&gt;"",P8&lt;&gt;"Absent",U8&lt;&gt;"NO",M8="3GPPMEMBER"),IF(INDIRECT(S8)&lt;&gt;"Present","CHECK","Covered"),"")</f>
        <v>#N/A</v>
      </c>
      <c r="R8" s="138" t="str">
        <f t="shared" si="0"/>
        <v>^HUAWEI Technologies Japan K.K.^</v>
      </c>
      <c r="S8" s="138" t="e">
        <f>IF(M8="3GPPMEMBER","'Voting List'!L"&amp;MATCH(K8,'Voting List'!B:B,0),"")</f>
        <v>#N/A</v>
      </c>
      <c r="U8" s="133" t="str">
        <f>IF(K8&lt;&gt;"",IF(ISNUMBER(FIND(K8,'Voting List'!L1)),"YES","NO"),"")</f>
        <v>YES</v>
      </c>
      <c r="W8" s="66">
        <v>1160</v>
      </c>
      <c r="X8" s="66">
        <v>0</v>
      </c>
      <c r="Y8" s="66">
        <v>10015</v>
      </c>
      <c r="AA8" t="s">
        <v>76</v>
      </c>
      <c r="AB8" t="s">
        <v>77</v>
      </c>
      <c r="AC8"/>
    </row>
    <row r="9" spans="1:29" ht="12.6" customHeight="1" x14ac:dyDescent="0.2">
      <c r="A9" s="125" t="s">
        <v>6375</v>
      </c>
      <c r="B9" s="125" t="s">
        <v>6399</v>
      </c>
      <c r="C9" s="125" t="s">
        <v>6400</v>
      </c>
      <c r="D9" s="138" t="s">
        <v>6386</v>
      </c>
      <c r="E9" s="138"/>
      <c r="F9" s="138"/>
      <c r="G9" s="138"/>
      <c r="H9" s="138" t="s">
        <v>951</v>
      </c>
      <c r="I9" s="138" t="s">
        <v>305</v>
      </c>
      <c r="J9" s="138" t="s">
        <v>6387</v>
      </c>
      <c r="K9" s="125" t="s">
        <v>951</v>
      </c>
      <c r="L9" s="125" t="s">
        <v>305</v>
      </c>
      <c r="M9" s="125" t="s">
        <v>6387</v>
      </c>
      <c r="N9" s="168">
        <v>45517.37222222222</v>
      </c>
      <c r="O9" s="125" t="s">
        <v>6381</v>
      </c>
      <c r="P9" s="101" t="s">
        <v>7257</v>
      </c>
      <c r="Q9" s="66" t="e" cm="1">
        <f t="array" aca="1" ref="Q9" ca="1">IF(AND(K9&lt;&gt;"",P9&lt;&gt;"Absent",U9&lt;&gt;"NO",M9="3GPPMEMBER"),IF(INDIRECT(S9)&lt;&gt;"Present","CHECK","Covered"),"")</f>
        <v>#N/A</v>
      </c>
      <c r="R9" s="138" t="str">
        <f t="shared" si="0"/>
        <v>^OTD_US^</v>
      </c>
      <c r="S9" s="138" t="e">
        <f>IF(M9="3GPPMEMBER","'Voting List'!L"&amp;MATCH(K9,'Voting List'!B:B,0),"")</f>
        <v>#N/A</v>
      </c>
      <c r="U9" s="133" t="str">
        <f>IF(K9&lt;&gt;"",IF(ISNUMBER(FIND(K9,'Voting List'!L1)),"YES","NO"),"")</f>
        <v>YES</v>
      </c>
      <c r="W9" s="66">
        <v>1170</v>
      </c>
      <c r="X9" s="66">
        <v>0</v>
      </c>
      <c r="Y9" s="66">
        <v>10016</v>
      </c>
      <c r="AA9" t="s">
        <v>78</v>
      </c>
      <c r="AB9" t="s">
        <v>79</v>
      </c>
      <c r="AC9"/>
    </row>
    <row r="10" spans="1:29" ht="12.6" customHeight="1" x14ac:dyDescent="0.2">
      <c r="A10" s="125" t="s">
        <v>6375</v>
      </c>
      <c r="B10" s="125" t="s">
        <v>6401</v>
      </c>
      <c r="C10" s="125" t="s">
        <v>6402</v>
      </c>
      <c r="D10" s="138" t="s">
        <v>6386</v>
      </c>
      <c r="E10" s="138"/>
      <c r="F10" s="138"/>
      <c r="G10" s="138"/>
      <c r="H10" s="138" t="s">
        <v>289</v>
      </c>
      <c r="I10" s="138" t="s">
        <v>300</v>
      </c>
      <c r="J10" s="138" t="s">
        <v>6387</v>
      </c>
      <c r="K10" s="125" t="s">
        <v>289</v>
      </c>
      <c r="L10" s="125" t="s">
        <v>300</v>
      </c>
      <c r="M10" s="125" t="s">
        <v>6387</v>
      </c>
      <c r="N10" s="168">
        <v>45520.097222222219</v>
      </c>
      <c r="O10" s="125" t="s">
        <v>6381</v>
      </c>
      <c r="P10" s="101" t="s">
        <v>7257</v>
      </c>
      <c r="Q10" s="66" t="e" cm="1">
        <f t="array" aca="1" ref="Q10" ca="1">IF(AND(K10&lt;&gt;"",P10&lt;&gt;"Absent",U10&lt;&gt;"NO",M10="3GPPMEMBER"),IF(INDIRECT(S10)&lt;&gt;"Present","CHECK","Covered"),"")</f>
        <v>#N/A</v>
      </c>
      <c r="R10" s="138" t="str">
        <f t="shared" si="0"/>
        <v>^Motorola Solutions UK Ltd.^</v>
      </c>
      <c r="S10" s="138" t="e">
        <f>IF(M10="3GPPMEMBER","'Voting List'!L"&amp;MATCH(K10,'Voting List'!B:B,0),"")</f>
        <v>#N/A</v>
      </c>
      <c r="U10" s="133" t="str">
        <f>IF(K10&lt;&gt;"",IF(ISNUMBER(FIND(K10,'Voting List'!L1)),"YES","NO"),"")</f>
        <v>YES</v>
      </c>
      <c r="W10" s="125">
        <v>1180</v>
      </c>
      <c r="X10" s="66">
        <v>0</v>
      </c>
      <c r="Y10" s="66">
        <v>10017</v>
      </c>
      <c r="AA10" t="s">
        <v>80</v>
      </c>
      <c r="AB10" t="s">
        <v>81</v>
      </c>
      <c r="AC10"/>
    </row>
    <row r="11" spans="1:29" ht="12.6" customHeight="1" x14ac:dyDescent="0.2">
      <c r="A11" s="125" t="s">
        <v>6375</v>
      </c>
      <c r="B11" s="125" t="s">
        <v>6403</v>
      </c>
      <c r="C11" s="125" t="s">
        <v>6404</v>
      </c>
      <c r="D11" s="138" t="s">
        <v>6386</v>
      </c>
      <c r="E11" s="138"/>
      <c r="F11" s="138" t="s">
        <v>6405</v>
      </c>
      <c r="G11" s="138"/>
      <c r="H11" s="138" t="s">
        <v>6406</v>
      </c>
      <c r="I11" s="138" t="s">
        <v>160</v>
      </c>
      <c r="J11" s="138" t="s">
        <v>6407</v>
      </c>
      <c r="K11" s="125" t="s">
        <v>6406</v>
      </c>
      <c r="L11" s="125" t="s">
        <v>160</v>
      </c>
      <c r="M11" s="125" t="s">
        <v>6407</v>
      </c>
      <c r="N11" s="168">
        <v>45521.508333333331</v>
      </c>
      <c r="O11" s="125" t="s">
        <v>6381</v>
      </c>
      <c r="P11" s="101" t="s">
        <v>6382</v>
      </c>
      <c r="Q11" s="66" t="str" cm="1">
        <f t="array" aca="1" ref="Q11" ca="1">IF(AND(K11&lt;&gt;"",P11&lt;&gt;"Absent",U11&lt;&gt;"NO",M11="3GPPMEMBER"),IF(INDIRECT(S11)&lt;&gt;"Present","CHECK","Covered"),"")</f>
        <v/>
      </c>
      <c r="R11" s="138" t="str">
        <f t="shared" si="0"/>
        <v/>
      </c>
      <c r="S11" s="138" t="str">
        <f>IF(M11="3GPPMEMBER","'Voting List'!L"&amp;MATCH(K11,'Voting List'!B:B,0),"")</f>
        <v/>
      </c>
      <c r="U11" s="133" t="str">
        <f>IF(K11&lt;&gt;"",IF(ISNUMBER(FIND(K11,'Voting List'!L1)),"YES","NO"),"")</f>
        <v>NO</v>
      </c>
      <c r="W11" s="66">
        <v>1190</v>
      </c>
      <c r="X11" s="66">
        <v>0</v>
      </c>
      <c r="Y11" s="66">
        <v>10018</v>
      </c>
      <c r="AA11" t="s">
        <v>82</v>
      </c>
      <c r="AB11" t="s">
        <v>83</v>
      </c>
      <c r="AC11"/>
    </row>
    <row r="12" spans="1:29" ht="12.6" customHeight="1" x14ac:dyDescent="0.2">
      <c r="A12" s="125" t="s">
        <v>6375</v>
      </c>
      <c r="B12" s="125" t="s">
        <v>6408</v>
      </c>
      <c r="C12" s="125" t="s">
        <v>6409</v>
      </c>
      <c r="D12" s="138" t="s">
        <v>6386</v>
      </c>
      <c r="E12" s="138"/>
      <c r="F12" s="138">
        <v>8615521151367</v>
      </c>
      <c r="G12" s="138"/>
      <c r="H12" s="138" t="s">
        <v>380</v>
      </c>
      <c r="I12" s="138" t="s">
        <v>300</v>
      </c>
      <c r="J12" s="138" t="s">
        <v>6387</v>
      </c>
      <c r="K12" s="125" t="s">
        <v>380</v>
      </c>
      <c r="L12" s="125" t="s">
        <v>300</v>
      </c>
      <c r="M12" s="125" t="s">
        <v>6387</v>
      </c>
      <c r="N12" s="168">
        <v>45530.447916666664</v>
      </c>
      <c r="O12" s="125" t="s">
        <v>6381</v>
      </c>
      <c r="P12" s="101" t="s">
        <v>6382</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W12" s="66">
        <v>1200</v>
      </c>
      <c r="X12" s="66">
        <v>0</v>
      </c>
      <c r="Y12" s="66">
        <v>10019</v>
      </c>
      <c r="AA12" t="s">
        <v>84</v>
      </c>
      <c r="AB12" t="s">
        <v>85</v>
      </c>
      <c r="AC12"/>
    </row>
    <row r="13" spans="1:29" ht="12.6" customHeight="1" x14ac:dyDescent="0.2">
      <c r="A13" s="125" t="s">
        <v>6410</v>
      </c>
      <c r="B13" s="125" t="s">
        <v>6411</v>
      </c>
      <c r="C13" s="125" t="s">
        <v>6412</v>
      </c>
      <c r="D13" s="138" t="s">
        <v>6386</v>
      </c>
      <c r="E13" s="138"/>
      <c r="F13" s="138"/>
      <c r="G13" s="138"/>
      <c r="H13" s="138" t="s">
        <v>574</v>
      </c>
      <c r="I13" s="138" t="s">
        <v>314</v>
      </c>
      <c r="J13" s="138" t="s">
        <v>6387</v>
      </c>
      <c r="K13" s="125" t="s">
        <v>574</v>
      </c>
      <c r="L13" s="125" t="s">
        <v>314</v>
      </c>
      <c r="M13" s="125" t="s">
        <v>6387</v>
      </c>
      <c r="N13" s="168">
        <v>45539.388194444444</v>
      </c>
      <c r="O13" s="125" t="s">
        <v>6381</v>
      </c>
      <c r="P13" s="101" t="s">
        <v>7257</v>
      </c>
      <c r="Q13" s="66" t="e" cm="1">
        <f t="array" aca="1" ref="Q13" ca="1">IF(AND(K13&lt;&gt;"",P13&lt;&gt;"Absent",U13&lt;&gt;"NO",M13="3GPPMEMBER"),IF(INDIRECT(S13)&lt;&gt;"Present","CHECK","Covered"),"")</f>
        <v>#N/A</v>
      </c>
      <c r="R13" s="138" t="str">
        <f t="shared" si="0"/>
        <v>^CEWiT^</v>
      </c>
      <c r="S13" s="138" t="e">
        <f>IF(M13="3GPPMEMBER","'Voting List'!L"&amp;MATCH(K13,'Voting List'!B:B,0),"")</f>
        <v>#N/A</v>
      </c>
      <c r="U13" s="133" t="str">
        <f>IF(K13&lt;&gt;"",IF(ISNUMBER(FIND(K13,'Voting List'!L1)),"YES","NO"),"")</f>
        <v>YES</v>
      </c>
      <c r="W13" s="125">
        <v>1210</v>
      </c>
      <c r="X13" s="66">
        <v>0</v>
      </c>
      <c r="Y13" s="66">
        <v>10020</v>
      </c>
      <c r="AA13" t="s">
        <v>86</v>
      </c>
      <c r="AB13" t="s">
        <v>87</v>
      </c>
      <c r="AC13"/>
    </row>
    <row r="14" spans="1:29" ht="12.6" customHeight="1" x14ac:dyDescent="0.2">
      <c r="A14" s="125" t="s">
        <v>6383</v>
      </c>
      <c r="B14" s="125" t="s">
        <v>6413</v>
      </c>
      <c r="C14" s="125" t="s">
        <v>6414</v>
      </c>
      <c r="D14" s="138" t="s">
        <v>6386</v>
      </c>
      <c r="E14" s="138"/>
      <c r="F14" s="138">
        <v>-9474</v>
      </c>
      <c r="G14" s="138"/>
      <c r="H14" s="138" t="s">
        <v>356</v>
      </c>
      <c r="I14" s="138" t="s">
        <v>305</v>
      </c>
      <c r="J14" s="138" t="s">
        <v>6387</v>
      </c>
      <c r="K14" s="125" t="s">
        <v>356</v>
      </c>
      <c r="L14" s="125" t="s">
        <v>305</v>
      </c>
      <c r="M14" s="125" t="s">
        <v>6387</v>
      </c>
      <c r="N14" s="168">
        <v>45560.876388888886</v>
      </c>
      <c r="O14" s="125" t="s">
        <v>6415</v>
      </c>
      <c r="P14" s="101" t="s">
        <v>6382</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List'!L1)),"YES","NO"),"")</f>
        <v>YES</v>
      </c>
      <c r="W14" s="66">
        <v>1220</v>
      </c>
      <c r="X14" s="66">
        <v>0</v>
      </c>
      <c r="Y14" s="66">
        <v>10021</v>
      </c>
      <c r="AA14" t="s">
        <v>88</v>
      </c>
      <c r="AB14" t="s">
        <v>89</v>
      </c>
      <c r="AC14"/>
    </row>
    <row r="15" spans="1:29" ht="12.6" customHeight="1" x14ac:dyDescent="0.2">
      <c r="A15" s="125" t="s">
        <v>6375</v>
      </c>
      <c r="B15" s="125" t="s">
        <v>6391</v>
      </c>
      <c r="C15" s="125" t="s">
        <v>6416</v>
      </c>
      <c r="D15" s="138" t="s">
        <v>6386</v>
      </c>
      <c r="E15" s="138"/>
      <c r="F15" s="138">
        <v>-6276</v>
      </c>
      <c r="G15" s="138"/>
      <c r="H15" s="138" t="s">
        <v>415</v>
      </c>
      <c r="I15" s="138" t="s">
        <v>330</v>
      </c>
      <c r="J15" s="138" t="s">
        <v>6387</v>
      </c>
      <c r="K15" s="125" t="s">
        <v>415</v>
      </c>
      <c r="L15" s="125" t="s">
        <v>330</v>
      </c>
      <c r="M15" s="125" t="s">
        <v>6387</v>
      </c>
      <c r="N15" s="168">
        <v>45575.273611111108</v>
      </c>
      <c r="O15" s="125" t="s">
        <v>6381</v>
      </c>
      <c r="P15" s="101" t="s">
        <v>6382</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W15" s="66">
        <v>1230</v>
      </c>
      <c r="X15" s="66">
        <v>0</v>
      </c>
      <c r="Y15" s="66">
        <v>10022</v>
      </c>
      <c r="AA15" t="s">
        <v>90</v>
      </c>
      <c r="AB15" t="s">
        <v>91</v>
      </c>
      <c r="AC15"/>
    </row>
    <row r="16" spans="1:29" ht="12.6" customHeight="1" x14ac:dyDescent="0.2">
      <c r="A16" s="125" t="s">
        <v>6383</v>
      </c>
      <c r="B16" s="125" t="s">
        <v>6417</v>
      </c>
      <c r="C16" s="125" t="s">
        <v>6418</v>
      </c>
      <c r="D16" s="138" t="s">
        <v>6386</v>
      </c>
      <c r="E16" s="138"/>
      <c r="F16" s="138">
        <v>4971192913515</v>
      </c>
      <c r="G16" s="138"/>
      <c r="H16" s="138" t="s">
        <v>320</v>
      </c>
      <c r="I16" s="138" t="s">
        <v>300</v>
      </c>
      <c r="J16" s="138" t="s">
        <v>6387</v>
      </c>
      <c r="K16" s="125" t="s">
        <v>320</v>
      </c>
      <c r="L16" s="125" t="s">
        <v>300</v>
      </c>
      <c r="M16" s="125" t="s">
        <v>6387</v>
      </c>
      <c r="N16" s="168">
        <v>45576.305555555555</v>
      </c>
      <c r="O16" s="125" t="s">
        <v>6381</v>
      </c>
      <c r="P16" s="101" t="s">
        <v>6382</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W16" s="125">
        <v>1240</v>
      </c>
      <c r="X16" s="66">
        <v>0</v>
      </c>
      <c r="Y16" s="66">
        <v>10023</v>
      </c>
      <c r="AA16" t="s">
        <v>92</v>
      </c>
      <c r="AB16" t="s">
        <v>93</v>
      </c>
      <c r="AC16"/>
    </row>
    <row r="17" spans="1:29" ht="12.6" customHeight="1" x14ac:dyDescent="0.2">
      <c r="A17" s="125" t="s">
        <v>6375</v>
      </c>
      <c r="B17" s="125" t="s">
        <v>6419</v>
      </c>
      <c r="C17" s="125" t="s">
        <v>6420</v>
      </c>
      <c r="D17" s="138" t="s">
        <v>6386</v>
      </c>
      <c r="E17" s="138"/>
      <c r="F17" s="138" t="s">
        <v>6421</v>
      </c>
      <c r="G17" s="138"/>
      <c r="H17" s="138" t="s">
        <v>373</v>
      </c>
      <c r="I17" s="138" t="s">
        <v>300</v>
      </c>
      <c r="J17" s="138" t="s">
        <v>6387</v>
      </c>
      <c r="K17" s="125" t="s">
        <v>373</v>
      </c>
      <c r="L17" s="125" t="s">
        <v>300</v>
      </c>
      <c r="M17" s="125" t="s">
        <v>6387</v>
      </c>
      <c r="N17" s="168">
        <v>45576.636111111111</v>
      </c>
      <c r="O17" s="125" t="s">
        <v>6381</v>
      </c>
      <c r="P17" s="101" t="s">
        <v>7257</v>
      </c>
      <c r="Q17" s="66" t="e" cm="1">
        <f t="array" aca="1" ref="Q17" ca="1">IF(AND(K17&lt;&gt;"",P17&lt;&gt;"Absent",U17&lt;&gt;"NO",M17="3GPPMEMBER"),IF(INDIRECT(S17)&lt;&gt;"Present","CHECK","Covered"),"")</f>
        <v>#N/A</v>
      </c>
      <c r="R17" s="138" t="str">
        <f t="shared" si="0"/>
        <v>^Nkom^</v>
      </c>
      <c r="S17" s="138" t="e">
        <f>IF(M17="3GPPMEMBER","'Voting List'!L"&amp;MATCH(K17,'Voting List'!B:B,0),"")</f>
        <v>#N/A</v>
      </c>
      <c r="U17" s="133" t="str">
        <f>IF(K17&lt;&gt;"",IF(ISNUMBER(FIND(K17,'Voting List'!L1)),"YES","NO"),"")</f>
        <v>YES</v>
      </c>
      <c r="W17" s="66">
        <v>1250</v>
      </c>
      <c r="X17" s="66">
        <v>0</v>
      </c>
      <c r="Y17" s="66">
        <v>10024</v>
      </c>
      <c r="AA17" t="s">
        <v>94</v>
      </c>
      <c r="AB17" t="s">
        <v>95</v>
      </c>
      <c r="AC17"/>
    </row>
    <row r="18" spans="1:29" ht="12.6" customHeight="1" x14ac:dyDescent="0.2">
      <c r="A18" s="125" t="s">
        <v>6422</v>
      </c>
      <c r="B18" s="125" t="s">
        <v>6423</v>
      </c>
      <c r="C18" s="125" t="s">
        <v>6424</v>
      </c>
      <c r="D18" s="138" t="s">
        <v>6386</v>
      </c>
      <c r="E18" s="138"/>
      <c r="F18" s="138"/>
      <c r="G18" s="138"/>
      <c r="H18" s="138" t="s">
        <v>749</v>
      </c>
      <c r="I18" s="138" t="s">
        <v>305</v>
      </c>
      <c r="J18" s="138" t="s">
        <v>6387</v>
      </c>
      <c r="K18" s="125" t="s">
        <v>749</v>
      </c>
      <c r="L18" s="125" t="s">
        <v>305</v>
      </c>
      <c r="M18" s="125" t="s">
        <v>6387</v>
      </c>
      <c r="N18" s="168">
        <v>45576.645833333336</v>
      </c>
      <c r="O18" s="125" t="s">
        <v>6415</v>
      </c>
      <c r="P18" s="101" t="s">
        <v>6382</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List'!L1)),"YES","NO"),"")</f>
        <v>YES</v>
      </c>
      <c r="W18" s="66">
        <v>1260</v>
      </c>
      <c r="X18" s="66">
        <v>0</v>
      </c>
      <c r="Y18" s="66">
        <v>10025</v>
      </c>
      <c r="AA18" t="s">
        <v>96</v>
      </c>
      <c r="AB18" t="s">
        <v>97</v>
      </c>
      <c r="AC18"/>
    </row>
    <row r="19" spans="1:29" ht="12.6" customHeight="1" x14ac:dyDescent="0.2">
      <c r="A19" s="125" t="s">
        <v>6410</v>
      </c>
      <c r="B19" s="125" t="s">
        <v>6425</v>
      </c>
      <c r="C19" s="125" t="s">
        <v>6426</v>
      </c>
      <c r="D19" s="138" t="s">
        <v>6386</v>
      </c>
      <c r="E19" s="138"/>
      <c r="F19" s="138"/>
      <c r="G19" s="138"/>
      <c r="H19" s="138" t="s">
        <v>749</v>
      </c>
      <c r="I19" s="138" t="s">
        <v>305</v>
      </c>
      <c r="J19" s="138" t="s">
        <v>6387</v>
      </c>
      <c r="K19" s="125" t="s">
        <v>749</v>
      </c>
      <c r="L19" s="125" t="s">
        <v>305</v>
      </c>
      <c r="M19" s="125" t="s">
        <v>6387</v>
      </c>
      <c r="N19" s="168">
        <v>45576.652083333334</v>
      </c>
      <c r="O19" s="125" t="s">
        <v>6381</v>
      </c>
      <c r="P19" s="101" t="s">
        <v>7257</v>
      </c>
      <c r="Q19" s="66" t="e" cm="1">
        <f t="array" aca="1" ref="Q19" ca="1">IF(AND(K19&lt;&gt;"",P19&lt;&gt;"Absent",U19&lt;&gt;"NO",M19="3GPPMEMBER"),IF(INDIRECT(S19)&lt;&gt;"Present","CHECK","Covered"),"")</f>
        <v>#N/A</v>
      </c>
      <c r="R19" s="138" t="str">
        <f t="shared" si="0"/>
        <v>^U.S. National Security Agency^</v>
      </c>
      <c r="S19" s="138" t="e">
        <f>IF(M19="3GPPMEMBER","'Voting List'!L"&amp;MATCH(K19,'Voting List'!B:B,0),"")</f>
        <v>#N/A</v>
      </c>
      <c r="U19" s="133" t="str">
        <f>IF(K19&lt;&gt;"",IF(ISNUMBER(FIND(K19,'Voting List'!L1)),"YES","NO"),"")</f>
        <v>YES</v>
      </c>
      <c r="W19" s="125">
        <v>1270</v>
      </c>
      <c r="X19" s="66">
        <v>0</v>
      </c>
      <c r="Y19" s="66">
        <v>10026</v>
      </c>
      <c r="AA19" t="s">
        <v>4</v>
      </c>
      <c r="AB19" t="s">
        <v>98</v>
      </c>
      <c r="AC19"/>
    </row>
    <row r="20" spans="1:29" ht="12.6" customHeight="1" x14ac:dyDescent="0.2">
      <c r="A20" s="125" t="s">
        <v>6375</v>
      </c>
      <c r="B20" s="125" t="s">
        <v>6427</v>
      </c>
      <c r="C20" s="125" t="s">
        <v>6428</v>
      </c>
      <c r="D20" s="138" t="s">
        <v>6386</v>
      </c>
      <c r="E20" s="138"/>
      <c r="F20" s="138">
        <v>33763471941</v>
      </c>
      <c r="G20" s="138"/>
      <c r="H20" s="138" t="s">
        <v>398</v>
      </c>
      <c r="I20" s="138" t="s">
        <v>300</v>
      </c>
      <c r="J20" s="138" t="s">
        <v>6387</v>
      </c>
      <c r="K20" s="125" t="s">
        <v>393</v>
      </c>
      <c r="L20" s="125" t="s">
        <v>300</v>
      </c>
      <c r="M20" s="125" t="s">
        <v>6387</v>
      </c>
      <c r="N20" s="168">
        <v>45583.4</v>
      </c>
      <c r="O20" s="125" t="s">
        <v>6381</v>
      </c>
      <c r="P20" s="101" t="s">
        <v>7257</v>
      </c>
      <c r="Q20" s="66" t="e" cm="1">
        <f t="array" aca="1" ref="Q20" ca="1">IF(AND(K20&lt;&gt;"",P20&lt;&gt;"Absent",U20&lt;&gt;"NO",M20="3GPPMEMBER"),IF(INDIRECT(S20)&lt;&gt;"Present","CHECK","Covered"),"")</f>
        <v>#N/A</v>
      </c>
      <c r="R20" s="138" t="str">
        <f t="shared" si="0"/>
        <v>^Huawei Tech.(UK) Co.. Ltd^</v>
      </c>
      <c r="S20" s="138" t="e">
        <f>IF(M20="3GPPMEMBER","'Voting List'!L"&amp;MATCH(K20,'Voting List'!B:B,0),"")</f>
        <v>#N/A</v>
      </c>
      <c r="U20" s="133" t="str">
        <f>IF(K20&lt;&gt;"",IF(ISNUMBER(FIND(K20,'Voting List'!L1)),"YES","NO"),"")</f>
        <v>YES</v>
      </c>
      <c r="W20" s="66">
        <v>1280</v>
      </c>
      <c r="X20" s="66">
        <v>0</v>
      </c>
      <c r="Y20" s="66">
        <v>10027</v>
      </c>
      <c r="AA20" t="s">
        <v>99</v>
      </c>
      <c r="AB20" t="s">
        <v>100</v>
      </c>
      <c r="AC20"/>
    </row>
    <row r="21" spans="1:29" ht="12.6" customHeight="1" x14ac:dyDescent="0.2">
      <c r="A21" s="125" t="s">
        <v>6375</v>
      </c>
      <c r="B21" s="125" t="s">
        <v>6429</v>
      </c>
      <c r="C21" s="125" t="s">
        <v>6430</v>
      </c>
      <c r="D21" s="138" t="s">
        <v>6386</v>
      </c>
      <c r="E21" s="138"/>
      <c r="F21" s="138" t="s">
        <v>6431</v>
      </c>
      <c r="G21" s="138"/>
      <c r="H21" s="138" t="s">
        <v>302</v>
      </c>
      <c r="I21" s="138" t="s">
        <v>300</v>
      </c>
      <c r="J21" s="138" t="s">
        <v>6387</v>
      </c>
      <c r="K21" s="125" t="s">
        <v>302</v>
      </c>
      <c r="L21" s="125" t="s">
        <v>300</v>
      </c>
      <c r="M21" s="125" t="s">
        <v>6387</v>
      </c>
      <c r="N21" s="168">
        <v>45587.600694444445</v>
      </c>
      <c r="O21" s="125" t="s">
        <v>6381</v>
      </c>
      <c r="P21" s="101" t="s">
        <v>7257</v>
      </c>
      <c r="Q21" s="66" t="e" cm="1">
        <f t="array" aca="1" ref="Q21" ca="1">IF(AND(K21&lt;&gt;"",P21&lt;&gt;"Absent",U21&lt;&gt;"NO",M21="3GPPMEMBER"),IF(INDIRECT(S21)&lt;&gt;"Present","CHECK","Covered"),"")</f>
        <v>#N/A</v>
      </c>
      <c r="R21" s="138" t="str">
        <f t="shared" si="0"/>
        <v>^KPN N.V.^</v>
      </c>
      <c r="S21" s="138" t="e">
        <f>IF(M21="3GPPMEMBER","'Voting List'!L"&amp;MATCH(K21,'Voting List'!B:B,0),"")</f>
        <v>#N/A</v>
      </c>
      <c r="U21" s="133" t="str">
        <f>IF(K21&lt;&gt;"",IF(ISNUMBER(FIND(K21,'Voting List'!L1)),"YES","NO"),"")</f>
        <v>YES</v>
      </c>
      <c r="W21" s="66">
        <v>1290</v>
      </c>
      <c r="X21" s="66">
        <v>0</v>
      </c>
      <c r="Y21" s="66">
        <v>10028</v>
      </c>
      <c r="AA21" t="s">
        <v>101</v>
      </c>
      <c r="AB21" t="s">
        <v>102</v>
      </c>
      <c r="AC21"/>
    </row>
    <row r="22" spans="1:29" ht="12.6" customHeight="1" x14ac:dyDescent="0.2">
      <c r="A22" s="125" t="s">
        <v>6375</v>
      </c>
      <c r="B22" s="125" t="s">
        <v>6432</v>
      </c>
      <c r="C22" s="125" t="s">
        <v>6433</v>
      </c>
      <c r="D22" s="138" t="s">
        <v>6386</v>
      </c>
      <c r="E22" s="138"/>
      <c r="F22" s="138">
        <v>861060613232</v>
      </c>
      <c r="G22" s="138"/>
      <c r="H22" s="138" t="s">
        <v>368</v>
      </c>
      <c r="I22" s="138" t="s">
        <v>308</v>
      </c>
      <c r="J22" s="138" t="s">
        <v>6387</v>
      </c>
      <c r="K22" s="125" t="s">
        <v>368</v>
      </c>
      <c r="L22" s="125" t="s">
        <v>308</v>
      </c>
      <c r="M22" s="125" t="s">
        <v>6387</v>
      </c>
      <c r="N22" s="168">
        <v>45590.112500000003</v>
      </c>
      <c r="O22" s="125" t="s">
        <v>6381</v>
      </c>
      <c r="P22" s="101" t="s">
        <v>7257</v>
      </c>
      <c r="Q22" s="66" t="e" cm="1">
        <f t="array" aca="1" ref="Q22" ca="1">IF(AND(K22&lt;&gt;"",P22&lt;&gt;"Absent",U22&lt;&gt;"NO",M22="3GPPMEMBER"),IF(INDIRECT(S22)&lt;&gt;"Present","CHECK","Covered"),"")</f>
        <v>#N/A</v>
      </c>
      <c r="R22" s="138" t="str">
        <f t="shared" si="0"/>
        <v>^HuaWei Technologies Co., Ltd^</v>
      </c>
      <c r="S22" s="138" t="e">
        <f>IF(M22="3GPPMEMBER","'Voting List'!L"&amp;MATCH(K22,'Voting List'!B:B,0),"")</f>
        <v>#N/A</v>
      </c>
      <c r="U22" s="133" t="str">
        <f>IF(K22&lt;&gt;"",IF(ISNUMBER(FIND(K22,'Voting List'!L1)),"YES","NO"),"")</f>
        <v>YES</v>
      </c>
      <c r="W22" s="125">
        <v>1300</v>
      </c>
      <c r="X22" s="66">
        <v>0</v>
      </c>
      <c r="Y22" s="66">
        <v>10029</v>
      </c>
      <c r="AA22" t="s">
        <v>103</v>
      </c>
      <c r="AB22" t="s">
        <v>104</v>
      </c>
      <c r="AC22"/>
    </row>
    <row r="23" spans="1:29" ht="12.6" customHeight="1" x14ac:dyDescent="0.2">
      <c r="A23" s="125" t="s">
        <v>6375</v>
      </c>
      <c r="B23" s="125" t="s">
        <v>6434</v>
      </c>
      <c r="C23" s="125" t="s">
        <v>6435</v>
      </c>
      <c r="D23" s="138" t="s">
        <v>6386</v>
      </c>
      <c r="E23" s="138"/>
      <c r="F23" s="138" t="s">
        <v>6436</v>
      </c>
      <c r="G23" s="138"/>
      <c r="H23" s="138" t="s">
        <v>367</v>
      </c>
      <c r="I23" s="138" t="s">
        <v>305</v>
      </c>
      <c r="J23" s="138" t="s">
        <v>6387</v>
      </c>
      <c r="K23" s="125" t="s">
        <v>367</v>
      </c>
      <c r="L23" s="125" t="s">
        <v>305</v>
      </c>
      <c r="M23" s="125" t="s">
        <v>6387</v>
      </c>
      <c r="N23" s="168">
        <v>45590.612500000003</v>
      </c>
      <c r="O23" s="125" t="s">
        <v>6381</v>
      </c>
      <c r="P23" s="101" t="s">
        <v>7257</v>
      </c>
      <c r="Q23" s="66" t="e" cm="1">
        <f t="array" aca="1" ref="Q23" ca="1">IF(AND(K23&lt;&gt;"",P23&lt;&gt;"Absent",U23&lt;&gt;"NO",M23="3GPPMEMBER"),IF(INDIRECT(S23)&lt;&gt;"Present","CHECK","Covered"),"")</f>
        <v>#N/A</v>
      </c>
      <c r="R23" s="138" t="str">
        <f t="shared" si="0"/>
        <v>^FirstNet^</v>
      </c>
      <c r="S23" s="138" t="e">
        <f>IF(M23="3GPPMEMBER","'Voting List'!L"&amp;MATCH(K23,'Voting List'!B:B,0),"")</f>
        <v>#N/A</v>
      </c>
      <c r="U23" s="133" t="str">
        <f>IF(K23&lt;&gt;"",IF(ISNUMBER(FIND(K23,'Voting List'!L1)),"YES","NO"),"")</f>
        <v>YES</v>
      </c>
      <c r="W23" s="66">
        <v>1310</v>
      </c>
      <c r="X23" s="66">
        <v>0</v>
      </c>
      <c r="Y23" s="66">
        <v>10030</v>
      </c>
      <c r="AA23" s="76" t="s">
        <v>105</v>
      </c>
      <c r="AB23" t="s">
        <v>106</v>
      </c>
      <c r="AC23"/>
    </row>
    <row r="24" spans="1:29" ht="12.6" customHeight="1" x14ac:dyDescent="0.2">
      <c r="A24" s="125" t="s">
        <v>6375</v>
      </c>
      <c r="B24" s="125" t="s">
        <v>6437</v>
      </c>
      <c r="C24" s="125" t="s">
        <v>6438</v>
      </c>
      <c r="D24" s="138" t="s">
        <v>6386</v>
      </c>
      <c r="E24" s="138"/>
      <c r="F24" s="138" t="s">
        <v>6439</v>
      </c>
      <c r="G24" s="138"/>
      <c r="H24" s="138" t="s">
        <v>398</v>
      </c>
      <c r="I24" s="138" t="s">
        <v>300</v>
      </c>
      <c r="J24" s="138" t="s">
        <v>6387</v>
      </c>
      <c r="K24" s="125" t="s">
        <v>398</v>
      </c>
      <c r="L24" s="125" t="s">
        <v>300</v>
      </c>
      <c r="M24" s="125" t="s">
        <v>6387</v>
      </c>
      <c r="N24" s="168">
        <v>45601.411805555559</v>
      </c>
      <c r="O24" s="125" t="s">
        <v>6381</v>
      </c>
      <c r="P24" s="101" t="s">
        <v>7257</v>
      </c>
      <c r="Q24" s="66" t="e" cm="1">
        <f t="array" aca="1" ref="Q24" ca="1">IF(AND(K24&lt;&gt;"",P24&lt;&gt;"Absent",U24&lt;&gt;"NO",M24="3GPPMEMBER"),IF(INDIRECT(S24)&lt;&gt;"Present","CHECK","Covered"),"")</f>
        <v>#N/A</v>
      </c>
      <c r="R24" s="138" t="str">
        <f t="shared" si="0"/>
        <v>^Huawei Technologies France^</v>
      </c>
      <c r="S24" s="138" t="e">
        <f>IF(M24="3GPPMEMBER","'Voting List'!L"&amp;MATCH(K24,'Voting List'!B:B,0),"")</f>
        <v>#N/A</v>
      </c>
      <c r="U24" s="133" t="str">
        <f>IF(K24&lt;&gt;"",IF(ISNUMBER(FIND(K24,'Voting List'!L1)),"YES","NO"),"")</f>
        <v>YES</v>
      </c>
      <c r="W24" s="66">
        <v>1320</v>
      </c>
      <c r="X24" s="66">
        <v>0</v>
      </c>
      <c r="Y24" s="66">
        <v>10031</v>
      </c>
      <c r="AC24"/>
    </row>
    <row r="25" spans="1:29" ht="12.6" customHeight="1" x14ac:dyDescent="0.2">
      <c r="A25" s="125" t="s">
        <v>6375</v>
      </c>
      <c r="B25" s="125" t="s">
        <v>6440</v>
      </c>
      <c r="C25" s="125" t="s">
        <v>6441</v>
      </c>
      <c r="D25" s="138" t="s">
        <v>6386</v>
      </c>
      <c r="E25" s="138"/>
      <c r="F25" s="138" t="s">
        <v>6442</v>
      </c>
      <c r="G25" s="138"/>
      <c r="H25" s="138" t="s">
        <v>524</v>
      </c>
      <c r="I25" s="138" t="s">
        <v>310</v>
      </c>
      <c r="J25" s="138" t="s">
        <v>6387</v>
      </c>
      <c r="K25" s="125" t="s">
        <v>524</v>
      </c>
      <c r="L25" s="125" t="s">
        <v>310</v>
      </c>
      <c r="M25" s="125" t="s">
        <v>6387</v>
      </c>
      <c r="N25" s="168">
        <v>45609.269444444442</v>
      </c>
      <c r="O25" s="125" t="s">
        <v>6381</v>
      </c>
      <c r="P25" s="101" t="s">
        <v>7257</v>
      </c>
      <c r="Q25" s="66" t="e" cm="1">
        <f t="array" aca="1" ref="Q25" ca="1">IF(AND(K25&lt;&gt;"",P25&lt;&gt;"Absent",U25&lt;&gt;"NO",M25="3GPPMEMBER"),IF(INDIRECT(S25)&lt;&gt;"Present","CHECK","Covered"),"")</f>
        <v>#N/A</v>
      </c>
      <c r="R25" s="138" t="str">
        <f t="shared" si="0"/>
        <v>^SoftBank Corp.^</v>
      </c>
      <c r="S25" s="138" t="e">
        <f>IF(M25="3GPPMEMBER","'Voting List'!L"&amp;MATCH(K25,'Voting List'!B:B,0),"")</f>
        <v>#N/A</v>
      </c>
      <c r="U25" s="133" t="str">
        <f>IF(K25&lt;&gt;"",IF(ISNUMBER(FIND(K25,'Voting List'!L1)),"YES","NO"),"")</f>
        <v>YES</v>
      </c>
      <c r="W25" s="125">
        <v>1330</v>
      </c>
      <c r="X25" s="66">
        <v>0</v>
      </c>
      <c r="Y25" s="66">
        <v>10032</v>
      </c>
      <c r="AB25"/>
      <c r="AC25"/>
    </row>
    <row r="26" spans="1:29" ht="12.6" customHeight="1" x14ac:dyDescent="0.2">
      <c r="A26" s="125" t="s">
        <v>6375</v>
      </c>
      <c r="B26" s="125" t="s">
        <v>6443</v>
      </c>
      <c r="C26" s="125" t="s">
        <v>6444</v>
      </c>
      <c r="D26" s="138" t="s">
        <v>6386</v>
      </c>
      <c r="E26" s="138"/>
      <c r="F26" s="138">
        <v>-57110</v>
      </c>
      <c r="G26" s="138"/>
      <c r="H26" s="138" t="s">
        <v>592</v>
      </c>
      <c r="I26" s="138" t="s">
        <v>300</v>
      </c>
      <c r="J26" s="138" t="s">
        <v>6387</v>
      </c>
      <c r="K26" s="125" t="s">
        <v>1107</v>
      </c>
      <c r="L26" s="125" t="s">
        <v>310</v>
      </c>
      <c r="M26" s="125" t="s">
        <v>6387</v>
      </c>
      <c r="N26" s="168">
        <v>45610.365277777775</v>
      </c>
      <c r="O26" s="125" t="s">
        <v>6381</v>
      </c>
      <c r="P26" s="101" t="s">
        <v>7257</v>
      </c>
      <c r="Q26" s="66" t="e" cm="1">
        <f t="array" aca="1" ref="Q26" ca="1">IF(AND(K26&lt;&gt;"",P26&lt;&gt;"Absent",U26&lt;&gt;"NO",M26="3GPPMEMBER"),IF(INDIRECT(S26)&lt;&gt;"Present","CHECK","Covered"),"")</f>
        <v>#N/A</v>
      </c>
      <c r="R26" s="138" t="str">
        <f t="shared" si="0"/>
        <v>^NTT DOCOMO INC..^</v>
      </c>
      <c r="S26" s="138" t="e">
        <f>IF(M26="3GPPMEMBER","'Voting List'!L"&amp;MATCH(K26,'Voting List'!B:B,0),"")</f>
        <v>#N/A</v>
      </c>
      <c r="U26" s="133" t="str">
        <f>IF(K26&lt;&gt;"",IF(ISNUMBER(FIND(K26,'Voting List'!L1)),"YES","NO"),"")</f>
        <v>YES</v>
      </c>
      <c r="W26" s="66">
        <v>1340</v>
      </c>
      <c r="X26" s="66">
        <v>0</v>
      </c>
      <c r="Y26" s="66">
        <v>10033</v>
      </c>
      <c r="AB26"/>
      <c r="AC26"/>
    </row>
    <row r="27" spans="1:29" ht="12.6" customHeight="1" x14ac:dyDescent="0.2">
      <c r="A27" s="125" t="s">
        <v>6422</v>
      </c>
      <c r="B27" s="125" t="s">
        <v>6445</v>
      </c>
      <c r="C27" s="125" t="s">
        <v>6446</v>
      </c>
      <c r="D27" s="138" t="s">
        <v>6386</v>
      </c>
      <c r="E27" s="138"/>
      <c r="F27" s="138"/>
      <c r="G27" s="138"/>
      <c r="H27" s="138" t="s">
        <v>1174</v>
      </c>
      <c r="I27" s="138" t="s">
        <v>305</v>
      </c>
      <c r="J27" s="138" t="s">
        <v>6387</v>
      </c>
      <c r="K27" s="125" t="s">
        <v>1174</v>
      </c>
      <c r="L27" s="125" t="s">
        <v>305</v>
      </c>
      <c r="M27" s="125" t="s">
        <v>6387</v>
      </c>
      <c r="N27" s="168">
        <v>45610.644444444442</v>
      </c>
      <c r="O27" s="125" t="s">
        <v>6381</v>
      </c>
      <c r="P27" s="101" t="s">
        <v>7257</v>
      </c>
      <c r="Q27" s="66" t="e" cm="1">
        <f t="array" aca="1" ref="Q27" ca="1">IF(AND(K27&lt;&gt;"",P27&lt;&gt;"Absent",U27&lt;&gt;"NO",M27="3GPPMEMBER"),IF(INDIRECT(S27)&lt;&gt;"Present","CHECK","Covered"),"")</f>
        <v>#N/A</v>
      </c>
      <c r="R27" s="138" t="str">
        <f t="shared" si="0"/>
        <v>^Iridium Satellite LLC^</v>
      </c>
      <c r="S27" s="138" t="e">
        <f>IF(M27="3GPPMEMBER","'Voting List'!L"&amp;MATCH(K27,'Voting List'!B:B,0),"")</f>
        <v>#N/A</v>
      </c>
      <c r="U27" s="133" t="str">
        <f>IF(K27&lt;&gt;"",IF(ISNUMBER(FIND(K27,'Voting List'!L1)),"YES","NO"),"")</f>
        <v>YES</v>
      </c>
      <c r="W27" s="66">
        <v>1350</v>
      </c>
      <c r="X27" s="66">
        <v>0</v>
      </c>
      <c r="Y27" s="66">
        <v>10034</v>
      </c>
      <c r="AB27"/>
      <c r="AC27"/>
    </row>
    <row r="28" spans="1:29" ht="12.6" customHeight="1" x14ac:dyDescent="0.2">
      <c r="A28" s="125" t="s">
        <v>6375</v>
      </c>
      <c r="B28" s="125" t="s">
        <v>6447</v>
      </c>
      <c r="C28" s="125" t="s">
        <v>6448</v>
      </c>
      <c r="D28" s="138" t="s">
        <v>6386</v>
      </c>
      <c r="E28" s="138"/>
      <c r="F28" s="138" t="s">
        <v>6449</v>
      </c>
      <c r="G28" s="138"/>
      <c r="H28" s="138" t="s">
        <v>367</v>
      </c>
      <c r="I28" s="138" t="s">
        <v>305</v>
      </c>
      <c r="J28" s="138" t="s">
        <v>6387</v>
      </c>
      <c r="K28" s="125" t="s">
        <v>367</v>
      </c>
      <c r="L28" s="125" t="s">
        <v>305</v>
      </c>
      <c r="M28" s="125" t="s">
        <v>6387</v>
      </c>
      <c r="N28" s="168">
        <v>45615.845138888886</v>
      </c>
      <c r="O28" s="125" t="s">
        <v>6381</v>
      </c>
      <c r="P28" s="101" t="s">
        <v>6382</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W28" s="125">
        <v>1360</v>
      </c>
      <c r="X28" s="66">
        <v>0</v>
      </c>
      <c r="Y28" s="66">
        <v>10035</v>
      </c>
      <c r="AB28"/>
      <c r="AC28"/>
    </row>
    <row r="29" spans="1:29" ht="12.6" customHeight="1" x14ac:dyDescent="0.2">
      <c r="A29" s="125" t="s">
        <v>6375</v>
      </c>
      <c r="B29" s="125" t="s">
        <v>6450</v>
      </c>
      <c r="C29" s="125" t="s">
        <v>6451</v>
      </c>
      <c r="D29" s="138" t="s">
        <v>6386</v>
      </c>
      <c r="E29" s="138"/>
      <c r="F29" s="138">
        <v>-9912</v>
      </c>
      <c r="G29" s="138"/>
      <c r="H29" s="138" t="s">
        <v>513</v>
      </c>
      <c r="I29" s="138" t="s">
        <v>305</v>
      </c>
      <c r="J29" s="138" t="s">
        <v>6387</v>
      </c>
      <c r="K29" s="125" t="s">
        <v>513</v>
      </c>
      <c r="L29" s="125" t="s">
        <v>305</v>
      </c>
      <c r="M29" s="125" t="s">
        <v>6387</v>
      </c>
      <c r="N29" s="168">
        <v>45616.834722222222</v>
      </c>
      <c r="O29" s="125" t="s">
        <v>6415</v>
      </c>
      <c r="P29" s="101" t="s">
        <v>6382</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W29" s="66">
        <v>1370</v>
      </c>
      <c r="X29" s="66">
        <v>0</v>
      </c>
      <c r="Y29" s="66">
        <v>10036</v>
      </c>
      <c r="AB29"/>
      <c r="AC29"/>
    </row>
    <row r="30" spans="1:29" ht="12.6" customHeight="1" x14ac:dyDescent="0.2">
      <c r="A30" s="125" t="s">
        <v>6375</v>
      </c>
      <c r="B30" s="125" t="s">
        <v>6452</v>
      </c>
      <c r="C30" s="125" t="s">
        <v>6453</v>
      </c>
      <c r="D30" s="138" t="s">
        <v>6386</v>
      </c>
      <c r="E30" s="138"/>
      <c r="F30" s="138"/>
      <c r="G30" s="138"/>
      <c r="H30" s="138" t="s">
        <v>303</v>
      </c>
      <c r="I30" s="138" t="s">
        <v>300</v>
      </c>
      <c r="J30" s="138" t="s">
        <v>6387</v>
      </c>
      <c r="K30" s="125" t="s">
        <v>303</v>
      </c>
      <c r="L30" s="125" t="s">
        <v>300</v>
      </c>
      <c r="M30" s="125" t="s">
        <v>6387</v>
      </c>
      <c r="N30" s="168">
        <v>45623.837500000001</v>
      </c>
      <c r="O30" s="125" t="s">
        <v>6381</v>
      </c>
      <c r="P30" s="101" t="s">
        <v>7257</v>
      </c>
      <c r="Q30" s="66" t="e" cm="1">
        <f t="array" aca="1" ref="Q30" ca="1">IF(AND(K30&lt;&gt;"",P30&lt;&gt;"Absent",U30&lt;&gt;"NO",M30="3GPPMEMBER"),IF(INDIRECT(S30)&lt;&gt;"Present","CHECK","Covered"),"")</f>
        <v>#N/A</v>
      </c>
      <c r="R30" s="138" t="str">
        <f t="shared" si="0"/>
        <v>^BT plc^</v>
      </c>
      <c r="S30" s="138" t="e">
        <f>IF(M30="3GPPMEMBER","'Voting List'!L"&amp;MATCH(K30,'Voting List'!B:B,0),"")</f>
        <v>#N/A</v>
      </c>
      <c r="U30" s="133" t="str">
        <f>IF(K30&lt;&gt;"",IF(ISNUMBER(FIND(K30,'Voting List'!L1)),"YES","NO"),"")</f>
        <v>YES</v>
      </c>
      <c r="W30" s="66">
        <v>1380</v>
      </c>
      <c r="X30" s="66">
        <v>0</v>
      </c>
      <c r="Y30" s="66">
        <v>10037</v>
      </c>
      <c r="AB30"/>
      <c r="AC30"/>
    </row>
    <row r="31" spans="1:29" ht="12.6" customHeight="1" x14ac:dyDescent="0.2">
      <c r="A31" s="125" t="s">
        <v>6375</v>
      </c>
      <c r="B31" s="125" t="s">
        <v>6454</v>
      </c>
      <c r="C31" s="125" t="s">
        <v>6455</v>
      </c>
      <c r="D31" s="138" t="s">
        <v>6386</v>
      </c>
      <c r="E31" s="138"/>
      <c r="F31" s="138"/>
      <c r="G31" s="138"/>
      <c r="H31" s="138" t="s">
        <v>5727</v>
      </c>
      <c r="I31" s="138" t="s">
        <v>300</v>
      </c>
      <c r="J31" s="138" t="s">
        <v>6387</v>
      </c>
      <c r="K31" s="125" t="s">
        <v>878</v>
      </c>
      <c r="L31" s="125" t="s">
        <v>310</v>
      </c>
      <c r="M31" s="125" t="s">
        <v>6387</v>
      </c>
      <c r="N31" s="168">
        <v>45625.476388888892</v>
      </c>
      <c r="O31" s="125" t="s">
        <v>6381</v>
      </c>
      <c r="P31" s="101" t="s">
        <v>7257</v>
      </c>
      <c r="Q31" s="66" t="e" cm="1">
        <f t="array" aca="1" ref="Q31" ca="1">IF(AND(K31&lt;&gt;"",P31&lt;&gt;"Absent",U31&lt;&gt;"NO",M31="3GPPMEMBER"),IF(INDIRECT(S31)&lt;&gt;"Present","CHECK","Covered"),"")</f>
        <v>#N/A</v>
      </c>
      <c r="R31" s="138" t="str">
        <f t="shared" si="0"/>
        <v>^Sony Group Corporation^</v>
      </c>
      <c r="S31" s="138" t="e">
        <f>IF(M31="3GPPMEMBER","'Voting List'!L"&amp;MATCH(K31,'Voting List'!B:B,0),"")</f>
        <v>#N/A</v>
      </c>
      <c r="U31" s="133" t="str">
        <f>IF(K31&lt;&gt;"",IF(ISNUMBER(FIND(K31,'Voting List'!L1)),"YES","NO"),"")</f>
        <v>YES</v>
      </c>
      <c r="W31" s="125">
        <v>1390</v>
      </c>
      <c r="X31" s="66">
        <v>0</v>
      </c>
      <c r="Y31" s="66">
        <v>10038</v>
      </c>
      <c r="AB31"/>
      <c r="AC31"/>
    </row>
    <row r="32" spans="1:29" ht="12.6" customHeight="1" x14ac:dyDescent="0.2">
      <c r="A32" s="125" t="s">
        <v>6375</v>
      </c>
      <c r="B32" s="125" t="s">
        <v>6456</v>
      </c>
      <c r="C32" s="125" t="s">
        <v>6457</v>
      </c>
      <c r="D32" s="138" t="s">
        <v>6386</v>
      </c>
      <c r="E32" s="138"/>
      <c r="F32" s="138">
        <v>33139267338</v>
      </c>
      <c r="G32" s="138"/>
      <c r="H32" s="138" t="s">
        <v>561</v>
      </c>
      <c r="I32" s="138" t="s">
        <v>300</v>
      </c>
      <c r="J32" s="138" t="s">
        <v>6387</v>
      </c>
      <c r="K32" s="125" t="s">
        <v>561</v>
      </c>
      <c r="L32" s="125" t="s">
        <v>300</v>
      </c>
      <c r="M32" s="125" t="s">
        <v>6387</v>
      </c>
      <c r="N32" s="168">
        <v>45630.697916666664</v>
      </c>
      <c r="O32" s="125" t="s">
        <v>6381</v>
      </c>
      <c r="P32" s="101" t="s">
        <v>7257</v>
      </c>
      <c r="Q32" s="66" t="e" cm="1">
        <f t="array" aca="1" ref="Q32" ca="1">IF(AND(K32&lt;&gt;"",P32&lt;&gt;"Absent",U32&lt;&gt;"NO",M32="3GPPMEMBER"),IF(INDIRECT(S32)&lt;&gt;"Present","CHECK","Covered"),"")</f>
        <v>#N/A</v>
      </c>
      <c r="R32" s="138" t="str">
        <f t="shared" si="0"/>
        <v>^BOUYGUES Telecom^</v>
      </c>
      <c r="S32" s="138" t="e">
        <f>IF(M32="3GPPMEMBER","'Voting List'!L"&amp;MATCH(K32,'Voting List'!B:B,0),"")</f>
        <v>#N/A</v>
      </c>
      <c r="U32" s="133" t="str">
        <f>IF(K32&lt;&gt;"",IF(ISNUMBER(FIND(K32,'Voting List'!L1)),"YES","NO"),"")</f>
        <v>YES</v>
      </c>
      <c r="W32" s="66">
        <v>1400</v>
      </c>
      <c r="X32" s="66">
        <v>0</v>
      </c>
      <c r="Y32" s="66">
        <v>10039</v>
      </c>
      <c r="AB32"/>
      <c r="AC32"/>
    </row>
    <row r="33" spans="1:29" ht="12.6" customHeight="1" x14ac:dyDescent="0.2">
      <c r="A33" s="125" t="s">
        <v>6383</v>
      </c>
      <c r="B33" s="125" t="s">
        <v>6458</v>
      </c>
      <c r="C33" s="125" t="s">
        <v>6459</v>
      </c>
      <c r="D33" s="138" t="s">
        <v>6386</v>
      </c>
      <c r="E33" s="138"/>
      <c r="F33" s="138"/>
      <c r="G33" s="138"/>
      <c r="H33" s="138" t="s">
        <v>367</v>
      </c>
      <c r="I33" s="138" t="s">
        <v>305</v>
      </c>
      <c r="J33" s="138" t="s">
        <v>6387</v>
      </c>
      <c r="K33" s="125" t="s">
        <v>367</v>
      </c>
      <c r="L33" s="125" t="s">
        <v>305</v>
      </c>
      <c r="M33" s="125" t="s">
        <v>6387</v>
      </c>
      <c r="N33" s="168">
        <v>45631.104166666664</v>
      </c>
      <c r="O33" s="125" t="s">
        <v>6415</v>
      </c>
      <c r="P33" s="101" t="s">
        <v>6382</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W33" s="66">
        <v>1410</v>
      </c>
      <c r="X33" s="66">
        <v>0</v>
      </c>
      <c r="Y33" s="66">
        <v>10040</v>
      </c>
      <c r="AB33"/>
      <c r="AC33"/>
    </row>
    <row r="34" spans="1:29" ht="12.6" customHeight="1" x14ac:dyDescent="0.2">
      <c r="A34" s="125" t="s">
        <v>6383</v>
      </c>
      <c r="B34" s="125" t="s">
        <v>6460</v>
      </c>
      <c r="C34" s="125" t="s">
        <v>6461</v>
      </c>
      <c r="D34" s="138" t="s">
        <v>6386</v>
      </c>
      <c r="E34" s="138"/>
      <c r="F34" s="138"/>
      <c r="G34" s="138"/>
      <c r="H34" s="138" t="s">
        <v>447</v>
      </c>
      <c r="I34" s="138" t="s">
        <v>300</v>
      </c>
      <c r="J34" s="138" t="s">
        <v>6387</v>
      </c>
      <c r="K34" s="125" t="s">
        <v>1723</v>
      </c>
      <c r="L34" s="125" t="s">
        <v>300</v>
      </c>
      <c r="M34" s="125" t="s">
        <v>6387</v>
      </c>
      <c r="N34" s="168">
        <v>45635.577777777777</v>
      </c>
      <c r="O34" s="125" t="s">
        <v>6381</v>
      </c>
      <c r="P34" s="101" t="s">
        <v>7257</v>
      </c>
      <c r="Q34" s="66" t="e" cm="1">
        <f t="array" aca="1" ref="Q34" ca="1">IF(AND(K34&lt;&gt;"",P34&lt;&gt;"Absent",U34&lt;&gt;"NO",M34="3GPPMEMBER"),IF(INDIRECT(S34)&lt;&gt;"Present","CHECK","Covered"),"")</f>
        <v>#N/A</v>
      </c>
      <c r="R34" s="138" t="str">
        <f t="shared" si="0"/>
        <v>^Verizon Netherlands^</v>
      </c>
      <c r="S34" s="138" t="e">
        <f>IF(M34="3GPPMEMBER","'Voting List'!L"&amp;MATCH(K34,'Voting List'!B:B,0),"")</f>
        <v>#N/A</v>
      </c>
      <c r="U34" s="133" t="str">
        <f>IF(K34&lt;&gt;"",IF(ISNUMBER(FIND(K34,'Voting List'!L1)),"YES","NO"),"")</f>
        <v>YES</v>
      </c>
      <c r="W34" s="125">
        <v>1420</v>
      </c>
      <c r="X34" s="66">
        <v>0</v>
      </c>
      <c r="Y34" s="66">
        <v>10041</v>
      </c>
      <c r="AB34"/>
      <c r="AC34"/>
    </row>
    <row r="35" spans="1:29" ht="12.6" customHeight="1" x14ac:dyDescent="0.2">
      <c r="A35" s="125" t="s">
        <v>6375</v>
      </c>
      <c r="B35" s="125" t="s">
        <v>6462</v>
      </c>
      <c r="C35" s="125" t="s">
        <v>6463</v>
      </c>
      <c r="D35" s="138" t="s">
        <v>6386</v>
      </c>
      <c r="E35" s="138"/>
      <c r="F35" s="138"/>
      <c r="G35" s="138"/>
      <c r="H35" s="138" t="s">
        <v>323</v>
      </c>
      <c r="I35" s="138" t="s">
        <v>308</v>
      </c>
      <c r="J35" s="138" t="s">
        <v>6387</v>
      </c>
      <c r="K35" s="125" t="s">
        <v>428</v>
      </c>
      <c r="L35" s="125" t="s">
        <v>308</v>
      </c>
      <c r="M35" s="125" t="s">
        <v>6387</v>
      </c>
      <c r="N35" s="168">
        <v>45635.697222222225</v>
      </c>
      <c r="O35" s="125" t="s">
        <v>6381</v>
      </c>
      <c r="P35" s="101" t="s">
        <v>7257</v>
      </c>
      <c r="Q35" s="66" t="e" cm="1">
        <f t="array" aca="1" ref="Q35" ca="1">IF(AND(K35&lt;&gt;"",P35&lt;&gt;"Absent",U35&lt;&gt;"NO",M35="3GPPMEMBER"),IF(INDIRECT(S35)&lt;&gt;"Present","CHECK","Covered"),"")</f>
        <v>#N/A</v>
      </c>
      <c r="R35" s="138" t="str">
        <f t="shared" si="0"/>
        <v>^vivo Mobile Communication (S)^</v>
      </c>
      <c r="S35" s="138" t="e">
        <f>IF(M35="3GPPMEMBER","'Voting List'!L"&amp;MATCH(K35,'Voting List'!B:B,0),"")</f>
        <v>#N/A</v>
      </c>
      <c r="U35" s="133" t="str">
        <f>IF(K35&lt;&gt;"",IF(ISNUMBER(FIND(K35,'Voting List'!L1)),"YES","NO"),"")</f>
        <v>YES</v>
      </c>
      <c r="W35" s="66">
        <v>1430</v>
      </c>
      <c r="X35" s="66">
        <v>0</v>
      </c>
      <c r="Y35" s="66">
        <v>10042</v>
      </c>
      <c r="AB35"/>
      <c r="AC35"/>
    </row>
    <row r="36" spans="1:29" ht="12.6" customHeight="1" x14ac:dyDescent="0.2">
      <c r="A36" s="125" t="s">
        <v>6383</v>
      </c>
      <c r="B36" s="125" t="s">
        <v>6464</v>
      </c>
      <c r="C36" s="125" t="s">
        <v>6465</v>
      </c>
      <c r="D36" s="138" t="s">
        <v>6386</v>
      </c>
      <c r="E36" s="138"/>
      <c r="F36" s="138"/>
      <c r="G36" s="138"/>
      <c r="H36" s="138" t="s">
        <v>336</v>
      </c>
      <c r="I36" s="138" t="s">
        <v>330</v>
      </c>
      <c r="J36" s="138" t="s">
        <v>6387</v>
      </c>
      <c r="K36" s="125" t="s">
        <v>336</v>
      </c>
      <c r="L36" s="125" t="s">
        <v>330</v>
      </c>
      <c r="M36" s="125" t="s">
        <v>6387</v>
      </c>
      <c r="N36" s="168">
        <v>45636.349305555559</v>
      </c>
      <c r="O36" s="125" t="s">
        <v>6381</v>
      </c>
      <c r="P36" s="101" t="s">
        <v>7257</v>
      </c>
      <c r="Q36" s="66" t="e" cm="1">
        <f t="array" aca="1" ref="Q36" ca="1">IF(AND(K36&lt;&gt;"",P36&lt;&gt;"Absent",U36&lt;&gt;"NO",M36="3GPPMEMBER"),IF(INDIRECT(S36)&lt;&gt;"Present","CHECK","Covered"),"")</f>
        <v>#N/A</v>
      </c>
      <c r="R36" s="138" t="str">
        <f t="shared" si="0"/>
        <v>^LG Uplus^</v>
      </c>
      <c r="S36" s="138" t="e">
        <f>IF(M36="3GPPMEMBER","'Voting List'!L"&amp;MATCH(K36,'Voting List'!B:B,0),"")</f>
        <v>#N/A</v>
      </c>
      <c r="U36" s="133" t="str">
        <f>IF(K36&lt;&gt;"",IF(ISNUMBER(FIND(K36,'Voting List'!L1)),"YES","NO"),"")</f>
        <v>YES</v>
      </c>
      <c r="W36" s="66">
        <v>1440</v>
      </c>
      <c r="X36" s="66">
        <v>0</v>
      </c>
      <c r="Y36" s="66">
        <v>10043</v>
      </c>
      <c r="AB36"/>
      <c r="AC36"/>
    </row>
    <row r="37" spans="1:29" ht="12.6" customHeight="1" x14ac:dyDescent="0.2">
      <c r="A37" s="125" t="s">
        <v>6375</v>
      </c>
      <c r="B37" s="125" t="s">
        <v>6466</v>
      </c>
      <c r="C37" s="125" t="s">
        <v>6467</v>
      </c>
      <c r="D37" s="138" t="s">
        <v>6386</v>
      </c>
      <c r="E37" s="138"/>
      <c r="F37" s="138"/>
      <c r="G37" s="138"/>
      <c r="H37" s="138" t="s">
        <v>542</v>
      </c>
      <c r="I37" s="138" t="s">
        <v>305</v>
      </c>
      <c r="J37" s="138" t="s">
        <v>6387</v>
      </c>
      <c r="K37" s="125" t="s">
        <v>542</v>
      </c>
      <c r="L37" s="125" t="s">
        <v>305</v>
      </c>
      <c r="M37" s="125" t="s">
        <v>6387</v>
      </c>
      <c r="N37" s="168">
        <v>45636.450694444444</v>
      </c>
      <c r="O37" s="125" t="s">
        <v>6381</v>
      </c>
      <c r="P37" s="101" t="s">
        <v>6382</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W37" s="125">
        <v>1450</v>
      </c>
      <c r="X37" s="66">
        <v>0</v>
      </c>
      <c r="Y37" s="66">
        <v>10044</v>
      </c>
      <c r="AB37"/>
      <c r="AC37"/>
    </row>
    <row r="38" spans="1:29" ht="12.6" customHeight="1" x14ac:dyDescent="0.2">
      <c r="A38" s="125" t="s">
        <v>6375</v>
      </c>
      <c r="B38" s="125" t="s">
        <v>6468</v>
      </c>
      <c r="C38" s="125" t="s">
        <v>6469</v>
      </c>
      <c r="D38" s="138" t="s">
        <v>6386</v>
      </c>
      <c r="E38" s="138"/>
      <c r="F38" s="145">
        <v>12145077687</v>
      </c>
      <c r="G38" s="138"/>
      <c r="H38" s="138" t="s">
        <v>387</v>
      </c>
      <c r="I38" s="138" t="s">
        <v>305</v>
      </c>
      <c r="J38" s="138" t="s">
        <v>6387</v>
      </c>
      <c r="K38" s="125" t="s">
        <v>387</v>
      </c>
      <c r="L38" s="125" t="s">
        <v>305</v>
      </c>
      <c r="M38" s="125" t="s">
        <v>6387</v>
      </c>
      <c r="N38" s="168">
        <v>45637.355555555558</v>
      </c>
      <c r="O38" s="125" t="s">
        <v>6415</v>
      </c>
      <c r="P38" s="101" t="s">
        <v>6382</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List'!L1)),"YES","NO"),"")</f>
        <v>YES</v>
      </c>
      <c r="W38" s="66">
        <v>1460</v>
      </c>
      <c r="X38" s="66">
        <v>0</v>
      </c>
      <c r="Y38" s="66">
        <v>10045</v>
      </c>
      <c r="AB38"/>
      <c r="AC38"/>
    </row>
    <row r="39" spans="1:29" ht="12.6" customHeight="1" x14ac:dyDescent="0.2">
      <c r="A39" s="125" t="s">
        <v>6375</v>
      </c>
      <c r="B39" s="125" t="s">
        <v>6470</v>
      </c>
      <c r="C39" s="125" t="s">
        <v>6471</v>
      </c>
      <c r="D39" s="138" t="s">
        <v>6386</v>
      </c>
      <c r="E39" s="138"/>
      <c r="F39" s="138"/>
      <c r="G39" s="138"/>
      <c r="H39" s="138" t="s">
        <v>951</v>
      </c>
      <c r="I39" s="138" t="s">
        <v>305</v>
      </c>
      <c r="J39" s="138" t="s">
        <v>6387</v>
      </c>
      <c r="K39" s="125" t="s">
        <v>951</v>
      </c>
      <c r="L39" s="125" t="s">
        <v>305</v>
      </c>
      <c r="M39" s="125" t="s">
        <v>6387</v>
      </c>
      <c r="N39" s="168">
        <v>45637.379166666666</v>
      </c>
      <c r="O39" s="125" t="s">
        <v>6415</v>
      </c>
      <c r="P39" s="101" t="s">
        <v>6382</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W39" s="66">
        <v>1470</v>
      </c>
      <c r="X39" s="66">
        <v>0</v>
      </c>
      <c r="Y39" s="66">
        <v>10046</v>
      </c>
      <c r="AB39"/>
      <c r="AC39"/>
    </row>
    <row r="40" spans="1:29" ht="12.6" customHeight="1" x14ac:dyDescent="0.2">
      <c r="A40" s="125" t="s">
        <v>6375</v>
      </c>
      <c r="B40" s="125" t="s">
        <v>6472</v>
      </c>
      <c r="C40" s="125" t="s">
        <v>6473</v>
      </c>
      <c r="D40" s="138" t="s">
        <v>6386</v>
      </c>
      <c r="E40" s="138"/>
      <c r="F40" s="138"/>
      <c r="G40" s="138"/>
      <c r="H40" s="138" t="s">
        <v>358</v>
      </c>
      <c r="I40" s="138" t="s">
        <v>305</v>
      </c>
      <c r="J40" s="138" t="s">
        <v>6387</v>
      </c>
      <c r="K40" s="125" t="s">
        <v>358</v>
      </c>
      <c r="L40" s="125" t="s">
        <v>305</v>
      </c>
      <c r="M40" s="125" t="s">
        <v>6387</v>
      </c>
      <c r="N40" s="168">
        <v>45637.543749999997</v>
      </c>
      <c r="O40" s="125" t="s">
        <v>6415</v>
      </c>
      <c r="P40" s="101" t="s">
        <v>6382</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List'!L1)),"YES","NO"),"")</f>
        <v>YES</v>
      </c>
      <c r="W40" s="125">
        <v>1480</v>
      </c>
      <c r="X40" s="66">
        <v>0</v>
      </c>
      <c r="Y40" s="66">
        <v>10047</v>
      </c>
      <c r="AB40"/>
      <c r="AC40"/>
    </row>
    <row r="41" spans="1:29" ht="12.6" customHeight="1" x14ac:dyDescent="0.2">
      <c r="A41" s="125" t="s">
        <v>6375</v>
      </c>
      <c r="B41" s="125" t="s">
        <v>6474</v>
      </c>
      <c r="C41" s="125" t="s">
        <v>6475</v>
      </c>
      <c r="D41" s="138" t="s">
        <v>6386</v>
      </c>
      <c r="E41" s="138"/>
      <c r="F41" s="145">
        <v>8613911003809</v>
      </c>
      <c r="G41" s="138"/>
      <c r="H41" s="138" t="s">
        <v>347</v>
      </c>
      <c r="I41" s="138" t="s">
        <v>308</v>
      </c>
      <c r="J41" s="138" t="s">
        <v>6387</v>
      </c>
      <c r="K41" s="125" t="s">
        <v>810</v>
      </c>
      <c r="L41" s="125" t="s">
        <v>308</v>
      </c>
      <c r="M41" s="125" t="s">
        <v>6387</v>
      </c>
      <c r="N41" s="168">
        <v>45639.425694444442</v>
      </c>
      <c r="O41" s="125" t="s">
        <v>6381</v>
      </c>
      <c r="P41" s="101" t="s">
        <v>7257</v>
      </c>
      <c r="Q41" s="66" t="e" cm="1">
        <f t="array" aca="1" ref="Q41" ca="1">IF(AND(K41&lt;&gt;"",P41&lt;&gt;"Absent",U41&lt;&gt;"NO",M41="3GPPMEMBER"),IF(INDIRECT(S41)&lt;&gt;"Present","CHECK","Covered"),"")</f>
        <v>#N/A</v>
      </c>
      <c r="R41" s="138" t="str">
        <f t="shared" si="0"/>
        <v>^OPPO Beijing^</v>
      </c>
      <c r="S41" s="138" t="e">
        <f>IF(M41="3GPPMEMBER","'Voting List'!L"&amp;MATCH(K41,'Voting List'!B:B,0),"")</f>
        <v>#N/A</v>
      </c>
      <c r="U41" s="133" t="str">
        <f>IF(K41&lt;&gt;"",IF(ISNUMBER(FIND(K41,'Voting List'!L1)),"YES","NO"),"")</f>
        <v>YES</v>
      </c>
      <c r="W41" s="66">
        <v>1490</v>
      </c>
      <c r="X41" s="66">
        <v>0</v>
      </c>
      <c r="Y41" s="66">
        <v>10048</v>
      </c>
      <c r="AB41"/>
      <c r="AC41"/>
    </row>
    <row r="42" spans="1:29" ht="12.6" customHeight="1" x14ac:dyDescent="0.2">
      <c r="A42" s="125" t="s">
        <v>6383</v>
      </c>
      <c r="B42" s="125" t="s">
        <v>6476</v>
      </c>
      <c r="C42" s="125" t="s">
        <v>6477</v>
      </c>
      <c r="D42" s="138" t="s">
        <v>6386</v>
      </c>
      <c r="E42" s="138"/>
      <c r="F42" s="138"/>
      <c r="G42" s="138"/>
      <c r="H42" s="138" t="s">
        <v>4142</v>
      </c>
      <c r="I42" s="138" t="s">
        <v>305</v>
      </c>
      <c r="J42" s="138" t="s">
        <v>6387</v>
      </c>
      <c r="K42" s="125" t="s">
        <v>4142</v>
      </c>
      <c r="L42" s="125" t="s">
        <v>305</v>
      </c>
      <c r="M42" s="125" t="s">
        <v>6387</v>
      </c>
      <c r="N42" s="168">
        <v>45643.723611111112</v>
      </c>
      <c r="O42" s="125" t="s">
        <v>6381</v>
      </c>
      <c r="P42" s="101" t="s">
        <v>7257</v>
      </c>
      <c r="Q42" s="66" t="e" cm="1">
        <f t="array" aca="1" ref="Q42" ca="1">IF(AND(K42&lt;&gt;"",P42&lt;&gt;"Absent",U42&lt;&gt;"NO",M42="3GPPMEMBER"),IF(INDIRECT(S42)&lt;&gt;"Present","CHECK","Covered"),"")</f>
        <v>#N/A</v>
      </c>
      <c r="R42" s="138" t="str">
        <f t="shared" si="0"/>
        <v>^Boost Mobile Network^</v>
      </c>
      <c r="S42" s="138" t="e">
        <f>IF(M42="3GPPMEMBER","'Voting List'!L"&amp;MATCH(K42,'Voting List'!B:B,0),"")</f>
        <v>#N/A</v>
      </c>
      <c r="U42" s="133" t="str">
        <f>IF(K42&lt;&gt;"",IF(ISNUMBER(FIND(K42,'Voting List'!L1)),"YES","NO"),"")</f>
        <v>YES</v>
      </c>
      <c r="W42" s="66">
        <v>1500</v>
      </c>
      <c r="X42" s="66">
        <v>0</v>
      </c>
      <c r="Y42" s="66">
        <v>10049</v>
      </c>
      <c r="AB42"/>
      <c r="AC42"/>
    </row>
    <row r="43" spans="1:29" ht="12.6" customHeight="1" x14ac:dyDescent="0.2">
      <c r="A43" s="125" t="s">
        <v>6375</v>
      </c>
      <c r="B43" s="125" t="s">
        <v>6478</v>
      </c>
      <c r="C43" s="125" t="s">
        <v>6479</v>
      </c>
      <c r="D43" s="138" t="s">
        <v>6386</v>
      </c>
      <c r="E43" s="138"/>
      <c r="F43" s="138">
        <v>31628025928</v>
      </c>
      <c r="G43" s="138"/>
      <c r="H43" s="138" t="s">
        <v>605</v>
      </c>
      <c r="I43" s="138" t="s">
        <v>300</v>
      </c>
      <c r="J43" s="138" t="s">
        <v>6387</v>
      </c>
      <c r="K43" s="125" t="s">
        <v>605</v>
      </c>
      <c r="L43" s="125" t="s">
        <v>300</v>
      </c>
      <c r="M43" s="125" t="s">
        <v>6387</v>
      </c>
      <c r="N43" s="168">
        <v>45644.344444444447</v>
      </c>
      <c r="O43" s="125" t="s">
        <v>6381</v>
      </c>
      <c r="P43" s="101" t="s">
        <v>7257</v>
      </c>
      <c r="Q43" s="66" t="e" cm="1">
        <f t="array" aca="1" ref="Q43" ca="1">IF(AND(K43&lt;&gt;"",P43&lt;&gt;"Absent",U43&lt;&gt;"NO",M43="3GPPMEMBER"),IF(INDIRECT(S43)&lt;&gt;"Present","CHECK","Covered"),"")</f>
        <v>#N/A</v>
      </c>
      <c r="R43" s="138" t="str">
        <f t="shared" si="0"/>
        <v>^F5^</v>
      </c>
      <c r="S43" s="138" t="e">
        <f>IF(M43="3GPPMEMBER","'Voting List'!L"&amp;MATCH(K43,'Voting List'!B:B,0),"")</f>
        <v>#N/A</v>
      </c>
      <c r="U43" s="133" t="str">
        <f>IF(K43&lt;&gt;"",IF(ISNUMBER(FIND(K43,'Voting List'!L1)),"YES","NO"),"")</f>
        <v>YES</v>
      </c>
      <c r="W43" s="125">
        <v>1510</v>
      </c>
      <c r="X43" s="66">
        <v>0</v>
      </c>
      <c r="Y43" s="66">
        <v>10050</v>
      </c>
      <c r="AB43"/>
      <c r="AC43"/>
    </row>
    <row r="44" spans="1:29" ht="12.6" customHeight="1" x14ac:dyDescent="0.2">
      <c r="A44" s="125" t="s">
        <v>6375</v>
      </c>
      <c r="B44" s="125" t="s">
        <v>6480</v>
      </c>
      <c r="C44" s="125" t="s">
        <v>6481</v>
      </c>
      <c r="D44" s="138" t="s">
        <v>6386</v>
      </c>
      <c r="E44" s="138"/>
      <c r="F44" s="138">
        <v>2022367766</v>
      </c>
      <c r="G44" s="138"/>
      <c r="H44" s="138" t="s">
        <v>389</v>
      </c>
      <c r="I44" s="138" t="s">
        <v>305</v>
      </c>
      <c r="J44" s="138" t="s">
        <v>6387</v>
      </c>
      <c r="K44" s="125" t="s">
        <v>389</v>
      </c>
      <c r="L44" s="125" t="s">
        <v>305</v>
      </c>
      <c r="M44" s="125" t="s">
        <v>6387</v>
      </c>
      <c r="N44" s="168">
        <v>45644.634722222225</v>
      </c>
      <c r="O44" s="125" t="s">
        <v>6381</v>
      </c>
      <c r="P44" s="101" t="s">
        <v>7257</v>
      </c>
      <c r="Q44" s="66" t="e" cm="1">
        <f t="array" aca="1" ref="Q44" ca="1">IF(AND(K44&lt;&gt;"",P44&lt;&gt;"Absent",U44&lt;&gt;"NO",M44="3GPPMEMBER"),IF(INDIRECT(S44)&lt;&gt;"Present","CHECK","Covered"),"")</f>
        <v>#N/A</v>
      </c>
      <c r="R44" s="138" t="str">
        <f t="shared" si="0"/>
        <v>^NTIA^</v>
      </c>
      <c r="S44" s="138" t="e">
        <f>IF(M44="3GPPMEMBER","'Voting List'!L"&amp;MATCH(K44,'Voting List'!B:B,0),"")</f>
        <v>#N/A</v>
      </c>
      <c r="U44" s="133" t="str">
        <f>IF(K44&lt;&gt;"",IF(ISNUMBER(FIND(K44,'Voting List'!L1)),"YES","NO"),"")</f>
        <v>YES</v>
      </c>
      <c r="W44" s="66">
        <v>1520</v>
      </c>
      <c r="X44" s="66">
        <v>0</v>
      </c>
      <c r="Y44" s="66">
        <v>10051</v>
      </c>
      <c r="AB44"/>
      <c r="AC44"/>
    </row>
    <row r="45" spans="1:29" ht="12.6" customHeight="1" x14ac:dyDescent="0.2">
      <c r="A45" s="125" t="s">
        <v>6375</v>
      </c>
      <c r="B45" s="125" t="s">
        <v>6482</v>
      </c>
      <c r="C45" s="125" t="s">
        <v>6483</v>
      </c>
      <c r="D45" s="138" t="s">
        <v>6386</v>
      </c>
      <c r="E45" s="138"/>
      <c r="F45" s="145">
        <v>8613488695284</v>
      </c>
      <c r="G45" s="138"/>
      <c r="H45" s="138" t="s">
        <v>1718</v>
      </c>
      <c r="I45" s="138" t="s">
        <v>308</v>
      </c>
      <c r="J45" s="138" t="s">
        <v>6387</v>
      </c>
      <c r="K45" s="125" t="s">
        <v>1718</v>
      </c>
      <c r="L45" s="125" t="s">
        <v>308</v>
      </c>
      <c r="M45" s="125" t="s">
        <v>6387</v>
      </c>
      <c r="N45" s="168">
        <v>45646.444444444445</v>
      </c>
      <c r="O45" s="125" t="s">
        <v>6381</v>
      </c>
      <c r="P45" s="101" t="s">
        <v>7257</v>
      </c>
      <c r="Q45" s="66" t="e" cm="1">
        <f t="array" aca="1" ref="Q45" ca="1">IF(AND(K45&lt;&gt;"",P45&lt;&gt;"Absent",U45&lt;&gt;"NO",M45="3GPPMEMBER"),IF(INDIRECT(S45)&lt;&gt;"Present","CHECK","Covered"),"")</f>
        <v>#N/A</v>
      </c>
      <c r="R45" s="138" t="str">
        <f t="shared" si="0"/>
        <v>^Realme (Shenzhen)^</v>
      </c>
      <c r="S45" s="138" t="e">
        <f>IF(M45="3GPPMEMBER","'Voting List'!L"&amp;MATCH(K45,'Voting List'!B:B,0),"")</f>
        <v>#N/A</v>
      </c>
      <c r="U45" s="133" t="str">
        <f>IF(K45&lt;&gt;"",IF(ISNUMBER(FIND(K45,'Voting List'!L1)),"YES","NO"),"")</f>
        <v>YES</v>
      </c>
      <c r="W45" s="66">
        <v>1530</v>
      </c>
      <c r="X45" s="66">
        <v>0</v>
      </c>
      <c r="Y45" s="66">
        <v>10052</v>
      </c>
      <c r="AB45"/>
      <c r="AC45"/>
    </row>
    <row r="46" spans="1:29" ht="12.6" customHeight="1" x14ac:dyDescent="0.2">
      <c r="A46" s="125" t="s">
        <v>6375</v>
      </c>
      <c r="B46" s="125" t="s">
        <v>6484</v>
      </c>
      <c r="C46" s="125" t="s">
        <v>6485</v>
      </c>
      <c r="D46" s="138" t="s">
        <v>6386</v>
      </c>
      <c r="E46" s="138"/>
      <c r="F46" s="138">
        <v>88635915716</v>
      </c>
      <c r="G46" s="138"/>
      <c r="H46" s="138" t="s">
        <v>355</v>
      </c>
      <c r="I46" s="138" t="s">
        <v>300</v>
      </c>
      <c r="J46" s="138" t="s">
        <v>6387</v>
      </c>
      <c r="K46" s="125" t="s">
        <v>355</v>
      </c>
      <c r="L46" s="125" t="s">
        <v>300</v>
      </c>
      <c r="M46" s="125" t="s">
        <v>6387</v>
      </c>
      <c r="N46" s="168">
        <v>45649.293749999997</v>
      </c>
      <c r="O46" s="125" t="s">
        <v>6381</v>
      </c>
      <c r="P46" s="101" t="s">
        <v>7257</v>
      </c>
      <c r="Q46" s="66" t="e" cm="1">
        <f t="array" aca="1" ref="Q46" ca="1">IF(AND(K46&lt;&gt;"",P46&lt;&gt;"Absent",U46&lt;&gt;"NO",M46="3GPPMEMBER"),IF(INDIRECT(S46)&lt;&gt;"Present","CHECK","Covered"),"")</f>
        <v>#N/A</v>
      </c>
      <c r="R46" s="138" t="str">
        <f t="shared" si="0"/>
        <v>^ITRI^</v>
      </c>
      <c r="S46" s="138" t="e">
        <f>IF(M46="3GPPMEMBER","'Voting List'!L"&amp;MATCH(K46,'Voting List'!B:B,0),"")</f>
        <v>#N/A</v>
      </c>
      <c r="U46" s="133" t="str">
        <f>IF(K46&lt;&gt;"",IF(ISNUMBER(FIND(K46,'Voting List'!L1)),"YES","NO"),"")</f>
        <v>YES</v>
      </c>
      <c r="W46" s="125">
        <v>1540</v>
      </c>
      <c r="X46" s="66">
        <v>0</v>
      </c>
      <c r="Y46" s="66">
        <v>10053</v>
      </c>
      <c r="AB46"/>
      <c r="AC46"/>
    </row>
    <row r="47" spans="1:29" ht="12.6" customHeight="1" x14ac:dyDescent="0.2">
      <c r="A47" s="125" t="s">
        <v>6383</v>
      </c>
      <c r="B47" s="125" t="s">
        <v>6486</v>
      </c>
      <c r="C47" s="125" t="s">
        <v>6487</v>
      </c>
      <c r="D47" s="138" t="s">
        <v>6386</v>
      </c>
      <c r="E47" s="138"/>
      <c r="F47" s="138"/>
      <c r="G47" s="138"/>
      <c r="H47" s="138" t="s">
        <v>1379</v>
      </c>
      <c r="I47" s="138" t="s">
        <v>300</v>
      </c>
      <c r="J47" s="138" t="s">
        <v>6387</v>
      </c>
      <c r="K47" s="125" t="s">
        <v>1379</v>
      </c>
      <c r="L47" s="125" t="s">
        <v>300</v>
      </c>
      <c r="M47" s="125" t="s">
        <v>6387</v>
      </c>
      <c r="N47" s="168">
        <v>45660.702777777777</v>
      </c>
      <c r="O47" s="125" t="s">
        <v>6381</v>
      </c>
      <c r="P47" s="101" t="s">
        <v>7257</v>
      </c>
      <c r="Q47" s="66" t="e" cm="1">
        <f t="array" aca="1" ref="Q47" ca="1">IF(AND(K47&lt;&gt;"",P47&lt;&gt;"Absent",U47&lt;&gt;"NO",M47="3GPPMEMBER"),IF(INDIRECT(S47)&lt;&gt;"Present","CHECK","Covered"),"")</f>
        <v>#N/A</v>
      </c>
      <c r="R47" s="138" t="str">
        <f t="shared" si="0"/>
        <v>^Google Ireland Limited^</v>
      </c>
      <c r="S47" s="138" t="e">
        <f>IF(M47="3GPPMEMBER","'Voting List'!L"&amp;MATCH(K47,'Voting List'!B:B,0),"")</f>
        <v>#N/A</v>
      </c>
      <c r="U47" s="133" t="str">
        <f>IF(K47&lt;&gt;"",IF(ISNUMBER(FIND(K47,'Voting List'!L1)),"YES","NO"),"")</f>
        <v>YES</v>
      </c>
      <c r="W47" s="66">
        <v>1550</v>
      </c>
      <c r="X47" s="66">
        <v>0</v>
      </c>
      <c r="Y47" s="66">
        <v>10054</v>
      </c>
      <c r="AB47"/>
      <c r="AC47"/>
    </row>
    <row r="48" spans="1:29" ht="12.6" customHeight="1" x14ac:dyDescent="0.2">
      <c r="A48" s="125" t="s">
        <v>6375</v>
      </c>
      <c r="B48" s="125" t="s">
        <v>6488</v>
      </c>
      <c r="C48" s="125" t="s">
        <v>6489</v>
      </c>
      <c r="D48" s="138" t="s">
        <v>6386</v>
      </c>
      <c r="E48" s="138"/>
      <c r="F48" s="138">
        <v>15124831190</v>
      </c>
      <c r="G48" s="138"/>
      <c r="H48" s="138" t="s">
        <v>295</v>
      </c>
      <c r="I48" s="138" t="s">
        <v>305</v>
      </c>
      <c r="J48" s="138" t="s">
        <v>6387</v>
      </c>
      <c r="K48" s="125" t="s">
        <v>1246</v>
      </c>
      <c r="L48" s="125" t="s">
        <v>305</v>
      </c>
      <c r="M48" s="125" t="s">
        <v>6387</v>
      </c>
      <c r="N48" s="168">
        <v>45663.544444444444</v>
      </c>
      <c r="O48" s="125" t="s">
        <v>6381</v>
      </c>
      <c r="P48" s="101" t="s">
        <v>6382</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List'!L1)),"YES","NO"),"")</f>
        <v>YES</v>
      </c>
      <c r="W48" s="66">
        <v>1560</v>
      </c>
      <c r="X48" s="66">
        <v>0</v>
      </c>
      <c r="Y48" s="66">
        <v>10055</v>
      </c>
      <c r="AB48"/>
      <c r="AC48"/>
    </row>
    <row r="49" spans="1:29" ht="12.6" customHeight="1" x14ac:dyDescent="0.2">
      <c r="A49" s="125" t="s">
        <v>6375</v>
      </c>
      <c r="B49" s="125" t="s">
        <v>6490</v>
      </c>
      <c r="C49" s="125" t="s">
        <v>6491</v>
      </c>
      <c r="D49" s="138" t="s">
        <v>6386</v>
      </c>
      <c r="E49" s="138"/>
      <c r="F49" s="138"/>
      <c r="G49" s="138"/>
      <c r="H49" s="138" t="s">
        <v>389</v>
      </c>
      <c r="I49" s="138" t="s">
        <v>305</v>
      </c>
      <c r="J49" s="138" t="s">
        <v>6387</v>
      </c>
      <c r="K49" s="125" t="s">
        <v>389</v>
      </c>
      <c r="L49" s="125" t="s">
        <v>305</v>
      </c>
      <c r="M49" s="125" t="s">
        <v>6387</v>
      </c>
      <c r="N49" s="168">
        <v>45664.078472222223</v>
      </c>
      <c r="O49" s="125" t="s">
        <v>6381</v>
      </c>
      <c r="P49" s="101" t="s">
        <v>7257</v>
      </c>
      <c r="Q49" s="66" t="e" cm="1">
        <f t="array" aca="1" ref="Q49" ca="1">IF(AND(K49&lt;&gt;"",P49&lt;&gt;"Absent",U49&lt;&gt;"NO",M49="3GPPMEMBER"),IF(INDIRECT(S49)&lt;&gt;"Present","CHECK","Covered"),"")</f>
        <v>#N/A</v>
      </c>
      <c r="R49" s="138" t="str">
        <f t="shared" si="0"/>
        <v>^NTIA^</v>
      </c>
      <c r="S49" s="138" t="e">
        <f>IF(M49="3GPPMEMBER","'Voting List'!L"&amp;MATCH(K49,'Voting List'!B:B,0),"")</f>
        <v>#N/A</v>
      </c>
      <c r="U49" s="133" t="str">
        <f>IF(K49&lt;&gt;"",IF(ISNUMBER(FIND(K49,'Voting List'!L1)),"YES","NO"),"")</f>
        <v>YES</v>
      </c>
      <c r="W49" s="125">
        <v>1570</v>
      </c>
      <c r="X49" s="66">
        <v>0</v>
      </c>
      <c r="Y49" s="66">
        <v>10056</v>
      </c>
      <c r="AB49"/>
      <c r="AC49"/>
    </row>
    <row r="50" spans="1:29" ht="12.6" customHeight="1" x14ac:dyDescent="0.2">
      <c r="A50" s="125" t="s">
        <v>6383</v>
      </c>
      <c r="B50" s="125" t="s">
        <v>6492</v>
      </c>
      <c r="C50" s="125" t="s">
        <v>6493</v>
      </c>
      <c r="D50" s="138" t="s">
        <v>6386</v>
      </c>
      <c r="E50" s="138"/>
      <c r="F50" s="138"/>
      <c r="G50" s="138"/>
      <c r="H50" s="138" t="s">
        <v>478</v>
      </c>
      <c r="I50" s="138" t="s">
        <v>300</v>
      </c>
      <c r="J50" s="138" t="s">
        <v>6387</v>
      </c>
      <c r="K50" s="125" t="s">
        <v>478</v>
      </c>
      <c r="L50" s="125" t="s">
        <v>300</v>
      </c>
      <c r="M50" s="125" t="s">
        <v>6387</v>
      </c>
      <c r="N50" s="168">
        <v>45664.925000000003</v>
      </c>
      <c r="O50" s="125" t="s">
        <v>6381</v>
      </c>
      <c r="P50" s="101" t="s">
        <v>7257</v>
      </c>
      <c r="Q50" s="66" t="e" cm="1">
        <f t="array" aca="1" ref="Q50" ca="1">IF(AND(K50&lt;&gt;"",P50&lt;&gt;"Absent",U50&lt;&gt;"NO",M50="3GPPMEMBER"),IF(INDIRECT(S50)&lt;&gt;"Present","CHECK","Covered"),"")</f>
        <v>#N/A</v>
      </c>
      <c r="R50" s="138" t="str">
        <f t="shared" si="0"/>
        <v>^Airbus^</v>
      </c>
      <c r="S50" s="138" t="e">
        <f>IF(M50="3GPPMEMBER","'Voting List'!L"&amp;MATCH(K50,'Voting List'!B:B,0),"")</f>
        <v>#N/A</v>
      </c>
      <c r="U50" s="133" t="str">
        <f>IF(K50&lt;&gt;"",IF(ISNUMBER(FIND(K50,'Voting List'!L1)),"YES","NO"),"")</f>
        <v>YES</v>
      </c>
      <c r="W50" s="66">
        <v>1580</v>
      </c>
      <c r="X50" s="66">
        <v>0</v>
      </c>
      <c r="Y50" s="66">
        <v>10057</v>
      </c>
      <c r="AB50"/>
      <c r="AC50"/>
    </row>
    <row r="51" spans="1:29" ht="12.6" customHeight="1" x14ac:dyDescent="0.2">
      <c r="A51" s="125" t="s">
        <v>6383</v>
      </c>
      <c r="B51" s="125" t="s">
        <v>6494</v>
      </c>
      <c r="C51" s="125" t="s">
        <v>6495</v>
      </c>
      <c r="D51" s="138" t="s">
        <v>6386</v>
      </c>
      <c r="E51" s="138"/>
      <c r="F51" s="138"/>
      <c r="G51" s="138"/>
      <c r="H51" s="138" t="s">
        <v>447</v>
      </c>
      <c r="I51" s="138" t="s">
        <v>300</v>
      </c>
      <c r="J51" s="138" t="s">
        <v>6387</v>
      </c>
      <c r="K51" s="125" t="s">
        <v>760</v>
      </c>
      <c r="L51" s="125" t="s">
        <v>300</v>
      </c>
      <c r="M51" s="125" t="s">
        <v>6387</v>
      </c>
      <c r="N51" s="168">
        <v>45664.957638888889</v>
      </c>
      <c r="O51" s="125" t="s">
        <v>6415</v>
      </c>
      <c r="P51" s="101" t="s">
        <v>6382</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List'!L1)),"YES","NO"),"")</f>
        <v>YES</v>
      </c>
      <c r="W51" s="66">
        <v>1590</v>
      </c>
      <c r="X51" s="66">
        <v>0</v>
      </c>
      <c r="Y51" s="66">
        <v>10058</v>
      </c>
      <c r="AB51"/>
      <c r="AC51"/>
    </row>
    <row r="52" spans="1:29" ht="12.6" customHeight="1" x14ac:dyDescent="0.2">
      <c r="A52" s="125" t="s">
        <v>6375</v>
      </c>
      <c r="B52" s="125" t="s">
        <v>6496</v>
      </c>
      <c r="C52" s="125" t="s">
        <v>6497</v>
      </c>
      <c r="D52" s="138" t="s">
        <v>6386</v>
      </c>
      <c r="E52" s="138"/>
      <c r="F52" s="138" t="s">
        <v>6498</v>
      </c>
      <c r="G52" s="138"/>
      <c r="H52" s="138" t="s">
        <v>432</v>
      </c>
      <c r="I52" s="138" t="s">
        <v>300</v>
      </c>
      <c r="J52" s="138" t="s">
        <v>6387</v>
      </c>
      <c r="K52" s="125" t="s">
        <v>432</v>
      </c>
      <c r="L52" s="125" t="s">
        <v>300</v>
      </c>
      <c r="M52" s="125" t="s">
        <v>6387</v>
      </c>
      <c r="N52" s="168">
        <v>45665.557638888888</v>
      </c>
      <c r="O52" s="125" t="s">
        <v>6381</v>
      </c>
      <c r="P52" s="101" t="s">
        <v>7257</v>
      </c>
      <c r="Q52" s="66" t="e" cm="1">
        <f t="array" aca="1" ref="Q52" ca="1">IF(AND(K52&lt;&gt;"",P52&lt;&gt;"Absent",U52&lt;&gt;"NO",M52="3GPPMEMBER"),IF(INDIRECT(S52)&lt;&gt;"Present","CHECK","Covered"),"")</f>
        <v>#N/A</v>
      </c>
      <c r="R52" s="138" t="str">
        <f t="shared" si="0"/>
        <v>^IDEMIA^</v>
      </c>
      <c r="S52" s="138" t="e">
        <f>IF(M52="3GPPMEMBER","'Voting List'!L"&amp;MATCH(K52,'Voting List'!B:B,0),"")</f>
        <v>#N/A</v>
      </c>
      <c r="U52" s="133" t="str">
        <f>IF(K52&lt;&gt;"",IF(ISNUMBER(FIND(K52,'Voting List'!L1)),"YES","NO"),"")</f>
        <v>YES</v>
      </c>
      <c r="W52" s="125">
        <v>1600</v>
      </c>
      <c r="X52" s="66">
        <v>0</v>
      </c>
      <c r="Y52" s="66">
        <v>10059</v>
      </c>
      <c r="AB52"/>
      <c r="AC52"/>
    </row>
    <row r="53" spans="1:29" ht="12.6" customHeight="1" x14ac:dyDescent="0.2">
      <c r="A53" s="125" t="s">
        <v>6410</v>
      </c>
      <c r="B53" s="125" t="s">
        <v>6499</v>
      </c>
      <c r="C53" s="125" t="s">
        <v>6500</v>
      </c>
      <c r="D53" s="138" t="s">
        <v>6386</v>
      </c>
      <c r="E53" s="138"/>
      <c r="F53" s="138"/>
      <c r="G53" s="138"/>
      <c r="H53" s="138" t="s">
        <v>1245</v>
      </c>
      <c r="I53" s="138" t="s">
        <v>330</v>
      </c>
      <c r="J53" s="138" t="s">
        <v>6387</v>
      </c>
      <c r="K53" s="125" t="s">
        <v>1245</v>
      </c>
      <c r="L53" s="125" t="s">
        <v>330</v>
      </c>
      <c r="M53" s="125" t="s">
        <v>6387</v>
      </c>
      <c r="N53" s="168">
        <v>45667.208333333336</v>
      </c>
      <c r="O53" s="125" t="s">
        <v>6381</v>
      </c>
      <c r="P53" s="101" t="s">
        <v>6382</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List'!L1)),"YES","NO"),"")</f>
        <v>YES</v>
      </c>
      <c r="W53" s="66">
        <v>1610</v>
      </c>
      <c r="X53" s="66">
        <v>0</v>
      </c>
      <c r="Y53" s="66">
        <v>10060</v>
      </c>
      <c r="AB53"/>
      <c r="AC53"/>
    </row>
    <row r="54" spans="1:29" ht="12.6" customHeight="1" x14ac:dyDescent="0.2">
      <c r="A54" s="125" t="s">
        <v>6501</v>
      </c>
      <c r="B54" s="125" t="s">
        <v>6502</v>
      </c>
      <c r="C54" s="125" t="s">
        <v>6503</v>
      </c>
      <c r="D54" s="138" t="s">
        <v>6386</v>
      </c>
      <c r="E54" s="138"/>
      <c r="F54" s="138" t="s">
        <v>6504</v>
      </c>
      <c r="G54" s="138"/>
      <c r="H54" s="138" t="s">
        <v>307</v>
      </c>
      <c r="I54" s="138" t="s">
        <v>300</v>
      </c>
      <c r="J54" s="138" t="s">
        <v>6387</v>
      </c>
      <c r="K54" s="125" t="s">
        <v>856</v>
      </c>
      <c r="L54" s="125" t="s">
        <v>300</v>
      </c>
      <c r="M54" s="125" t="s">
        <v>6387</v>
      </c>
      <c r="N54" s="168">
        <v>45667.886111111111</v>
      </c>
      <c r="O54" s="125" t="s">
        <v>6381</v>
      </c>
      <c r="P54" s="101" t="s">
        <v>7257</v>
      </c>
      <c r="Q54" s="66" t="e" cm="1">
        <f t="array" aca="1" ref="Q54" ca="1">IF(AND(K54&lt;&gt;"",P54&lt;&gt;"Absent",U54&lt;&gt;"NO",M54="3GPPMEMBER"),IF(INDIRECT(S54)&lt;&gt;"Present","CHECK","Covered"),"")</f>
        <v>#N/A</v>
      </c>
      <c r="R54" s="138" t="str">
        <f t="shared" si="0"/>
        <v>^InterDigital Finland Oy^</v>
      </c>
      <c r="S54" s="138" t="e">
        <f>IF(M54="3GPPMEMBER","'Voting List'!L"&amp;MATCH(K54,'Voting List'!B:B,0),"")</f>
        <v>#N/A</v>
      </c>
      <c r="U54" s="133" t="str">
        <f>IF(K54&lt;&gt;"",IF(ISNUMBER(FIND(K54,'Voting List'!L1)),"YES","NO"),"")</f>
        <v>YES</v>
      </c>
      <c r="W54" s="66">
        <v>1620</v>
      </c>
      <c r="X54" s="66">
        <v>0</v>
      </c>
      <c r="Y54" s="66">
        <v>10061</v>
      </c>
      <c r="AB54"/>
      <c r="AC54"/>
    </row>
    <row r="55" spans="1:29" ht="12.6" customHeight="1" x14ac:dyDescent="0.2">
      <c r="A55" s="125" t="s">
        <v>6375</v>
      </c>
      <c r="B55" s="125" t="s">
        <v>6505</v>
      </c>
      <c r="C55" s="125" t="s">
        <v>6506</v>
      </c>
      <c r="D55" s="138" t="s">
        <v>6386</v>
      </c>
      <c r="E55" s="138"/>
      <c r="F55" s="138"/>
      <c r="G55" s="138"/>
      <c r="H55" s="138" t="s">
        <v>414</v>
      </c>
      <c r="I55" s="138" t="s">
        <v>305</v>
      </c>
      <c r="J55" s="138" t="s">
        <v>6387</v>
      </c>
      <c r="K55" s="125" t="s">
        <v>414</v>
      </c>
      <c r="L55" s="125" t="s">
        <v>305</v>
      </c>
      <c r="M55" s="125" t="s">
        <v>6387</v>
      </c>
      <c r="N55" s="168">
        <v>45670.631249999999</v>
      </c>
      <c r="O55" s="125" t="s">
        <v>6381</v>
      </c>
      <c r="P55" s="101" t="s">
        <v>7257</v>
      </c>
      <c r="Q55" s="66" t="e" cm="1">
        <f t="array" aca="1" ref="Q55" ca="1">IF(AND(K55&lt;&gt;"",P55&lt;&gt;"Absent",U55&lt;&gt;"NO",M55="3GPPMEMBER"),IF(INDIRECT(S55)&lt;&gt;"Present","CHECK","Covered"),"")</f>
        <v>#N/A</v>
      </c>
      <c r="R55" s="138" t="str">
        <f t="shared" si="0"/>
        <v>^Charter Communications, Inc^</v>
      </c>
      <c r="S55" s="138" t="e">
        <f>IF(M55="3GPPMEMBER","'Voting List'!L"&amp;MATCH(K55,'Voting List'!B:B,0),"")</f>
        <v>#N/A</v>
      </c>
      <c r="U55" s="133" t="str">
        <f>IF(K55&lt;&gt;"",IF(ISNUMBER(FIND(K55,'Voting List'!L1)),"YES","NO"),"")</f>
        <v>YES</v>
      </c>
      <c r="W55" s="125">
        <v>1630</v>
      </c>
      <c r="X55" s="66">
        <v>0</v>
      </c>
      <c r="Y55" s="66">
        <v>10062</v>
      </c>
      <c r="AB55"/>
      <c r="AC55"/>
    </row>
    <row r="56" spans="1:29" ht="12.6" customHeight="1" x14ac:dyDescent="0.2">
      <c r="A56" s="125" t="s">
        <v>6383</v>
      </c>
      <c r="B56" s="125" t="s">
        <v>6507</v>
      </c>
      <c r="C56" s="125" t="s">
        <v>6508</v>
      </c>
      <c r="D56" s="138" t="s">
        <v>6386</v>
      </c>
      <c r="E56" s="138"/>
      <c r="F56" s="138">
        <v>7846900818</v>
      </c>
      <c r="G56" s="138"/>
      <c r="H56" s="138" t="s">
        <v>6406</v>
      </c>
      <c r="I56" s="138" t="s">
        <v>160</v>
      </c>
      <c r="J56" s="138" t="s">
        <v>6407</v>
      </c>
      <c r="K56" s="125" t="s">
        <v>6406</v>
      </c>
      <c r="L56" s="125" t="s">
        <v>160</v>
      </c>
      <c r="M56" s="125" t="s">
        <v>6407</v>
      </c>
      <c r="N56" s="168">
        <v>45671.429861111108</v>
      </c>
      <c r="O56" s="125" t="s">
        <v>6381</v>
      </c>
      <c r="P56" s="101" t="s">
        <v>7257</v>
      </c>
      <c r="Q56" s="66" t="str" cm="1">
        <f t="array" aca="1" ref="Q56" ca="1">IF(AND(K56&lt;&gt;"",P56&lt;&gt;"Absent",U56&lt;&gt;"NO",M56="3GPPMEMBER"),IF(INDIRECT(S56)&lt;&gt;"Present","CHECK","Covered"),"")</f>
        <v/>
      </c>
      <c r="R56" s="138" t="str">
        <f t="shared" si="0"/>
        <v>^GSM Association^</v>
      </c>
      <c r="S56" s="138" t="str">
        <f>IF(M56="3GPPMEMBER","'Voting List'!L"&amp;MATCH(K56,'Voting List'!B:B,0),"")</f>
        <v/>
      </c>
      <c r="U56" s="133" t="str">
        <f>IF(K56&lt;&gt;"",IF(ISNUMBER(FIND(K56,'Voting List'!L1)),"YES","NO"),"")</f>
        <v>NO</v>
      </c>
      <c r="W56" s="66">
        <v>1640</v>
      </c>
      <c r="X56" s="66">
        <v>0</v>
      </c>
      <c r="Y56" s="66">
        <v>10063</v>
      </c>
      <c r="AB56"/>
      <c r="AC56"/>
    </row>
    <row r="57" spans="1:29" ht="12.6" customHeight="1" x14ac:dyDescent="0.2">
      <c r="A57" s="125" t="s">
        <v>6375</v>
      </c>
      <c r="B57" s="125" t="s">
        <v>6509</v>
      </c>
      <c r="C57" s="125" t="s">
        <v>6510</v>
      </c>
      <c r="D57" s="138" t="s">
        <v>6386</v>
      </c>
      <c r="E57" s="138"/>
      <c r="F57" s="138"/>
      <c r="G57" s="138"/>
      <c r="H57" s="138" t="s">
        <v>611</v>
      </c>
      <c r="I57" s="138" t="s">
        <v>300</v>
      </c>
      <c r="J57" s="138" t="s">
        <v>6387</v>
      </c>
      <c r="K57" s="125" t="s">
        <v>611</v>
      </c>
      <c r="L57" s="125" t="s">
        <v>300</v>
      </c>
      <c r="M57" s="125" t="s">
        <v>6387</v>
      </c>
      <c r="N57" s="168">
        <v>45671.71875</v>
      </c>
      <c r="O57" s="125" t="s">
        <v>6381</v>
      </c>
      <c r="P57" s="101" t="s">
        <v>7257</v>
      </c>
      <c r="Q57" s="66" t="e" cm="1">
        <f t="array" aca="1" ref="Q57" ca="1">IF(AND(K57&lt;&gt;"",P57&lt;&gt;"Absent",U57&lt;&gt;"NO",M57="3GPPMEMBER"),IF(INDIRECT(S57)&lt;&gt;"Present","CHECK","Covered"),"")</f>
        <v>#N/A</v>
      </c>
      <c r="R57" s="138" t="str">
        <f t="shared" si="0"/>
        <v>^Futurewei^</v>
      </c>
      <c r="S57" s="138" t="e">
        <f>IF(M57="3GPPMEMBER","'Voting List'!L"&amp;MATCH(K57,'Voting List'!B:B,0),"")</f>
        <v>#N/A</v>
      </c>
      <c r="U57" s="133" t="str">
        <f>IF(K57&lt;&gt;"",IF(ISNUMBER(FIND(K57,'Voting List'!L1)),"YES","NO"),"")</f>
        <v>YES</v>
      </c>
      <c r="W57" s="66">
        <v>1650</v>
      </c>
      <c r="X57" s="66">
        <v>0</v>
      </c>
      <c r="Y57" s="66">
        <v>10064</v>
      </c>
      <c r="AB57"/>
      <c r="AC57"/>
    </row>
    <row r="58" spans="1:29" ht="12.6" customHeight="1" x14ac:dyDescent="0.2">
      <c r="A58" s="125" t="s">
        <v>6375</v>
      </c>
      <c r="B58" s="125" t="s">
        <v>6511</v>
      </c>
      <c r="C58" s="125" t="s">
        <v>6512</v>
      </c>
      <c r="D58" s="138" t="s">
        <v>6386</v>
      </c>
      <c r="E58" s="138"/>
      <c r="F58" s="138">
        <v>8613316090927</v>
      </c>
      <c r="G58" s="138"/>
      <c r="H58" s="138" t="s">
        <v>346</v>
      </c>
      <c r="I58" s="138" t="s">
        <v>308</v>
      </c>
      <c r="J58" s="138" t="s">
        <v>6387</v>
      </c>
      <c r="K58" s="125" t="s">
        <v>834</v>
      </c>
      <c r="L58" s="125" t="s">
        <v>308</v>
      </c>
      <c r="M58" s="125" t="s">
        <v>6387</v>
      </c>
      <c r="N58" s="168">
        <v>45672.032638888886</v>
      </c>
      <c r="O58" s="125" t="s">
        <v>6381</v>
      </c>
      <c r="P58" s="101" t="s">
        <v>7257</v>
      </c>
      <c r="Q58" s="66" t="e" cm="1">
        <f t="array" aca="1" ref="Q58" ca="1">IF(AND(K58&lt;&gt;"",P58&lt;&gt;"Absent",U58&lt;&gt;"NO",M58="3GPPMEMBER"),IF(INDIRECT(S58)&lt;&gt;"Present","CHECK","Covered"),"")</f>
        <v>#N/A</v>
      </c>
      <c r="R58" s="138" t="str">
        <f t="shared" si="0"/>
        <v>^Chinatelecom Cloud^</v>
      </c>
      <c r="S58" s="138" t="e">
        <f>IF(M58="3GPPMEMBER","'Voting List'!L"&amp;MATCH(K58,'Voting List'!B:B,0),"")</f>
        <v>#N/A</v>
      </c>
      <c r="U58" s="133" t="str">
        <f>IF(K58&lt;&gt;"",IF(ISNUMBER(FIND(K58,'Voting List'!L1)),"YES","NO"),"")</f>
        <v>YES</v>
      </c>
      <c r="W58" s="125">
        <v>1660</v>
      </c>
      <c r="X58" s="66">
        <v>0</v>
      </c>
      <c r="Y58" s="66">
        <v>10065</v>
      </c>
      <c r="AB58"/>
      <c r="AC58"/>
    </row>
    <row r="59" spans="1:29" ht="12.6" customHeight="1" x14ac:dyDescent="0.2">
      <c r="A59" s="125" t="s">
        <v>6383</v>
      </c>
      <c r="B59" s="125" t="s">
        <v>6513</v>
      </c>
      <c r="C59" s="125" t="s">
        <v>6514</v>
      </c>
      <c r="D59" s="138" t="s">
        <v>6386</v>
      </c>
      <c r="E59" s="138"/>
      <c r="F59" s="138">
        <v>393356333336</v>
      </c>
      <c r="G59" s="138"/>
      <c r="H59" s="138" t="s">
        <v>379</v>
      </c>
      <c r="I59" s="138" t="s">
        <v>300</v>
      </c>
      <c r="J59" s="138" t="s">
        <v>6387</v>
      </c>
      <c r="K59" s="125" t="s">
        <v>379</v>
      </c>
      <c r="L59" s="125" t="s">
        <v>300</v>
      </c>
      <c r="M59" s="125" t="s">
        <v>6387</v>
      </c>
      <c r="N59" s="168">
        <v>45672.451388888891</v>
      </c>
      <c r="O59" s="125" t="s">
        <v>6415</v>
      </c>
      <c r="P59" s="101" t="s">
        <v>6382</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W59" s="66">
        <v>1670</v>
      </c>
      <c r="X59" s="66">
        <v>0</v>
      </c>
      <c r="Y59" s="66">
        <v>10066</v>
      </c>
      <c r="AB59"/>
      <c r="AC59"/>
    </row>
    <row r="60" spans="1:29" ht="12.6" customHeight="1" x14ac:dyDescent="0.2">
      <c r="A60" s="125" t="s">
        <v>6410</v>
      </c>
      <c r="B60" s="125" t="s">
        <v>6515</v>
      </c>
      <c r="C60" s="125" t="s">
        <v>6516</v>
      </c>
      <c r="D60" s="138" t="s">
        <v>6386</v>
      </c>
      <c r="E60" s="138"/>
      <c r="F60" s="138"/>
      <c r="G60" s="138"/>
      <c r="H60" s="138" t="s">
        <v>463</v>
      </c>
      <c r="I60" s="138" t="s">
        <v>305</v>
      </c>
      <c r="J60" s="138" t="s">
        <v>6387</v>
      </c>
      <c r="K60" s="125" t="s">
        <v>463</v>
      </c>
      <c r="L60" s="125" t="s">
        <v>305</v>
      </c>
      <c r="M60" s="125" t="s">
        <v>6387</v>
      </c>
      <c r="N60" s="168">
        <v>45673.292361111111</v>
      </c>
      <c r="O60" s="125" t="s">
        <v>6381</v>
      </c>
      <c r="P60" s="101" t="s">
        <v>7257</v>
      </c>
      <c r="Q60" s="66" t="e" cm="1">
        <f t="array" aca="1" ref="Q60" ca="1">IF(AND(K60&lt;&gt;"",P60&lt;&gt;"Absent",U60&lt;&gt;"NO",M60="3GPPMEMBER"),IF(INDIRECT(S60)&lt;&gt;"Present","CHECK","Covered"),"")</f>
        <v>#N/A</v>
      </c>
      <c r="R60" s="138" t="str">
        <f t="shared" si="0"/>
        <v>^T-Mobile USA Inc.^</v>
      </c>
      <c r="S60" s="138" t="e">
        <f>IF(M60="3GPPMEMBER","'Voting List'!L"&amp;MATCH(K60,'Voting List'!B:B,0),"")</f>
        <v>#N/A</v>
      </c>
      <c r="U60" s="133" t="str">
        <f>IF(K60&lt;&gt;"",IF(ISNUMBER(FIND(K60,'Voting List'!L1)),"YES","NO"),"")</f>
        <v>YES</v>
      </c>
      <c r="W60" s="66">
        <v>1680</v>
      </c>
      <c r="X60" s="66">
        <v>0</v>
      </c>
      <c r="Y60" s="66">
        <v>10067</v>
      </c>
      <c r="AB60"/>
      <c r="AC60"/>
    </row>
    <row r="61" spans="1:29" ht="12.6" customHeight="1" x14ac:dyDescent="0.2">
      <c r="A61" s="125" t="s">
        <v>6383</v>
      </c>
      <c r="B61" s="125" t="s">
        <v>6517</v>
      </c>
      <c r="C61" s="125" t="s">
        <v>6518</v>
      </c>
      <c r="D61" s="138" t="s">
        <v>6386</v>
      </c>
      <c r="E61" s="138"/>
      <c r="F61" s="138">
        <v>-13237</v>
      </c>
      <c r="G61" s="138"/>
      <c r="H61" s="138" t="s">
        <v>494</v>
      </c>
      <c r="I61" s="138" t="s">
        <v>457</v>
      </c>
      <c r="J61" s="138" t="s">
        <v>6387</v>
      </c>
      <c r="K61" s="125" t="s">
        <v>494</v>
      </c>
      <c r="L61" s="125" t="s">
        <v>457</v>
      </c>
      <c r="M61" s="125" t="s">
        <v>6387</v>
      </c>
      <c r="N61" s="168">
        <v>45674.013194444444</v>
      </c>
      <c r="O61" s="125" t="s">
        <v>6381</v>
      </c>
      <c r="P61" s="101" t="s">
        <v>7257</v>
      </c>
      <c r="Q61" s="66" t="e" cm="1">
        <f t="array" aca="1" ref="Q61" ca="1">IF(AND(K61&lt;&gt;"",P61&lt;&gt;"Absent",U61&lt;&gt;"NO",M61="3GPPMEMBER"),IF(INDIRECT(S61)&lt;&gt;"Present","CHECK","Covered"),"")</f>
        <v>#N/A</v>
      </c>
      <c r="R61" s="138" t="str">
        <f t="shared" si="0"/>
        <v>^TOYOTA MOTOR CORPORATION^</v>
      </c>
      <c r="S61" s="138" t="e">
        <f>IF(M61="3GPPMEMBER","'Voting List'!L"&amp;MATCH(K61,'Voting List'!B:B,0),"")</f>
        <v>#N/A</v>
      </c>
      <c r="U61" s="133" t="str">
        <f>IF(K61&lt;&gt;"",IF(ISNUMBER(FIND(K61,'Voting List'!L1)),"YES","NO"),"")</f>
        <v>YES</v>
      </c>
      <c r="W61" s="125">
        <v>1690</v>
      </c>
      <c r="X61" s="66">
        <v>0</v>
      </c>
      <c r="Y61" s="66">
        <v>10068</v>
      </c>
      <c r="AB61"/>
      <c r="AC61"/>
    </row>
    <row r="62" spans="1:29" ht="12.6" customHeight="1" x14ac:dyDescent="0.2">
      <c r="A62" s="125" t="s">
        <v>6519</v>
      </c>
      <c r="B62" s="125" t="s">
        <v>6520</v>
      </c>
      <c r="C62" s="125" t="s">
        <v>6521</v>
      </c>
      <c r="D62" s="138" t="s">
        <v>6386</v>
      </c>
      <c r="E62" s="138"/>
      <c r="F62" s="138"/>
      <c r="G62" s="138"/>
      <c r="H62" s="138" t="s">
        <v>1171</v>
      </c>
      <c r="I62" s="138" t="s">
        <v>308</v>
      </c>
      <c r="J62" s="138" t="s">
        <v>6387</v>
      </c>
      <c r="K62" s="125" t="s">
        <v>518</v>
      </c>
      <c r="L62" s="125" t="s">
        <v>308</v>
      </c>
      <c r="M62" s="125" t="s">
        <v>6387</v>
      </c>
      <c r="N62" s="168">
        <v>45674.136805555558</v>
      </c>
      <c r="O62" s="125" t="s">
        <v>6381</v>
      </c>
      <c r="P62" s="101" t="s">
        <v>7257</v>
      </c>
      <c r="Q62" s="66" t="e" cm="1">
        <f t="array" aca="1" ref="Q62" ca="1">IF(AND(K62&lt;&gt;"",P62&lt;&gt;"Absent",U62&lt;&gt;"NO",M62="3GPPMEMBER"),IF(INDIRECT(S62)&lt;&gt;"Present","CHECK","Covered"),"")</f>
        <v>#N/A</v>
      </c>
      <c r="R62" s="138" t="str">
        <f t="shared" si="0"/>
        <v>^Nubia Technology Co.,Ltd^</v>
      </c>
      <c r="S62" s="138" t="e">
        <f>IF(M62="3GPPMEMBER","'Voting List'!L"&amp;MATCH(K62,'Voting List'!B:B,0),"")</f>
        <v>#N/A</v>
      </c>
      <c r="U62" s="133" t="str">
        <f>IF(K62&lt;&gt;"",IF(ISNUMBER(FIND(K62,'Voting List'!L1)),"YES","NO"),"")</f>
        <v>YES</v>
      </c>
      <c r="W62" s="66">
        <v>1700</v>
      </c>
      <c r="X62" s="66">
        <v>0</v>
      </c>
      <c r="Y62" s="66">
        <v>10069</v>
      </c>
      <c r="AB62"/>
      <c r="AC62"/>
    </row>
    <row r="63" spans="1:29" ht="12.6" customHeight="1" x14ac:dyDescent="0.2">
      <c r="A63" s="125" t="s">
        <v>6375</v>
      </c>
      <c r="B63" s="125" t="s">
        <v>6522</v>
      </c>
      <c r="C63" s="125" t="s">
        <v>6523</v>
      </c>
      <c r="D63" s="138" t="s">
        <v>6386</v>
      </c>
      <c r="E63" s="138"/>
      <c r="F63" s="145">
        <v>8613912985460</v>
      </c>
      <c r="G63" s="138"/>
      <c r="H63" s="138" t="s">
        <v>1171</v>
      </c>
      <c r="I63" s="138" t="s">
        <v>308</v>
      </c>
      <c r="J63" s="138" t="s">
        <v>6387</v>
      </c>
      <c r="K63" s="125" t="s">
        <v>1000</v>
      </c>
      <c r="L63" s="125" t="s">
        <v>457</v>
      </c>
      <c r="M63" s="125" t="s">
        <v>6387</v>
      </c>
      <c r="N63" s="168">
        <v>45675.318055555559</v>
      </c>
      <c r="O63" s="125" t="s">
        <v>6381</v>
      </c>
      <c r="P63" s="101" t="s">
        <v>7257</v>
      </c>
      <c r="Q63" s="66" t="e" cm="1">
        <f t="array" aca="1" ref="Q63" ca="1">IF(AND(K63&lt;&gt;"",P63&lt;&gt;"Absent",U63&lt;&gt;"NO",M63="3GPPMEMBER"),IF(INDIRECT(S63)&lt;&gt;"Present","CHECK","Covered"),"")</f>
        <v>#N/A</v>
      </c>
      <c r="R63" s="138" t="str">
        <f t="shared" si="0"/>
        <v>^ZTE JAPAN K.K.^</v>
      </c>
      <c r="S63" s="138" t="e">
        <f>IF(M63="3GPPMEMBER","'Voting List'!L"&amp;MATCH(K63,'Voting List'!B:B,0),"")</f>
        <v>#N/A</v>
      </c>
      <c r="U63" s="133" t="str">
        <f>IF(K63&lt;&gt;"",IF(ISNUMBER(FIND(K63,'Voting List'!L1)),"YES","NO"),"")</f>
        <v>YES</v>
      </c>
      <c r="W63" s="66">
        <v>1710</v>
      </c>
      <c r="X63" s="66">
        <v>0</v>
      </c>
      <c r="Y63" s="66">
        <v>10070</v>
      </c>
      <c r="AB63"/>
      <c r="AC63"/>
    </row>
    <row r="64" spans="1:29" ht="12.6" customHeight="1" x14ac:dyDescent="0.2">
      <c r="A64" s="125" t="s">
        <v>6383</v>
      </c>
      <c r="B64" s="125" t="s">
        <v>6524</v>
      </c>
      <c r="C64" s="125" t="s">
        <v>6525</v>
      </c>
      <c r="D64" s="138" t="s">
        <v>6386</v>
      </c>
      <c r="E64" s="138"/>
      <c r="F64" s="138"/>
      <c r="G64" s="138"/>
      <c r="H64" s="138" t="s">
        <v>357</v>
      </c>
      <c r="I64" s="138" t="s">
        <v>300</v>
      </c>
      <c r="J64" s="138" t="s">
        <v>6387</v>
      </c>
      <c r="K64" s="125" t="s">
        <v>1179</v>
      </c>
      <c r="L64" s="125" t="s">
        <v>305</v>
      </c>
      <c r="M64" s="125" t="s">
        <v>6387</v>
      </c>
      <c r="N64" s="168">
        <v>45677.651388888888</v>
      </c>
      <c r="O64" s="125" t="s">
        <v>6381</v>
      </c>
      <c r="P64" s="101" t="s">
        <v>7257</v>
      </c>
      <c r="Q64" s="66" t="e" cm="1">
        <f t="array" aca="1" ref="Q64" ca="1">IF(AND(K64&lt;&gt;"",P64&lt;&gt;"Absent",U64&lt;&gt;"NO",M64="3GPPMEMBER"),IF(INDIRECT(S64)&lt;&gt;"Present","CHECK","Covered"),"")</f>
        <v>#N/A</v>
      </c>
      <c r="R64" s="138" t="str">
        <f t="shared" si="0"/>
        <v>^InterDigital New York^</v>
      </c>
      <c r="S64" s="138" t="e">
        <f>IF(M64="3GPPMEMBER","'Voting List'!L"&amp;MATCH(K64,'Voting List'!B:B,0),"")</f>
        <v>#N/A</v>
      </c>
      <c r="U64" s="133" t="str">
        <f>IF(K64&lt;&gt;"",IF(ISNUMBER(FIND(K64,'Voting List'!L1)),"YES","NO"),"")</f>
        <v>YES</v>
      </c>
      <c r="W64" s="125">
        <v>1720</v>
      </c>
      <c r="X64" s="66">
        <v>0</v>
      </c>
      <c r="Y64" s="66">
        <v>10071</v>
      </c>
      <c r="AB64"/>
      <c r="AC64"/>
    </row>
    <row r="65" spans="1:29" ht="12.6" customHeight="1" x14ac:dyDescent="0.2">
      <c r="A65" s="125" t="s">
        <v>6383</v>
      </c>
      <c r="B65" s="125" t="s">
        <v>6526</v>
      </c>
      <c r="C65" s="125" t="s">
        <v>6527</v>
      </c>
      <c r="D65" s="138" t="s">
        <v>6386</v>
      </c>
      <c r="E65" s="138"/>
      <c r="F65" s="138"/>
      <c r="G65" s="138"/>
      <c r="H65" s="138" t="s">
        <v>425</v>
      </c>
      <c r="I65" s="138" t="s">
        <v>305</v>
      </c>
      <c r="J65" s="138" t="s">
        <v>6387</v>
      </c>
      <c r="K65" s="125" t="s">
        <v>425</v>
      </c>
      <c r="L65" s="125" t="s">
        <v>305</v>
      </c>
      <c r="M65" s="125" t="s">
        <v>6387</v>
      </c>
      <c r="N65" s="168">
        <v>45678.161805555559</v>
      </c>
      <c r="O65" s="125" t="s">
        <v>6381</v>
      </c>
      <c r="P65" s="101" t="s">
        <v>6382</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W65" s="66">
        <v>1730</v>
      </c>
      <c r="X65" s="66">
        <v>0</v>
      </c>
      <c r="Y65" s="66">
        <v>10072</v>
      </c>
      <c r="AB65"/>
      <c r="AC65"/>
    </row>
    <row r="66" spans="1:29" ht="12.6" customHeight="1" x14ac:dyDescent="0.2">
      <c r="A66" s="125" t="s">
        <v>6375</v>
      </c>
      <c r="B66" s="125" t="s">
        <v>6528</v>
      </c>
      <c r="C66" s="125" t="s">
        <v>6529</v>
      </c>
      <c r="D66" s="138" t="s">
        <v>6386</v>
      </c>
      <c r="E66" s="138"/>
      <c r="F66" s="138" t="s">
        <v>6392</v>
      </c>
      <c r="G66" s="138"/>
      <c r="H66" s="138" t="s">
        <v>1180</v>
      </c>
      <c r="I66" s="138" t="s">
        <v>300</v>
      </c>
      <c r="J66" s="138" t="s">
        <v>6387</v>
      </c>
      <c r="K66" s="125" t="s">
        <v>1180</v>
      </c>
      <c r="L66" s="125" t="s">
        <v>300</v>
      </c>
      <c r="M66" s="125" t="s">
        <v>6387</v>
      </c>
      <c r="N66" s="168">
        <v>45678.350694444445</v>
      </c>
      <c r="O66" s="125" t="s">
        <v>6415</v>
      </c>
      <c r="P66" s="101" t="s">
        <v>6382</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W66" s="66">
        <v>1740</v>
      </c>
      <c r="X66" s="66">
        <v>0</v>
      </c>
      <c r="Y66" s="66">
        <v>10073</v>
      </c>
      <c r="AB66"/>
      <c r="AC66"/>
    </row>
    <row r="67" spans="1:29" ht="12.6" customHeight="1" x14ac:dyDescent="0.2">
      <c r="A67" s="125" t="s">
        <v>6375</v>
      </c>
      <c r="B67" s="125" t="s">
        <v>6530</v>
      </c>
      <c r="C67" s="125" t="s">
        <v>6531</v>
      </c>
      <c r="D67" s="138" t="s">
        <v>6386</v>
      </c>
      <c r="E67" s="138"/>
      <c r="F67" s="138"/>
      <c r="G67" s="138"/>
      <c r="H67" s="138" t="s">
        <v>400</v>
      </c>
      <c r="I67" s="138" t="s">
        <v>305</v>
      </c>
      <c r="J67" s="138" t="s">
        <v>6387</v>
      </c>
      <c r="K67" s="125" t="s">
        <v>400</v>
      </c>
      <c r="L67" s="125" t="s">
        <v>305</v>
      </c>
      <c r="M67" s="125" t="s">
        <v>6387</v>
      </c>
      <c r="N67" s="168">
        <v>45678.615277777775</v>
      </c>
      <c r="O67" s="125" t="s">
        <v>6415</v>
      </c>
      <c r="P67" s="101" t="s">
        <v>6382</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W67" s="125">
        <v>1750</v>
      </c>
      <c r="X67" s="66">
        <v>0</v>
      </c>
      <c r="Y67" s="66">
        <v>10074</v>
      </c>
      <c r="AB67"/>
      <c r="AC67"/>
    </row>
    <row r="68" spans="1:29" ht="12.6" customHeight="1" x14ac:dyDescent="0.2">
      <c r="A68" s="125" t="s">
        <v>6375</v>
      </c>
      <c r="B68" s="125" t="s">
        <v>6532</v>
      </c>
      <c r="C68" s="125" t="s">
        <v>6533</v>
      </c>
      <c r="D68" s="138" t="s">
        <v>6386</v>
      </c>
      <c r="E68" s="138"/>
      <c r="F68" s="138">
        <v>17605336272</v>
      </c>
      <c r="G68" s="138"/>
      <c r="H68" s="138" t="s">
        <v>888</v>
      </c>
      <c r="I68" s="138" t="s">
        <v>300</v>
      </c>
      <c r="J68" s="138" t="s">
        <v>6387</v>
      </c>
      <c r="K68" s="125" t="s">
        <v>888</v>
      </c>
      <c r="L68" s="125" t="s">
        <v>300</v>
      </c>
      <c r="M68" s="125" t="s">
        <v>6387</v>
      </c>
      <c r="N68" s="168">
        <v>45678.803472222222</v>
      </c>
      <c r="O68" s="125" t="s">
        <v>6381</v>
      </c>
      <c r="P68" s="101" t="s">
        <v>7257</v>
      </c>
      <c r="Q68" s="66" t="e" cm="1">
        <f t="array" aca="1" ref="Q68" ca="1">IF(AND(K68&lt;&gt;"",P68&lt;&gt;"Absent",U68&lt;&gt;"NO",M68="3GPPMEMBER"),IF(INDIRECT(S68)&lt;&gt;"Present","CHECK","Covered"),"")</f>
        <v>#N/A</v>
      </c>
      <c r="R68" s="138" t="str">
        <f t="shared" si="1"/>
        <v>^ViaSat Satellite Holdings Ltd^</v>
      </c>
      <c r="S68" s="138" t="e">
        <f>IF(M68="3GPPMEMBER","'Voting List'!L"&amp;MATCH(K68,'Voting List'!B:B,0),"")</f>
        <v>#N/A</v>
      </c>
      <c r="U68" s="133" t="str">
        <f>IF(K68&lt;&gt;"",IF(ISNUMBER(FIND(K68,'Voting List'!L1)),"YES","NO"),"")</f>
        <v>YES</v>
      </c>
      <c r="W68" s="66">
        <v>1760</v>
      </c>
      <c r="X68" s="66">
        <v>0</v>
      </c>
      <c r="Y68" s="66">
        <v>10075</v>
      </c>
      <c r="AB68"/>
      <c r="AC68"/>
    </row>
    <row r="69" spans="1:29" ht="12.6" customHeight="1" x14ac:dyDescent="0.2">
      <c r="A69" s="125" t="s">
        <v>6375</v>
      </c>
      <c r="B69" s="125" t="s">
        <v>6534</v>
      </c>
      <c r="C69" s="125" t="s">
        <v>6535</v>
      </c>
      <c r="D69" s="138" t="s">
        <v>6386</v>
      </c>
      <c r="E69" s="138"/>
      <c r="F69" s="145">
        <v>17738643804</v>
      </c>
      <c r="G69" s="138"/>
      <c r="H69" s="138" t="s">
        <v>936</v>
      </c>
      <c r="I69" s="138" t="s">
        <v>305</v>
      </c>
      <c r="J69" s="138" t="s">
        <v>6387</v>
      </c>
      <c r="K69" s="125" t="s">
        <v>936</v>
      </c>
      <c r="L69" s="125" t="s">
        <v>305</v>
      </c>
      <c r="M69" s="125" t="s">
        <v>6387</v>
      </c>
      <c r="N69" s="168">
        <v>45678.817361111112</v>
      </c>
      <c r="O69" s="125" t="s">
        <v>6381</v>
      </c>
      <c r="P69" s="101" t="s">
        <v>6382</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W69" s="66">
        <v>1770</v>
      </c>
      <c r="X69" s="66">
        <v>0</v>
      </c>
      <c r="Y69" s="66">
        <v>10076</v>
      </c>
      <c r="AB69"/>
      <c r="AC69"/>
    </row>
    <row r="70" spans="1:29" ht="12.6" customHeight="1" x14ac:dyDescent="0.2">
      <c r="A70" s="125" t="s">
        <v>6383</v>
      </c>
      <c r="B70" s="125" t="s">
        <v>6464</v>
      </c>
      <c r="C70" s="125" t="s">
        <v>6536</v>
      </c>
      <c r="D70" s="138" t="s">
        <v>6386</v>
      </c>
      <c r="E70" s="138"/>
      <c r="F70" s="138" t="s">
        <v>6537</v>
      </c>
      <c r="G70" s="138"/>
      <c r="H70" s="138" t="s">
        <v>415</v>
      </c>
      <c r="I70" s="138" t="s">
        <v>330</v>
      </c>
      <c r="J70" s="138" t="s">
        <v>6387</v>
      </c>
      <c r="K70" s="125" t="s">
        <v>415</v>
      </c>
      <c r="L70" s="125" t="s">
        <v>330</v>
      </c>
      <c r="M70" s="125" t="s">
        <v>6387</v>
      </c>
      <c r="N70" s="168">
        <v>45679.190972222219</v>
      </c>
      <c r="O70" s="125" t="s">
        <v>6381</v>
      </c>
      <c r="P70" s="101" t="s">
        <v>7257</v>
      </c>
      <c r="Q70" s="66" t="e" cm="1">
        <f t="array" aca="1" ref="Q70" ca="1">IF(AND(K70&lt;&gt;"",P70&lt;&gt;"Absent",U70&lt;&gt;"NO",M70="3GPPMEMBER"),IF(INDIRECT(S70)&lt;&gt;"Present","CHECK","Covered"),"")</f>
        <v>#N/A</v>
      </c>
      <c r="R70" s="138" t="str">
        <f t="shared" si="1"/>
        <v>^ETRI^</v>
      </c>
      <c r="S70" s="138" t="e">
        <f>IF(M70="3GPPMEMBER","'Voting List'!L"&amp;MATCH(K70,'Voting List'!B:B,0),"")</f>
        <v>#N/A</v>
      </c>
      <c r="U70" s="133" t="str">
        <f>IF(K70&lt;&gt;"",IF(ISNUMBER(FIND(K70,'Voting List'!L1)),"YES","NO"),"")</f>
        <v>YES</v>
      </c>
      <c r="W70" s="125">
        <v>1780</v>
      </c>
      <c r="X70" s="66">
        <v>0</v>
      </c>
      <c r="Y70" s="66">
        <v>10077</v>
      </c>
      <c r="AB70"/>
      <c r="AC70"/>
    </row>
    <row r="71" spans="1:29" ht="12.6" customHeight="1" x14ac:dyDescent="0.2">
      <c r="A71" s="125" t="s">
        <v>6375</v>
      </c>
      <c r="B71" s="125" t="s">
        <v>6538</v>
      </c>
      <c r="C71" s="125" t="s">
        <v>6539</v>
      </c>
      <c r="D71" s="138" t="s">
        <v>6386</v>
      </c>
      <c r="E71" s="138"/>
      <c r="F71" s="138">
        <v>4922818118015</v>
      </c>
      <c r="G71" s="138"/>
      <c r="H71" s="138" t="s">
        <v>301</v>
      </c>
      <c r="I71" s="138" t="s">
        <v>300</v>
      </c>
      <c r="J71" s="138" t="s">
        <v>6387</v>
      </c>
      <c r="K71" s="125" t="s">
        <v>386</v>
      </c>
      <c r="L71" s="125" t="s">
        <v>300</v>
      </c>
      <c r="M71" s="125" t="s">
        <v>6387</v>
      </c>
      <c r="N71" s="168">
        <v>45681.510416666664</v>
      </c>
      <c r="O71" s="125" t="s">
        <v>6381</v>
      </c>
      <c r="P71" s="101" t="s">
        <v>6382</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W71" s="66">
        <v>1790</v>
      </c>
      <c r="X71" s="66">
        <v>0</v>
      </c>
      <c r="Y71" s="66">
        <v>10078</v>
      </c>
      <c r="AB71"/>
      <c r="AC71"/>
    </row>
    <row r="72" spans="1:29" ht="12.6" customHeight="1" x14ac:dyDescent="0.2">
      <c r="A72" s="125" t="s">
        <v>6501</v>
      </c>
      <c r="B72" s="125" t="s">
        <v>6540</v>
      </c>
      <c r="C72" s="125" t="s">
        <v>6541</v>
      </c>
      <c r="D72" s="138" t="s">
        <v>6542</v>
      </c>
      <c r="E72" s="138"/>
      <c r="F72" s="138"/>
      <c r="G72" s="138"/>
      <c r="H72" s="138" t="s">
        <v>313</v>
      </c>
      <c r="I72" s="138" t="s">
        <v>300</v>
      </c>
      <c r="J72" s="138" t="s">
        <v>6387</v>
      </c>
      <c r="K72" s="125" t="s">
        <v>313</v>
      </c>
      <c r="L72" s="125" t="s">
        <v>300</v>
      </c>
      <c r="M72" s="125" t="s">
        <v>6387</v>
      </c>
      <c r="N72" s="168">
        <v>45686.420138888891</v>
      </c>
      <c r="O72" s="125" t="s">
        <v>6381</v>
      </c>
      <c r="P72" s="101" t="s">
        <v>7257</v>
      </c>
      <c r="Q72" s="66" t="e" cm="1">
        <f t="array" aca="1" ref="Q72" ca="1">IF(AND(K72&lt;&gt;"",P72&lt;&gt;"Absent",U72&lt;&gt;"NO",M72="3GPPMEMBER"),IF(INDIRECT(S72)&lt;&gt;"Present","CHECK","Covered"),"")</f>
        <v>#N/A</v>
      </c>
      <c r="R72" s="138" t="str">
        <f t="shared" si="1"/>
        <v>^TNO^</v>
      </c>
      <c r="S72" s="138" t="e">
        <f>IF(M72="3GPPMEMBER","'Voting List'!L"&amp;MATCH(K72,'Voting List'!B:B,0),"")</f>
        <v>#N/A</v>
      </c>
      <c r="U72" s="133" t="str">
        <f>IF(K72&lt;&gt;"",IF(ISNUMBER(FIND(K72,'Voting List'!L1)),"YES","NO"),"")</f>
        <v>YES</v>
      </c>
      <c r="W72" s="66">
        <v>1800</v>
      </c>
      <c r="X72" s="66">
        <v>0</v>
      </c>
      <c r="Y72" s="66">
        <v>10079</v>
      </c>
      <c r="AB72"/>
      <c r="AC72"/>
    </row>
    <row r="73" spans="1:29" ht="12.6" customHeight="1" x14ac:dyDescent="0.2">
      <c r="A73" s="125" t="s">
        <v>6375</v>
      </c>
      <c r="B73" s="125" t="s">
        <v>6543</v>
      </c>
      <c r="C73" s="125" t="s">
        <v>6544</v>
      </c>
      <c r="D73" s="138" t="s">
        <v>6386</v>
      </c>
      <c r="E73" s="138"/>
      <c r="F73" s="138">
        <v>358505447347</v>
      </c>
      <c r="G73" s="138"/>
      <c r="H73" s="138" t="s">
        <v>6545</v>
      </c>
      <c r="I73" s="138" t="s">
        <v>160</v>
      </c>
      <c r="J73" s="138" t="s">
        <v>6407</v>
      </c>
      <c r="K73" s="125" t="s">
        <v>477</v>
      </c>
      <c r="L73" s="125" t="s">
        <v>300</v>
      </c>
      <c r="M73" s="125" t="s">
        <v>6387</v>
      </c>
      <c r="N73" s="168">
        <v>45686.645138888889</v>
      </c>
      <c r="O73" s="125" t="s">
        <v>6381</v>
      </c>
      <c r="P73" s="101" t="s">
        <v>7257</v>
      </c>
      <c r="Q73" s="66" t="e" cm="1">
        <f t="array" aca="1" ref="Q73" ca="1">IF(AND(K73&lt;&gt;"",P73&lt;&gt;"Absent",U73&lt;&gt;"NO",M73="3GPPMEMBER"),IF(INDIRECT(S73)&lt;&gt;"Present","CHECK","Covered"),"")</f>
        <v>#N/A</v>
      </c>
      <c r="R73" s="138" t="str">
        <f t="shared" si="1"/>
        <v>^Erillisverkot^</v>
      </c>
      <c r="S73" s="138" t="e">
        <f>IF(M73="3GPPMEMBER","'Voting List'!L"&amp;MATCH(K73,'Voting List'!B:B,0),"")</f>
        <v>#N/A</v>
      </c>
      <c r="U73" s="133" t="str">
        <f>IF(K73&lt;&gt;"",IF(ISNUMBER(FIND(K73,'Voting List'!L1)),"YES","NO"),"")</f>
        <v>YES</v>
      </c>
      <c r="W73" s="125">
        <v>1810</v>
      </c>
      <c r="X73" s="66">
        <v>0</v>
      </c>
      <c r="Y73" s="66">
        <v>10080</v>
      </c>
      <c r="AB73"/>
      <c r="AC73"/>
    </row>
    <row r="74" spans="1:29" ht="12.6" customHeight="1" x14ac:dyDescent="0.2">
      <c r="A74" s="125" t="s">
        <v>6383</v>
      </c>
      <c r="B74" s="125" t="s">
        <v>6546</v>
      </c>
      <c r="C74" s="125" t="s">
        <v>6547</v>
      </c>
      <c r="D74" s="138" t="s">
        <v>6386</v>
      </c>
      <c r="E74" s="138"/>
      <c r="F74" s="138">
        <v>1091666992</v>
      </c>
      <c r="G74" s="138"/>
      <c r="H74" s="138" t="s">
        <v>415</v>
      </c>
      <c r="I74" s="138" t="s">
        <v>330</v>
      </c>
      <c r="J74" s="138" t="s">
        <v>6387</v>
      </c>
      <c r="K74" s="125" t="s">
        <v>415</v>
      </c>
      <c r="L74" s="125" t="s">
        <v>330</v>
      </c>
      <c r="M74" s="125" t="s">
        <v>6387</v>
      </c>
      <c r="N74" s="168">
        <v>45688.177777777775</v>
      </c>
      <c r="O74" s="125" t="s">
        <v>6381</v>
      </c>
      <c r="P74" s="101" t="s">
        <v>7257</v>
      </c>
      <c r="Q74" s="66" t="e" cm="1">
        <f t="array" aca="1" ref="Q74" ca="1">IF(AND(K74&lt;&gt;"",P74&lt;&gt;"Absent",U74&lt;&gt;"NO",M74="3GPPMEMBER"),IF(INDIRECT(S74)&lt;&gt;"Present","CHECK","Covered"),"")</f>
        <v>#N/A</v>
      </c>
      <c r="R74" s="138" t="str">
        <f t="shared" si="1"/>
        <v>^ETRI^</v>
      </c>
      <c r="S74" s="138" t="e">
        <f>IF(M74="3GPPMEMBER","'Voting List'!L"&amp;MATCH(K74,'Voting List'!B:B,0),"")</f>
        <v>#N/A</v>
      </c>
      <c r="U74" s="133" t="str">
        <f>IF(K74&lt;&gt;"",IF(ISNUMBER(FIND(K74,'Voting List'!L1)),"YES","NO"),"")</f>
        <v>YES</v>
      </c>
      <c r="W74" s="66">
        <v>1820</v>
      </c>
      <c r="X74" s="66">
        <v>0</v>
      </c>
      <c r="Y74" s="66">
        <v>10081</v>
      </c>
      <c r="AB74"/>
      <c r="AC74"/>
    </row>
    <row r="75" spans="1:29" ht="12.6" customHeight="1" x14ac:dyDescent="0.2">
      <c r="A75" s="125" t="s">
        <v>6375</v>
      </c>
      <c r="B75" s="125" t="s">
        <v>6548</v>
      </c>
      <c r="C75" s="125" t="s">
        <v>6549</v>
      </c>
      <c r="D75" s="138" t="s">
        <v>6386</v>
      </c>
      <c r="E75" s="138"/>
      <c r="F75" s="138" t="s">
        <v>6392</v>
      </c>
      <c r="G75" s="138"/>
      <c r="H75" s="138" t="s">
        <v>749</v>
      </c>
      <c r="I75" s="138" t="s">
        <v>305</v>
      </c>
      <c r="J75" s="138" t="s">
        <v>6387</v>
      </c>
      <c r="K75" s="125" t="s">
        <v>749</v>
      </c>
      <c r="L75" s="125" t="s">
        <v>305</v>
      </c>
      <c r="M75" s="125" t="s">
        <v>6387</v>
      </c>
      <c r="N75" s="168">
        <v>45688.554166666669</v>
      </c>
      <c r="O75" s="125" t="s">
        <v>6381</v>
      </c>
      <c r="P75" s="101" t="s">
        <v>6382</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W75" s="66">
        <v>1830</v>
      </c>
      <c r="X75" s="66">
        <v>0</v>
      </c>
      <c r="Y75" s="66">
        <v>10082</v>
      </c>
      <c r="AB75"/>
      <c r="AC75"/>
    </row>
    <row r="76" spans="1:29" ht="12.6" customHeight="1" x14ac:dyDescent="0.2">
      <c r="A76" s="125" t="s">
        <v>6375</v>
      </c>
      <c r="B76" s="125" t="s">
        <v>6550</v>
      </c>
      <c r="C76" s="125" t="s">
        <v>6551</v>
      </c>
      <c r="D76" s="138" t="s">
        <v>6386</v>
      </c>
      <c r="E76" s="138"/>
      <c r="F76" s="138">
        <v>4790523845</v>
      </c>
      <c r="G76" s="138"/>
      <c r="H76" s="138" t="s">
        <v>482</v>
      </c>
      <c r="I76" s="138" t="s">
        <v>300</v>
      </c>
      <c r="J76" s="138" t="s">
        <v>6387</v>
      </c>
      <c r="K76" s="125" t="s">
        <v>482</v>
      </c>
      <c r="L76" s="125" t="s">
        <v>300</v>
      </c>
      <c r="M76" s="125" t="s">
        <v>6387</v>
      </c>
      <c r="N76" s="168">
        <v>45695.638194444444</v>
      </c>
      <c r="O76" s="125" t="s">
        <v>6381</v>
      </c>
      <c r="P76" s="101" t="s">
        <v>7257</v>
      </c>
      <c r="Q76" s="66" t="e" cm="1">
        <f t="array" aca="1" ref="Q76" ca="1">IF(AND(K76&lt;&gt;"",P76&lt;&gt;"Absent",U76&lt;&gt;"NO",M76="3GPPMEMBER"),IF(INDIRECT(S76)&lt;&gt;"Present","CHECK","Covered"),"")</f>
        <v>#N/A</v>
      </c>
      <c r="R76" s="138" t="str">
        <f t="shared" si="1"/>
        <v>^TELENOR ASA^</v>
      </c>
      <c r="S76" s="138" t="e">
        <f>IF(M76="3GPPMEMBER","'Voting List'!L"&amp;MATCH(K76,'Voting List'!B:B,0),"")</f>
        <v>#N/A</v>
      </c>
      <c r="U76" s="133" t="str">
        <f>IF(K76&lt;&gt;"",IF(ISNUMBER(FIND(K76,'Voting List'!L1)),"YES","NO"),"")</f>
        <v>YES</v>
      </c>
      <c r="W76" s="125">
        <v>1840</v>
      </c>
      <c r="X76" s="66">
        <v>0</v>
      </c>
      <c r="Y76" s="66">
        <v>10083</v>
      </c>
      <c r="AB76"/>
      <c r="AC76"/>
    </row>
    <row r="77" spans="1:29" ht="12.6" customHeight="1" x14ac:dyDescent="0.2">
      <c r="A77" s="125" t="s">
        <v>6375</v>
      </c>
      <c r="B77" s="125" t="s">
        <v>6552</v>
      </c>
      <c r="C77" s="125" t="s">
        <v>6553</v>
      </c>
      <c r="D77" s="138" t="s">
        <v>6386</v>
      </c>
      <c r="E77" s="138"/>
      <c r="F77" s="138">
        <v>33684223776</v>
      </c>
      <c r="G77" s="138"/>
      <c r="H77" s="138" t="s">
        <v>743</v>
      </c>
      <c r="I77" s="138" t="s">
        <v>300</v>
      </c>
      <c r="J77" s="138" t="s">
        <v>6387</v>
      </c>
      <c r="K77" s="125" t="s">
        <v>743</v>
      </c>
      <c r="L77" s="125" t="s">
        <v>300</v>
      </c>
      <c r="M77" s="125" t="s">
        <v>6387</v>
      </c>
      <c r="N77" s="168">
        <v>45699.720833333333</v>
      </c>
      <c r="O77" s="125" t="s">
        <v>6381</v>
      </c>
      <c r="P77" s="101" t="s">
        <v>7257</v>
      </c>
      <c r="Q77" s="66" t="e" cm="1">
        <f t="array" aca="1" ref="Q77" ca="1">IF(AND(K77&lt;&gt;"",P77&lt;&gt;"Absent",U77&lt;&gt;"NO",M77="3GPPMEMBER"),IF(INDIRECT(S77)&lt;&gt;"Present","CHECK","Covered"),"")</f>
        <v>#N/A</v>
      </c>
      <c r="R77" s="138" t="str">
        <f t="shared" si="1"/>
        <v>^TOYOTA Info Technology Center^</v>
      </c>
      <c r="S77" s="138" t="e">
        <f>IF(M77="3GPPMEMBER","'Voting List'!L"&amp;MATCH(K77,'Voting List'!B:B,0),"")</f>
        <v>#N/A</v>
      </c>
      <c r="U77" s="133" t="str">
        <f>IF(K77&lt;&gt;"",IF(ISNUMBER(FIND(K77,'Voting List'!L1)),"YES","NO"),"")</f>
        <v>YES</v>
      </c>
      <c r="W77" s="66">
        <v>1850</v>
      </c>
      <c r="X77" s="66">
        <v>0</v>
      </c>
      <c r="Y77" s="66">
        <v>10084</v>
      </c>
      <c r="AB77"/>
      <c r="AC77"/>
    </row>
    <row r="78" spans="1:29" ht="12.6" customHeight="1" x14ac:dyDescent="0.2">
      <c r="A78" s="125" t="s">
        <v>6375</v>
      </c>
      <c r="B78" s="125" t="s">
        <v>6554</v>
      </c>
      <c r="C78" s="125" t="s">
        <v>6555</v>
      </c>
      <c r="D78" s="138" t="s">
        <v>6386</v>
      </c>
      <c r="E78" s="138"/>
      <c r="F78" s="138">
        <v>-769</v>
      </c>
      <c r="G78" s="138"/>
      <c r="H78" s="138" t="s">
        <v>434</v>
      </c>
      <c r="I78" s="138" t="s">
        <v>300</v>
      </c>
      <c r="J78" s="138" t="s">
        <v>6387</v>
      </c>
      <c r="K78" s="125" t="s">
        <v>434</v>
      </c>
      <c r="L78" s="125" t="s">
        <v>300</v>
      </c>
      <c r="M78" s="125" t="s">
        <v>6387</v>
      </c>
      <c r="N78" s="168">
        <v>45701.004861111112</v>
      </c>
      <c r="O78" s="125" t="s">
        <v>6415</v>
      </c>
      <c r="P78" s="101" t="s">
        <v>6382</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W78" s="66">
        <v>1860</v>
      </c>
      <c r="X78" s="66">
        <v>0</v>
      </c>
      <c r="Y78" s="66">
        <v>10085</v>
      </c>
      <c r="AB78"/>
      <c r="AC78"/>
    </row>
    <row r="79" spans="1:29" ht="12.6" customHeight="1" x14ac:dyDescent="0.2">
      <c r="A79" s="125" t="s">
        <v>6375</v>
      </c>
      <c r="B79" s="125" t="s">
        <v>6556</v>
      </c>
      <c r="C79" s="125" t="s">
        <v>6557</v>
      </c>
      <c r="D79" s="138" t="s">
        <v>6542</v>
      </c>
      <c r="E79" s="138"/>
      <c r="F79" s="138"/>
      <c r="G79" s="138"/>
      <c r="H79" s="138" t="s">
        <v>357</v>
      </c>
      <c r="I79" s="138" t="s">
        <v>300</v>
      </c>
      <c r="J79" s="138" t="s">
        <v>6387</v>
      </c>
      <c r="K79" s="125" t="s">
        <v>304</v>
      </c>
      <c r="L79" s="125" t="s">
        <v>305</v>
      </c>
      <c r="M79" s="125" t="s">
        <v>6387</v>
      </c>
      <c r="N79" s="168">
        <v>45701.305555555555</v>
      </c>
      <c r="O79" s="125" t="s">
        <v>6381</v>
      </c>
      <c r="P79" s="101" t="s">
        <v>7257</v>
      </c>
      <c r="Q79" s="66" t="e" cm="1">
        <f t="array" aca="1" ref="Q79" ca="1">IF(AND(K79&lt;&gt;"",P79&lt;&gt;"Absent",U79&lt;&gt;"NO",M79="3GPPMEMBER"),IF(INDIRECT(S79)&lt;&gt;"Present","CHECK","Covered"),"")</f>
        <v>#N/A</v>
      </c>
      <c r="R79" s="138" t="str">
        <f t="shared" si="1"/>
        <v>^InterDigital Communications^</v>
      </c>
      <c r="S79" s="138" t="e">
        <f>IF(M79="3GPPMEMBER","'Voting List'!L"&amp;MATCH(K79,'Voting List'!B:B,0),"")</f>
        <v>#N/A</v>
      </c>
      <c r="U79" s="133" t="str">
        <f>IF(K79&lt;&gt;"",IF(ISNUMBER(FIND(K79,'Voting List'!L1)),"YES","NO"),"")</f>
        <v>YES</v>
      </c>
      <c r="W79" s="125">
        <v>1870</v>
      </c>
      <c r="X79" s="66">
        <v>0</v>
      </c>
      <c r="Y79" s="66">
        <v>10086</v>
      </c>
      <c r="AB79"/>
      <c r="AC79"/>
    </row>
    <row r="80" spans="1:29" ht="12.6" customHeight="1" x14ac:dyDescent="0.2">
      <c r="A80" s="125" t="s">
        <v>6383</v>
      </c>
      <c r="B80" s="125" t="s">
        <v>6558</v>
      </c>
      <c r="C80" s="125" t="s">
        <v>6559</v>
      </c>
      <c r="D80" s="138" t="s">
        <v>6386</v>
      </c>
      <c r="E80" s="138"/>
      <c r="F80" s="138"/>
      <c r="G80" s="138"/>
      <c r="H80" s="138" t="s">
        <v>348</v>
      </c>
      <c r="I80" s="138" t="s">
        <v>330</v>
      </c>
      <c r="J80" s="138" t="s">
        <v>6387</v>
      </c>
      <c r="K80" s="125" t="s">
        <v>421</v>
      </c>
      <c r="L80" s="125" t="s">
        <v>300</v>
      </c>
      <c r="M80" s="125" t="s">
        <v>6387</v>
      </c>
      <c r="N80" s="168">
        <v>45702.094444444447</v>
      </c>
      <c r="O80" s="125" t="s">
        <v>6381</v>
      </c>
      <c r="P80" s="101" t="s">
        <v>7257</v>
      </c>
      <c r="Q80" s="66" t="e" cm="1">
        <f t="array" aca="1" ref="Q80" ca="1">IF(AND(K80&lt;&gt;"",P80&lt;&gt;"Absent",U80&lt;&gt;"NO",M80="3GPPMEMBER"),IF(INDIRECT(S80)&lt;&gt;"Present","CHECK","Covered"),"")</f>
        <v>#N/A</v>
      </c>
      <c r="R80" s="138" t="str">
        <f t="shared" si="1"/>
        <v>^Samsung Electronics Czech^</v>
      </c>
      <c r="S80" s="138" t="e">
        <f>IF(M80="3GPPMEMBER","'Voting List'!L"&amp;MATCH(K80,'Voting List'!B:B,0),"")</f>
        <v>#N/A</v>
      </c>
      <c r="U80" s="133" t="str">
        <f>IF(K80&lt;&gt;"",IF(ISNUMBER(FIND(K80,'Voting List'!L1)),"YES","NO"),"")</f>
        <v>YES</v>
      </c>
      <c r="W80" s="66">
        <v>1880</v>
      </c>
      <c r="X80" s="66">
        <v>0</v>
      </c>
      <c r="Y80" s="66">
        <v>10087</v>
      </c>
      <c r="AB80"/>
      <c r="AC80"/>
    </row>
    <row r="81" spans="1:29" ht="12.6" customHeight="1" x14ac:dyDescent="0.2">
      <c r="A81" s="125" t="s">
        <v>6383</v>
      </c>
      <c r="B81" s="125" t="s">
        <v>6560</v>
      </c>
      <c r="C81" s="125" t="s">
        <v>6561</v>
      </c>
      <c r="D81" s="138" t="s">
        <v>6386</v>
      </c>
      <c r="E81" s="138"/>
      <c r="F81" s="138"/>
      <c r="G81" s="138"/>
      <c r="H81" s="138" t="s">
        <v>809</v>
      </c>
      <c r="I81" s="138" t="s">
        <v>300</v>
      </c>
      <c r="J81" s="138" t="s">
        <v>6387</v>
      </c>
      <c r="K81" s="125" t="s">
        <v>809</v>
      </c>
      <c r="L81" s="125" t="s">
        <v>300</v>
      </c>
      <c r="M81" s="125" t="s">
        <v>6387</v>
      </c>
      <c r="N81" s="168">
        <v>45703.060416666667</v>
      </c>
      <c r="O81" s="125" t="s">
        <v>6381</v>
      </c>
      <c r="P81" s="101" t="s">
        <v>7257</v>
      </c>
      <c r="Q81" s="66" t="e" cm="1">
        <f t="array" aca="1" ref="Q81" ca="1">IF(AND(K81&lt;&gt;"",P81&lt;&gt;"Absent",U81&lt;&gt;"NO",M81="3GPPMEMBER"),IF(INDIRECT(S81)&lt;&gt;"Present","CHECK","Covered"),"")</f>
        <v>#N/A</v>
      </c>
      <c r="R81" s="138" t="str">
        <f t="shared" si="1"/>
        <v>^VIAVI Solutions^</v>
      </c>
      <c r="S81" s="138" t="e">
        <f>IF(M81="3GPPMEMBER","'Voting List'!L"&amp;MATCH(K81,'Voting List'!B:B,0),"")</f>
        <v>#N/A</v>
      </c>
      <c r="U81" s="133" t="str">
        <f>IF(K81&lt;&gt;"",IF(ISNUMBER(FIND(K81,'Voting List'!L1)),"YES","NO"),"")</f>
        <v>YES</v>
      </c>
      <c r="W81" s="66">
        <v>1890</v>
      </c>
      <c r="X81" s="66">
        <v>0</v>
      </c>
      <c r="Y81" s="66">
        <v>10088</v>
      </c>
      <c r="AB81"/>
      <c r="AC81"/>
    </row>
    <row r="82" spans="1:29" ht="12.6" customHeight="1" x14ac:dyDescent="0.2">
      <c r="A82" s="125" t="s">
        <v>6375</v>
      </c>
      <c r="B82" s="125" t="s">
        <v>6562</v>
      </c>
      <c r="C82" s="125" t="s">
        <v>6563</v>
      </c>
      <c r="D82" s="138" t="s">
        <v>6386</v>
      </c>
      <c r="E82" s="138"/>
      <c r="F82" s="145">
        <v>8613312902883</v>
      </c>
      <c r="G82" s="138"/>
      <c r="H82" s="138" t="s">
        <v>380</v>
      </c>
      <c r="I82" s="138" t="s">
        <v>300</v>
      </c>
      <c r="J82" s="138" t="s">
        <v>6387</v>
      </c>
      <c r="K82" s="125" t="s">
        <v>1171</v>
      </c>
      <c r="L82" s="125" t="s">
        <v>308</v>
      </c>
      <c r="M82" s="125" t="s">
        <v>6387</v>
      </c>
      <c r="N82" s="168">
        <v>45704.555555555555</v>
      </c>
      <c r="O82" s="125" t="s">
        <v>6381</v>
      </c>
      <c r="P82" s="101" t="s">
        <v>6382</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W82" s="125">
        <v>1900</v>
      </c>
      <c r="X82" s="66">
        <v>0</v>
      </c>
      <c r="Y82" s="66">
        <v>10089</v>
      </c>
      <c r="AB82"/>
      <c r="AC82"/>
    </row>
    <row r="83" spans="1:29" ht="12.6" customHeight="1" x14ac:dyDescent="0.2">
      <c r="A83" s="125" t="s">
        <v>6375</v>
      </c>
      <c r="B83" s="125" t="s">
        <v>6564</v>
      </c>
      <c r="C83" s="125" t="s">
        <v>6565</v>
      </c>
      <c r="D83" s="138" t="s">
        <v>6386</v>
      </c>
      <c r="E83" s="138"/>
      <c r="F83" s="138"/>
      <c r="G83" s="138"/>
      <c r="H83" s="138" t="s">
        <v>414</v>
      </c>
      <c r="I83" s="138" t="s">
        <v>305</v>
      </c>
      <c r="J83" s="138" t="s">
        <v>6387</v>
      </c>
      <c r="K83" s="125" t="s">
        <v>414</v>
      </c>
      <c r="L83" s="125" t="s">
        <v>305</v>
      </c>
      <c r="M83" s="125" t="s">
        <v>6387</v>
      </c>
      <c r="N83" s="168">
        <v>45706.151388888888</v>
      </c>
      <c r="O83" s="125" t="s">
        <v>6415</v>
      </c>
      <c r="P83" s="101" t="s">
        <v>6382</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W83" s="66">
        <v>1910</v>
      </c>
      <c r="X83" s="66">
        <v>0</v>
      </c>
      <c r="Y83" s="66">
        <v>10090</v>
      </c>
      <c r="AB83"/>
      <c r="AC83"/>
    </row>
    <row r="84" spans="1:29" ht="12.6" customHeight="1" x14ac:dyDescent="0.2">
      <c r="A84" s="125" t="s">
        <v>6375</v>
      </c>
      <c r="B84" s="125" t="s">
        <v>6566</v>
      </c>
      <c r="C84" s="125" t="s">
        <v>6567</v>
      </c>
      <c r="D84" s="138" t="s">
        <v>6386</v>
      </c>
      <c r="E84" s="138"/>
      <c r="F84" s="138"/>
      <c r="G84" s="138"/>
      <c r="H84" s="138" t="s">
        <v>362</v>
      </c>
      <c r="I84" s="138" t="s">
        <v>305</v>
      </c>
      <c r="J84" s="138" t="s">
        <v>6387</v>
      </c>
      <c r="K84" s="125" t="s">
        <v>362</v>
      </c>
      <c r="L84" s="125" t="s">
        <v>305</v>
      </c>
      <c r="M84" s="125" t="s">
        <v>6387</v>
      </c>
      <c r="N84" s="168">
        <v>45707.591666666667</v>
      </c>
      <c r="O84" s="125" t="s">
        <v>6415</v>
      </c>
      <c r="P84" s="101" t="s">
        <v>6382</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List'!L1)),"YES","NO"),"")</f>
        <v>YES</v>
      </c>
      <c r="W84" s="66">
        <v>1920</v>
      </c>
      <c r="X84" s="66">
        <v>0</v>
      </c>
      <c r="Y84" s="66">
        <v>10091</v>
      </c>
      <c r="AB84"/>
      <c r="AC84"/>
    </row>
    <row r="85" spans="1:29" ht="12.6" customHeight="1" x14ac:dyDescent="0.2">
      <c r="A85" s="125" t="s">
        <v>6375</v>
      </c>
      <c r="B85" s="125" t="s">
        <v>6568</v>
      </c>
      <c r="C85" s="125" t="s">
        <v>6569</v>
      </c>
      <c r="D85" s="138" t="s">
        <v>6386</v>
      </c>
      <c r="E85" s="138"/>
      <c r="F85" s="138">
        <v>4437748984</v>
      </c>
      <c r="G85" s="138"/>
      <c r="H85" s="138" t="s">
        <v>749</v>
      </c>
      <c r="I85" s="138" t="s">
        <v>305</v>
      </c>
      <c r="J85" s="138" t="s">
        <v>6387</v>
      </c>
      <c r="K85" s="125" t="s">
        <v>749</v>
      </c>
      <c r="L85" s="125" t="s">
        <v>305</v>
      </c>
      <c r="M85" s="125" t="s">
        <v>6387</v>
      </c>
      <c r="N85" s="168">
        <v>45708.423611111109</v>
      </c>
      <c r="O85" s="125" t="s">
        <v>6415</v>
      </c>
      <c r="P85" s="101" t="s">
        <v>6382</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List'!L1)),"YES","NO"),"")</f>
        <v>YES</v>
      </c>
      <c r="W85" s="125">
        <v>1930</v>
      </c>
      <c r="X85" s="66">
        <v>0</v>
      </c>
      <c r="Y85" s="66">
        <v>10092</v>
      </c>
      <c r="AB85"/>
      <c r="AC85"/>
    </row>
    <row r="86" spans="1:29" ht="12.6" customHeight="1" x14ac:dyDescent="0.2">
      <c r="A86" s="125" t="s">
        <v>6375</v>
      </c>
      <c r="B86" s="125" t="s">
        <v>6570</v>
      </c>
      <c r="C86" s="125" t="s">
        <v>6571</v>
      </c>
      <c r="D86" s="138" t="s">
        <v>6386</v>
      </c>
      <c r="E86" s="138"/>
      <c r="F86" s="138"/>
      <c r="G86" s="138"/>
      <c r="H86" s="138" t="s">
        <v>5726</v>
      </c>
      <c r="I86" s="138" t="s">
        <v>308</v>
      </c>
      <c r="J86" s="138" t="s">
        <v>6387</v>
      </c>
      <c r="K86" s="125" t="s">
        <v>5726</v>
      </c>
      <c r="L86" s="125" t="s">
        <v>308</v>
      </c>
      <c r="M86" s="125" t="s">
        <v>6387</v>
      </c>
      <c r="N86" s="168">
        <v>45712.325694444444</v>
      </c>
      <c r="O86" s="125" t="s">
        <v>6415</v>
      </c>
      <c r="P86" s="101" t="s">
        <v>6382</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W86" s="66">
        <v>1940</v>
      </c>
      <c r="X86" s="66">
        <v>0</v>
      </c>
      <c r="Y86" s="66">
        <v>10093</v>
      </c>
      <c r="AB86"/>
      <c r="AC86"/>
    </row>
    <row r="87" spans="1:29" ht="12.6" customHeight="1" x14ac:dyDescent="0.2">
      <c r="A87" s="125" t="s">
        <v>6375</v>
      </c>
      <c r="B87" s="125" t="s">
        <v>6572</v>
      </c>
      <c r="C87" s="125" t="s">
        <v>6573</v>
      </c>
      <c r="D87" s="138" t="s">
        <v>6386</v>
      </c>
      <c r="E87" s="138"/>
      <c r="F87" s="138">
        <v>861053520090</v>
      </c>
      <c r="G87" s="138"/>
      <c r="H87" s="138" t="s">
        <v>323</v>
      </c>
      <c r="I87" s="138" t="s">
        <v>308</v>
      </c>
      <c r="J87" s="138" t="s">
        <v>6387</v>
      </c>
      <c r="K87" s="125" t="s">
        <v>1251</v>
      </c>
      <c r="L87" s="125" t="s">
        <v>308</v>
      </c>
      <c r="M87" s="125" t="s">
        <v>6387</v>
      </c>
      <c r="N87" s="168">
        <v>45712.404861111114</v>
      </c>
      <c r="O87" s="125" t="s">
        <v>6381</v>
      </c>
      <c r="P87" s="101" t="s">
        <v>7257</v>
      </c>
      <c r="Q87" s="66" t="e" cm="1">
        <f t="array" aca="1" ref="Q87" ca="1">IF(AND(K87&lt;&gt;"",P87&lt;&gt;"Absent",U87&lt;&gt;"NO",M87="3GPPMEMBER"),IF(INDIRECT(S87)&lt;&gt;"Present","CHECK","Covered"),"")</f>
        <v>#N/A</v>
      </c>
      <c r="R87" s="138" t="str">
        <f t="shared" si="1"/>
        <v>^vivo Wisdom Technology^</v>
      </c>
      <c r="S87" s="138" t="e">
        <f>IF(M87="3GPPMEMBER","'Voting List'!L"&amp;MATCH(K87,'Voting List'!B:B,0),"")</f>
        <v>#N/A</v>
      </c>
      <c r="U87" s="133" t="str">
        <f>IF(K87&lt;&gt;"",IF(ISNUMBER(FIND(K87,'Voting List'!L1)),"YES","NO"),"")</f>
        <v>YES</v>
      </c>
      <c r="W87" s="66">
        <v>1950</v>
      </c>
      <c r="X87" s="66">
        <v>0</v>
      </c>
      <c r="Y87" s="66">
        <v>10094</v>
      </c>
      <c r="AB87"/>
      <c r="AC87"/>
    </row>
    <row r="88" spans="1:29" ht="12.6" customHeight="1" x14ac:dyDescent="0.2">
      <c r="A88" s="125" t="s">
        <v>6375</v>
      </c>
      <c r="B88" s="125" t="s">
        <v>6574</v>
      </c>
      <c r="C88" s="125" t="s">
        <v>6575</v>
      </c>
      <c r="D88" s="138" t="s">
        <v>6386</v>
      </c>
      <c r="E88" s="138"/>
      <c r="F88" s="145">
        <v>16472416441</v>
      </c>
      <c r="G88" s="138"/>
      <c r="H88" s="138" t="s">
        <v>459</v>
      </c>
      <c r="I88" s="138" t="s">
        <v>300</v>
      </c>
      <c r="J88" s="138" t="s">
        <v>6387</v>
      </c>
      <c r="K88" s="125" t="s">
        <v>459</v>
      </c>
      <c r="L88" s="125" t="s">
        <v>300</v>
      </c>
      <c r="M88" s="125" t="s">
        <v>6387</v>
      </c>
      <c r="N88" s="168">
        <v>45712.661805555559</v>
      </c>
      <c r="O88" s="125" t="s">
        <v>6381</v>
      </c>
      <c r="P88" s="101" t="s">
        <v>7257</v>
      </c>
      <c r="Q88" s="66" t="e" cm="1">
        <f t="array" aca="1" ref="Q88" ca="1">IF(AND(K88&lt;&gt;"",P88&lt;&gt;"Absent",U88&lt;&gt;"NO",M88="3GPPMEMBER"),IF(INDIRECT(S88)&lt;&gt;"Present","CHECK","Covered"),"")</f>
        <v>#N/A</v>
      </c>
      <c r="R88" s="138" t="str">
        <f t="shared" si="1"/>
        <v>^Rogers Communications Canada^</v>
      </c>
      <c r="S88" s="138" t="e">
        <f>IF(M88="3GPPMEMBER","'Voting List'!L"&amp;MATCH(K88,'Voting List'!B:B,0),"")</f>
        <v>#N/A</v>
      </c>
      <c r="U88" s="133" t="str">
        <f>IF(K88&lt;&gt;"",IF(ISNUMBER(FIND(K88,'Voting List'!L1)),"YES","NO"),"")</f>
        <v>YES</v>
      </c>
      <c r="W88" s="125">
        <v>1960</v>
      </c>
      <c r="X88" s="66">
        <v>0</v>
      </c>
      <c r="Y88" s="66">
        <v>10095</v>
      </c>
      <c r="AB88"/>
      <c r="AC88"/>
    </row>
    <row r="89" spans="1:29" ht="12.6" customHeight="1" x14ac:dyDescent="0.2">
      <c r="A89" s="125" t="s">
        <v>6383</v>
      </c>
      <c r="B89" s="125" t="s">
        <v>6576</v>
      </c>
      <c r="C89" s="125" t="s">
        <v>6577</v>
      </c>
      <c r="D89" s="138" t="s">
        <v>6386</v>
      </c>
      <c r="E89" s="138"/>
      <c r="F89" s="138">
        <v>82428605403</v>
      </c>
      <c r="G89" s="138"/>
      <c r="H89" s="138" t="s">
        <v>415</v>
      </c>
      <c r="I89" s="138" t="s">
        <v>330</v>
      </c>
      <c r="J89" s="138" t="s">
        <v>6387</v>
      </c>
      <c r="K89" s="125" t="s">
        <v>415</v>
      </c>
      <c r="L89" s="125" t="s">
        <v>330</v>
      </c>
      <c r="M89" s="125" t="s">
        <v>6387</v>
      </c>
      <c r="N89" s="168">
        <v>45715.363194444442</v>
      </c>
      <c r="O89" s="125" t="s">
        <v>6381</v>
      </c>
      <c r="P89" s="101" t="s">
        <v>6382</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W89" s="66">
        <v>1970</v>
      </c>
      <c r="X89" s="66">
        <v>0</v>
      </c>
      <c r="Y89" s="66">
        <v>10096</v>
      </c>
      <c r="AB89"/>
      <c r="AC89"/>
    </row>
    <row r="90" spans="1:29" ht="12.6" customHeight="1" x14ac:dyDescent="0.2">
      <c r="A90" s="125" t="s">
        <v>6375</v>
      </c>
      <c r="B90" s="125" t="s">
        <v>6578</v>
      </c>
      <c r="C90" s="125" t="s">
        <v>6579</v>
      </c>
      <c r="D90" s="138" t="s">
        <v>6386</v>
      </c>
      <c r="E90" s="138"/>
      <c r="F90" s="138" t="s">
        <v>6580</v>
      </c>
      <c r="G90" s="138"/>
      <c r="H90" s="138" t="s">
        <v>352</v>
      </c>
      <c r="I90" s="138" t="s">
        <v>300</v>
      </c>
      <c r="J90" s="138" t="s">
        <v>6387</v>
      </c>
      <c r="K90" s="125" t="s">
        <v>352</v>
      </c>
      <c r="L90" s="125" t="s">
        <v>300</v>
      </c>
      <c r="M90" s="125" t="s">
        <v>6387</v>
      </c>
      <c r="N90" s="168">
        <v>45716.87777777778</v>
      </c>
      <c r="O90" s="125" t="s">
        <v>6381</v>
      </c>
      <c r="P90" s="101" t="s">
        <v>7257</v>
      </c>
      <c r="Q90" s="66" t="e" cm="1">
        <f t="array" aca="1" ref="Q90" ca="1">IF(AND(K90&lt;&gt;"",P90&lt;&gt;"Absent",U90&lt;&gt;"NO",M90="3GPPMEMBER"),IF(INDIRECT(S90)&lt;&gt;"Present","CHECK","Covered"),"")</f>
        <v>#N/A</v>
      </c>
      <c r="R90" s="138" t="str">
        <f t="shared" si="1"/>
        <v>^THALES^</v>
      </c>
      <c r="S90" s="138" t="e">
        <f>IF(M90="3GPPMEMBER","'Voting List'!L"&amp;MATCH(K90,'Voting List'!B:B,0),"")</f>
        <v>#N/A</v>
      </c>
      <c r="U90" s="133" t="str">
        <f>IF(K90&lt;&gt;"",IF(ISNUMBER(FIND(K90,'Voting List'!L1)),"YES","NO"),"")</f>
        <v>YES</v>
      </c>
      <c r="W90" s="66">
        <v>1980</v>
      </c>
      <c r="X90" s="66">
        <v>0</v>
      </c>
      <c r="Y90" s="66">
        <v>10097</v>
      </c>
      <c r="AB90"/>
      <c r="AC90"/>
    </row>
    <row r="91" spans="1:29" ht="12.6" customHeight="1" x14ac:dyDescent="0.2">
      <c r="A91" s="125" t="s">
        <v>6375</v>
      </c>
      <c r="B91" s="125" t="s">
        <v>6581</v>
      </c>
      <c r="C91" s="125" t="s">
        <v>6582</v>
      </c>
      <c r="D91" s="138" t="s">
        <v>6386</v>
      </c>
      <c r="E91" s="138"/>
      <c r="F91" s="145">
        <v>819055339320</v>
      </c>
      <c r="G91" s="138"/>
      <c r="H91" s="138" t="s">
        <v>818</v>
      </c>
      <c r="I91" s="138" t="s">
        <v>310</v>
      </c>
      <c r="J91" s="138" t="s">
        <v>6387</v>
      </c>
      <c r="K91" s="125" t="s">
        <v>818</v>
      </c>
      <c r="L91" s="125" t="s">
        <v>310</v>
      </c>
      <c r="M91" s="125" t="s">
        <v>6387</v>
      </c>
      <c r="N91" s="168">
        <v>45717.412499999999</v>
      </c>
      <c r="O91" s="125" t="s">
        <v>6381</v>
      </c>
      <c r="P91" s="101" t="s">
        <v>6382</v>
      </c>
      <c r="Q91" s="66" t="str" cm="1">
        <f t="array" aca="1" ref="Q91" ca="1">IF(AND(K91&lt;&gt;"",P91&lt;&gt;"Absent",U91&lt;&gt;"NO",M91="3GPPMEMBER"),IF(INDIRECT(S91)&lt;&gt;"Present","CHECK","Covered"),"")</f>
        <v/>
      </c>
      <c r="R91" s="138" t="str">
        <f t="shared" si="1"/>
        <v/>
      </c>
      <c r="S91" s="138" t="e">
        <f>IF(M91="3GPPMEMBER","'Voting List'!L"&amp;MATCH(K91,'Voting List'!B:B,0),"")</f>
        <v>#N/A</v>
      </c>
      <c r="U91" s="133" t="str">
        <f>IF(K91&lt;&gt;"",IF(ISNUMBER(FIND(K91,'Voting List'!L1)),"YES","NO"),"")</f>
        <v>YES</v>
      </c>
      <c r="W91" s="125">
        <v>1990</v>
      </c>
      <c r="X91" s="66">
        <v>0</v>
      </c>
      <c r="Y91" s="66">
        <v>10098</v>
      </c>
      <c r="AB91"/>
      <c r="AC91"/>
    </row>
    <row r="92" spans="1:29" ht="12.6" customHeight="1" x14ac:dyDescent="0.2">
      <c r="A92" s="125" t="s">
        <v>6375</v>
      </c>
      <c r="B92" s="125" t="s">
        <v>6583</v>
      </c>
      <c r="C92" s="125" t="s">
        <v>6435</v>
      </c>
      <c r="D92" s="138" t="s">
        <v>6386</v>
      </c>
      <c r="E92" s="138"/>
      <c r="F92" s="138" t="s">
        <v>6584</v>
      </c>
      <c r="G92" s="138"/>
      <c r="H92" s="138" t="s">
        <v>387</v>
      </c>
      <c r="I92" s="138" t="s">
        <v>305</v>
      </c>
      <c r="J92" s="138" t="s">
        <v>6387</v>
      </c>
      <c r="K92" s="125" t="s">
        <v>387</v>
      </c>
      <c r="L92" s="125" t="s">
        <v>305</v>
      </c>
      <c r="M92" s="125" t="s">
        <v>6387</v>
      </c>
      <c r="N92" s="168">
        <v>45718.322222222225</v>
      </c>
      <c r="O92" s="125" t="s">
        <v>6381</v>
      </c>
      <c r="P92" s="101" t="s">
        <v>7257</v>
      </c>
      <c r="Q92" s="66" t="e" cm="1">
        <f t="array" aca="1" ref="Q92" ca="1">IF(AND(K92&lt;&gt;"",P92&lt;&gt;"Absent",U92&lt;&gt;"NO",M92="3GPPMEMBER"),IF(INDIRECT(S92)&lt;&gt;"Present","CHECK","Covered"),"")</f>
        <v>#N/A</v>
      </c>
      <c r="R92" s="138" t="str">
        <f t="shared" si="1"/>
        <v>^U.S. Department of Defense^</v>
      </c>
      <c r="S92" s="138" t="e">
        <f>IF(M92="3GPPMEMBER","'Voting List'!L"&amp;MATCH(K92,'Voting List'!B:B,0),"")</f>
        <v>#N/A</v>
      </c>
      <c r="U92" s="133" t="str">
        <f>IF(K92&lt;&gt;"",IF(ISNUMBER(FIND(K92,'Voting List'!L1)),"YES","NO"),"")</f>
        <v>YES</v>
      </c>
      <c r="W92" s="66">
        <v>2000</v>
      </c>
      <c r="X92" s="66">
        <v>0</v>
      </c>
      <c r="Y92" s="66">
        <v>10099</v>
      </c>
      <c r="AB92"/>
      <c r="AC92"/>
    </row>
    <row r="93" spans="1:29" ht="12.6" customHeight="1" x14ac:dyDescent="0.2">
      <c r="A93" s="125" t="s">
        <v>6375</v>
      </c>
      <c r="B93" s="125" t="s">
        <v>6585</v>
      </c>
      <c r="C93" s="125" t="s">
        <v>6586</v>
      </c>
      <c r="D93" s="138" t="s">
        <v>6386</v>
      </c>
      <c r="E93" s="138"/>
      <c r="F93" s="138">
        <v>33623103544</v>
      </c>
      <c r="G93" s="138"/>
      <c r="H93" s="138" t="s">
        <v>398</v>
      </c>
      <c r="I93" s="138" t="s">
        <v>300</v>
      </c>
      <c r="J93" s="138" t="s">
        <v>6387</v>
      </c>
      <c r="K93" s="125" t="s">
        <v>490</v>
      </c>
      <c r="L93" s="125" t="s">
        <v>310</v>
      </c>
      <c r="M93" s="125" t="s">
        <v>6387</v>
      </c>
      <c r="N93" s="168">
        <v>45718.634027777778</v>
      </c>
      <c r="O93" s="125" t="s">
        <v>6381</v>
      </c>
      <c r="P93" s="101" t="s">
        <v>7257</v>
      </c>
      <c r="Q93" s="66" t="e" cm="1">
        <f t="array" aca="1" ref="Q93" ca="1">IF(AND(K93&lt;&gt;"",P93&lt;&gt;"Absent",U93&lt;&gt;"NO",M93="3GPPMEMBER"),IF(INDIRECT(S93)&lt;&gt;"Present","CHECK","Covered"),"")</f>
        <v>#N/A</v>
      </c>
      <c r="R93" s="138" t="str">
        <f t="shared" si="1"/>
        <v>^HUAWEI Technologies Japan K.K.^</v>
      </c>
      <c r="S93" s="138" t="e">
        <f>IF(M93="3GPPMEMBER","'Voting List'!L"&amp;MATCH(K93,'Voting List'!B:B,0),"")</f>
        <v>#N/A</v>
      </c>
      <c r="U93" s="133" t="str">
        <f>IF(K93&lt;&gt;"",IF(ISNUMBER(FIND(K93,'Voting List'!L1)),"YES","NO"),"")</f>
        <v>YES</v>
      </c>
      <c r="W93" s="66">
        <v>2010</v>
      </c>
      <c r="X93" s="66">
        <v>0</v>
      </c>
      <c r="Y93" s="66">
        <v>10100</v>
      </c>
      <c r="AB93"/>
      <c r="AC93"/>
    </row>
    <row r="94" spans="1:29" ht="12.6" customHeight="1" x14ac:dyDescent="0.2">
      <c r="A94" s="125" t="s">
        <v>6375</v>
      </c>
      <c r="B94" s="125" t="s">
        <v>6587</v>
      </c>
      <c r="C94" s="125" t="s">
        <v>6588</v>
      </c>
      <c r="D94" s="138" t="s">
        <v>6386</v>
      </c>
      <c r="E94" s="138"/>
      <c r="F94" s="138">
        <v>-7736</v>
      </c>
      <c r="G94" s="138"/>
      <c r="H94" s="138" t="s">
        <v>402</v>
      </c>
      <c r="I94" s="138" t="s">
        <v>310</v>
      </c>
      <c r="J94" s="138" t="s">
        <v>6387</v>
      </c>
      <c r="K94" s="125" t="s">
        <v>402</v>
      </c>
      <c r="L94" s="125" t="s">
        <v>310</v>
      </c>
      <c r="M94" s="125" t="s">
        <v>6387</v>
      </c>
      <c r="N94" s="168">
        <v>45719.200694444444</v>
      </c>
      <c r="O94" s="125" t="s">
        <v>6381</v>
      </c>
      <c r="P94" s="101" t="s">
        <v>6382</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List'!L1)),"YES","NO"),"")</f>
        <v>YES</v>
      </c>
      <c r="W94" s="125">
        <v>2020</v>
      </c>
      <c r="X94" s="66">
        <v>0</v>
      </c>
      <c r="Y94" s="66">
        <v>10101</v>
      </c>
      <c r="AB94"/>
      <c r="AC94"/>
    </row>
    <row r="95" spans="1:29" ht="12.6" customHeight="1" x14ac:dyDescent="0.2">
      <c r="A95" s="125" t="s">
        <v>6383</v>
      </c>
      <c r="B95" s="125" t="s">
        <v>6589</v>
      </c>
      <c r="C95" s="125" t="s">
        <v>6590</v>
      </c>
      <c r="D95" s="138" t="s">
        <v>6386</v>
      </c>
      <c r="E95" s="138"/>
      <c r="F95" s="138" t="s">
        <v>6392</v>
      </c>
      <c r="G95" s="138"/>
      <c r="H95" s="138" t="s">
        <v>352</v>
      </c>
      <c r="I95" s="138" t="s">
        <v>300</v>
      </c>
      <c r="J95" s="138" t="s">
        <v>6387</v>
      </c>
      <c r="K95" s="125" t="s">
        <v>352</v>
      </c>
      <c r="L95" s="125" t="s">
        <v>300</v>
      </c>
      <c r="M95" s="125" t="s">
        <v>6387</v>
      </c>
      <c r="N95" s="168">
        <v>45719.553472222222</v>
      </c>
      <c r="O95" s="125" t="s">
        <v>6381</v>
      </c>
      <c r="P95" s="101" t="s">
        <v>7257</v>
      </c>
      <c r="Q95" s="66" t="e" cm="1">
        <f t="array" aca="1" ref="Q95" ca="1">IF(AND(K95&lt;&gt;"",P95&lt;&gt;"Absent",U95&lt;&gt;"NO",M95="3GPPMEMBER"),IF(INDIRECT(S95)&lt;&gt;"Present","CHECK","Covered"),"")</f>
        <v>#N/A</v>
      </c>
      <c r="R95" s="138" t="str">
        <f t="shared" si="1"/>
        <v>^THALES^</v>
      </c>
      <c r="S95" s="138" t="e">
        <f>IF(M95="3GPPMEMBER","'Voting List'!L"&amp;MATCH(K95,'Voting List'!B:B,0),"")</f>
        <v>#N/A</v>
      </c>
      <c r="U95" s="133" t="str">
        <f>IF(K95&lt;&gt;"",IF(ISNUMBER(FIND(K95,'Voting List'!L1)),"YES","NO"),"")</f>
        <v>YES</v>
      </c>
      <c r="W95" s="66">
        <v>2030</v>
      </c>
      <c r="X95" s="66">
        <v>0</v>
      </c>
      <c r="Y95" s="66">
        <v>10102</v>
      </c>
      <c r="AB95"/>
      <c r="AC95"/>
    </row>
    <row r="96" spans="1:29" ht="12.6" customHeight="1" x14ac:dyDescent="0.2">
      <c r="A96" s="125" t="s">
        <v>6375</v>
      </c>
      <c r="B96" s="125" t="s">
        <v>6591</v>
      </c>
      <c r="C96" s="125" t="s">
        <v>6592</v>
      </c>
      <c r="D96" s="138" t="s">
        <v>6386</v>
      </c>
      <c r="E96" s="138"/>
      <c r="F96" s="138">
        <v>5103050880</v>
      </c>
      <c r="G96" s="138"/>
      <c r="H96" s="138" t="s">
        <v>447</v>
      </c>
      <c r="I96" s="138" t="s">
        <v>300</v>
      </c>
      <c r="J96" s="138" t="s">
        <v>6387</v>
      </c>
      <c r="K96" s="125" t="s">
        <v>761</v>
      </c>
      <c r="L96" s="125" t="s">
        <v>300</v>
      </c>
      <c r="M96" s="125" t="s">
        <v>6387</v>
      </c>
      <c r="N96" s="168">
        <v>45719.988888888889</v>
      </c>
      <c r="O96" s="125" t="s">
        <v>6381</v>
      </c>
      <c r="P96" s="101" t="s">
        <v>7257</v>
      </c>
      <c r="Q96" s="66" t="e" cm="1">
        <f t="array" aca="1" ref="Q96" ca="1">IF(AND(K96&lt;&gt;"",P96&lt;&gt;"Absent",U96&lt;&gt;"NO",M96="3GPPMEMBER"),IF(INDIRECT(S96)&lt;&gt;"Present","CHECK","Covered"),"")</f>
        <v>#N/A</v>
      </c>
      <c r="R96" s="138" t="str">
        <f t="shared" si="1"/>
        <v>^Verizon Spain^</v>
      </c>
      <c r="S96" s="138" t="e">
        <f>IF(M96="3GPPMEMBER","'Voting List'!L"&amp;MATCH(K96,'Voting List'!B:B,0),"")</f>
        <v>#N/A</v>
      </c>
      <c r="U96" s="133" t="str">
        <f>IF(K96&lt;&gt;"",IF(ISNUMBER(FIND(K96,'Voting List'!L1)),"YES","NO"),"")</f>
        <v>YES</v>
      </c>
      <c r="W96" s="66">
        <v>2040</v>
      </c>
      <c r="X96" s="66">
        <v>0</v>
      </c>
      <c r="Y96" s="66">
        <v>10103</v>
      </c>
      <c r="AB96"/>
      <c r="AC96"/>
    </row>
    <row r="97" spans="1:29" ht="12.6" customHeight="1" x14ac:dyDescent="0.2">
      <c r="A97" s="125" t="s">
        <v>6375</v>
      </c>
      <c r="B97" s="125" t="s">
        <v>6593</v>
      </c>
      <c r="C97" s="125" t="s">
        <v>6594</v>
      </c>
      <c r="D97" s="138" t="s">
        <v>6386</v>
      </c>
      <c r="E97" s="138"/>
      <c r="F97" s="138"/>
      <c r="G97" s="138"/>
      <c r="H97" s="138" t="s">
        <v>332</v>
      </c>
      <c r="I97" s="138" t="s">
        <v>300</v>
      </c>
      <c r="J97" s="138" t="s">
        <v>6387</v>
      </c>
      <c r="K97" s="125" t="s">
        <v>333</v>
      </c>
      <c r="L97" s="125" t="s">
        <v>308</v>
      </c>
      <c r="M97" s="125" t="s">
        <v>6387</v>
      </c>
      <c r="N97" s="168">
        <v>45722.145138888889</v>
      </c>
      <c r="O97" s="125" t="s">
        <v>6381</v>
      </c>
      <c r="P97" s="101" t="s">
        <v>6382</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List'!L1)),"YES","NO"),"")</f>
        <v>YES</v>
      </c>
      <c r="W97" s="125">
        <v>2050</v>
      </c>
      <c r="X97" s="66">
        <v>0</v>
      </c>
      <c r="Y97" s="66">
        <v>10104</v>
      </c>
      <c r="AB97"/>
      <c r="AC97"/>
    </row>
    <row r="98" spans="1:29" ht="12.6" customHeight="1" x14ac:dyDescent="0.2">
      <c r="A98" s="125" t="s">
        <v>6375</v>
      </c>
      <c r="B98" s="125" t="s">
        <v>6499</v>
      </c>
      <c r="C98" s="125" t="s">
        <v>6595</v>
      </c>
      <c r="D98" s="138" t="s">
        <v>6386</v>
      </c>
      <c r="E98" s="138"/>
      <c r="F98" s="138">
        <v>6597107071</v>
      </c>
      <c r="G98" s="138"/>
      <c r="H98" s="138" t="s">
        <v>647</v>
      </c>
      <c r="I98" s="138" t="s">
        <v>300</v>
      </c>
      <c r="J98" s="138" t="s">
        <v>6387</v>
      </c>
      <c r="K98" s="125" t="s">
        <v>647</v>
      </c>
      <c r="L98" s="125" t="s">
        <v>300</v>
      </c>
      <c r="M98" s="125" t="s">
        <v>6387</v>
      </c>
      <c r="N98" s="168">
        <v>45725.498611111114</v>
      </c>
      <c r="O98" s="125" t="s">
        <v>6381</v>
      </c>
      <c r="P98" s="101" t="s">
        <v>6382</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W98" s="66">
        <v>2060</v>
      </c>
      <c r="X98" s="66">
        <v>0</v>
      </c>
      <c r="Y98" s="66">
        <v>10105</v>
      </c>
      <c r="AB98"/>
      <c r="AC98"/>
    </row>
    <row r="99" spans="1:29" ht="12.6" customHeight="1" x14ac:dyDescent="0.2">
      <c r="A99" s="125" t="s">
        <v>6375</v>
      </c>
      <c r="B99" s="125" t="s">
        <v>6549</v>
      </c>
      <c r="C99" s="125" t="s">
        <v>6596</v>
      </c>
      <c r="D99" s="138" t="s">
        <v>6386</v>
      </c>
      <c r="E99" s="138"/>
      <c r="F99" s="138" t="s">
        <v>6597</v>
      </c>
      <c r="G99" s="138"/>
      <c r="H99" s="138" t="s">
        <v>339</v>
      </c>
      <c r="I99" s="138" t="s">
        <v>300</v>
      </c>
      <c r="J99" s="138" t="s">
        <v>6387</v>
      </c>
      <c r="K99" s="125" t="s">
        <v>339</v>
      </c>
      <c r="L99" s="125" t="s">
        <v>300</v>
      </c>
      <c r="M99" s="125" t="s">
        <v>6387</v>
      </c>
      <c r="N99" s="168">
        <v>45726.331944444442</v>
      </c>
      <c r="O99" s="125" t="s">
        <v>6381</v>
      </c>
      <c r="P99" s="101" t="s">
        <v>7257</v>
      </c>
      <c r="Q99" s="66" t="e" cm="1">
        <f t="array" aca="1" ref="Q99" ca="1">IF(AND(K99&lt;&gt;"",P99&lt;&gt;"Absent",U99&lt;&gt;"NO",M99="3GPPMEMBER"),IF(INDIRECT(S99)&lt;&gt;"Present","CHECK","Covered"),"")</f>
        <v>#N/A</v>
      </c>
      <c r="R99" s="138" t="str">
        <f t="shared" si="1"/>
        <v>^TELEFONICA S.A.^</v>
      </c>
      <c r="S99" s="138" t="e">
        <f>IF(M99="3GPPMEMBER","'Voting List'!L"&amp;MATCH(K99,'Voting List'!B:B,0),"")</f>
        <v>#N/A</v>
      </c>
      <c r="U99" s="133" t="str">
        <f>IF(K99&lt;&gt;"",IF(ISNUMBER(FIND(K99,'Voting List'!L1)),"YES","NO"),"")</f>
        <v>YES</v>
      </c>
      <c r="W99" s="66">
        <v>2070</v>
      </c>
      <c r="X99" s="66">
        <v>0</v>
      </c>
      <c r="Y99" s="66">
        <v>10106</v>
      </c>
      <c r="AB99"/>
      <c r="AC99"/>
    </row>
    <row r="100" spans="1:29" ht="12.6" customHeight="1" x14ac:dyDescent="0.2">
      <c r="A100" s="125" t="s">
        <v>6383</v>
      </c>
      <c r="B100" s="125" t="s">
        <v>6598</v>
      </c>
      <c r="C100" s="125" t="s">
        <v>6599</v>
      </c>
      <c r="D100" s="138" t="s">
        <v>6386</v>
      </c>
      <c r="E100" s="138"/>
      <c r="F100" s="138">
        <v>-6380</v>
      </c>
      <c r="G100" s="138"/>
      <c r="H100" s="138" t="s">
        <v>415</v>
      </c>
      <c r="I100" s="138" t="s">
        <v>330</v>
      </c>
      <c r="J100" s="138" t="s">
        <v>6387</v>
      </c>
      <c r="K100" s="125" t="s">
        <v>415</v>
      </c>
      <c r="L100" s="125" t="s">
        <v>330</v>
      </c>
      <c r="M100" s="125" t="s">
        <v>6387</v>
      </c>
      <c r="N100" s="168">
        <v>45726.439583333333</v>
      </c>
      <c r="O100" s="125" t="s">
        <v>6381</v>
      </c>
      <c r="P100" s="101" t="s">
        <v>6382</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W100" s="125">
        <v>2080</v>
      </c>
      <c r="X100" s="66">
        <v>0</v>
      </c>
      <c r="Y100" s="66">
        <v>10107</v>
      </c>
      <c r="AB100"/>
      <c r="AC100"/>
    </row>
    <row r="101" spans="1:29" ht="12.6" customHeight="1" x14ac:dyDescent="0.2">
      <c r="A101" s="125" t="s">
        <v>6375</v>
      </c>
      <c r="B101" s="125" t="s">
        <v>6600</v>
      </c>
      <c r="C101" s="125" t="s">
        <v>6601</v>
      </c>
      <c r="D101" s="138" t="s">
        <v>6386</v>
      </c>
      <c r="E101" s="138"/>
      <c r="F101" s="138"/>
      <c r="G101" s="138"/>
      <c r="H101" s="138" t="s">
        <v>414</v>
      </c>
      <c r="I101" s="138" t="s">
        <v>305</v>
      </c>
      <c r="J101" s="138" t="s">
        <v>6387</v>
      </c>
      <c r="K101" s="125" t="s">
        <v>414</v>
      </c>
      <c r="L101" s="125" t="s">
        <v>305</v>
      </c>
      <c r="M101" s="125" t="s">
        <v>6387</v>
      </c>
      <c r="N101" s="168">
        <v>45726.706944444442</v>
      </c>
      <c r="O101" s="125" t="s">
        <v>6415</v>
      </c>
      <c r="P101" s="101" t="s">
        <v>6382</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List'!L1)),"YES","NO"),"")</f>
        <v>YES</v>
      </c>
      <c r="W101" s="66">
        <v>2090</v>
      </c>
      <c r="X101" s="66">
        <v>0</v>
      </c>
      <c r="Y101" s="66">
        <v>10108</v>
      </c>
      <c r="AB101"/>
      <c r="AC101"/>
    </row>
    <row r="102" spans="1:29" ht="12.6" customHeight="1" x14ac:dyDescent="0.2">
      <c r="A102" s="125" t="s">
        <v>6375</v>
      </c>
      <c r="B102" s="125" t="s">
        <v>6602</v>
      </c>
      <c r="C102" s="125" t="s">
        <v>6603</v>
      </c>
      <c r="D102" s="138" t="s">
        <v>6386</v>
      </c>
      <c r="E102" s="138"/>
      <c r="F102" s="138" t="s">
        <v>6604</v>
      </c>
      <c r="G102" s="138"/>
      <c r="H102" s="138" t="s">
        <v>380</v>
      </c>
      <c r="I102" s="138" t="s">
        <v>300</v>
      </c>
      <c r="J102" s="138" t="s">
        <v>6387</v>
      </c>
      <c r="K102" s="125" t="s">
        <v>480</v>
      </c>
      <c r="L102" s="125" t="s">
        <v>308</v>
      </c>
      <c r="M102" s="125" t="s">
        <v>6387</v>
      </c>
      <c r="N102" s="168">
        <v>45727.211805555555</v>
      </c>
      <c r="O102" s="125" t="s">
        <v>6381</v>
      </c>
      <c r="P102" s="101" t="s">
        <v>7257</v>
      </c>
      <c r="Q102" s="66" t="e" cm="1">
        <f t="array" aca="1" ref="Q102" ca="1">IF(AND(K102&lt;&gt;"",P102&lt;&gt;"Absent",U102&lt;&gt;"NO",M102="3GPPMEMBER"),IF(INDIRECT(S102)&lt;&gt;"Present","CHECK","Covered"),"")</f>
        <v>#N/A</v>
      </c>
      <c r="R102" s="138" t="str">
        <f t="shared" si="1"/>
        <v>^ZTE Photonics^</v>
      </c>
      <c r="S102" s="138" t="e">
        <f>IF(M102="3GPPMEMBER","'Voting List'!L"&amp;MATCH(K102,'Voting List'!B:B,0),"")</f>
        <v>#N/A</v>
      </c>
      <c r="U102" s="133" t="str">
        <f>IF(K102&lt;&gt;"",IF(ISNUMBER(FIND(K102,'Voting List'!L1)),"YES","NO"),"")</f>
        <v>YES</v>
      </c>
      <c r="W102" s="66">
        <v>2100</v>
      </c>
      <c r="X102" s="66">
        <v>0</v>
      </c>
      <c r="Y102" s="66">
        <v>10109</v>
      </c>
      <c r="AB102"/>
      <c r="AC102"/>
    </row>
    <row r="103" spans="1:29" ht="12.6" customHeight="1" x14ac:dyDescent="0.2">
      <c r="A103" s="125" t="s">
        <v>6375</v>
      </c>
      <c r="B103" s="125" t="s">
        <v>6605</v>
      </c>
      <c r="C103" s="125" t="s">
        <v>6606</v>
      </c>
      <c r="D103" s="138" t="s">
        <v>6386</v>
      </c>
      <c r="E103" s="138"/>
      <c r="F103" s="138"/>
      <c r="G103" s="138"/>
      <c r="H103" s="138" t="s">
        <v>6372</v>
      </c>
      <c r="I103" s="138" t="s">
        <v>300</v>
      </c>
      <c r="J103" s="138" t="s">
        <v>6387</v>
      </c>
      <c r="K103" s="125" t="s">
        <v>979</v>
      </c>
      <c r="L103" s="125" t="s">
        <v>300</v>
      </c>
      <c r="M103" s="125" t="s">
        <v>6387</v>
      </c>
      <c r="N103" s="168">
        <v>45727.30972222222</v>
      </c>
      <c r="O103" s="125" t="s">
        <v>6415</v>
      </c>
      <c r="P103" s="101" t="s">
        <v>6382</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List'!L1)),"YES","NO"),"")</f>
        <v>YES</v>
      </c>
      <c r="W103" s="125">
        <v>2110</v>
      </c>
      <c r="X103" s="66">
        <v>0</v>
      </c>
      <c r="Y103" s="66">
        <v>10110</v>
      </c>
      <c r="AB103"/>
      <c r="AC103"/>
    </row>
    <row r="104" spans="1:29" ht="12.6" customHeight="1" x14ac:dyDescent="0.2">
      <c r="A104" s="125" t="s">
        <v>6375</v>
      </c>
      <c r="B104" s="125" t="s">
        <v>6607</v>
      </c>
      <c r="C104" s="125" t="s">
        <v>6608</v>
      </c>
      <c r="D104" s="138" t="s">
        <v>6386</v>
      </c>
      <c r="E104" s="138"/>
      <c r="F104" s="138">
        <v>815036867942</v>
      </c>
      <c r="G104" s="138"/>
      <c r="H104" s="138" t="s">
        <v>870</v>
      </c>
      <c r="I104" s="138" t="s">
        <v>310</v>
      </c>
      <c r="J104" s="138" t="s">
        <v>6387</v>
      </c>
      <c r="K104" s="125" t="s">
        <v>870</v>
      </c>
      <c r="L104" s="125" t="s">
        <v>310</v>
      </c>
      <c r="M104" s="125" t="s">
        <v>6387</v>
      </c>
      <c r="N104" s="168">
        <v>45727.96875</v>
      </c>
      <c r="O104" s="125" t="s">
        <v>6381</v>
      </c>
      <c r="P104" s="101" t="s">
        <v>6382</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List'!L1)),"YES","NO"),"")</f>
        <v>YES</v>
      </c>
      <c r="W104" s="66">
        <v>2120</v>
      </c>
      <c r="X104" s="66">
        <v>0</v>
      </c>
      <c r="Y104" s="66">
        <v>10111</v>
      </c>
      <c r="AB104"/>
      <c r="AC104"/>
    </row>
    <row r="105" spans="1:29" ht="12.6" customHeight="1" x14ac:dyDescent="0.2">
      <c r="A105" s="125" t="s">
        <v>6383</v>
      </c>
      <c r="B105" s="125" t="s">
        <v>6609</v>
      </c>
      <c r="C105" s="125" t="s">
        <v>6610</v>
      </c>
      <c r="D105" s="138" t="s">
        <v>6386</v>
      </c>
      <c r="E105" s="138"/>
      <c r="F105" s="138">
        <v>8615810201362</v>
      </c>
      <c r="G105" s="138"/>
      <c r="H105" s="138" t="s">
        <v>323</v>
      </c>
      <c r="I105" s="138" t="s">
        <v>308</v>
      </c>
      <c r="J105" s="138" t="s">
        <v>6387</v>
      </c>
      <c r="K105" s="125" t="s">
        <v>1308</v>
      </c>
      <c r="L105" s="125" t="s">
        <v>310</v>
      </c>
      <c r="M105" s="125" t="s">
        <v>6387</v>
      </c>
      <c r="N105" s="168">
        <v>45728.038888888892</v>
      </c>
      <c r="O105" s="125" t="s">
        <v>6381</v>
      </c>
      <c r="P105" s="101" t="s">
        <v>7257</v>
      </c>
      <c r="Q105" s="66" t="e" cm="1">
        <f t="array" aca="1" ref="Q105" ca="1">IF(AND(K105&lt;&gt;"",P105&lt;&gt;"Absent",U105&lt;&gt;"NO",M105="3GPPMEMBER"),IF(INDIRECT(S105)&lt;&gt;"Present","CHECK","Covered"),"")</f>
        <v>#N/A</v>
      </c>
      <c r="R105" s="138" t="str">
        <f t="shared" si="1"/>
        <v>^Tomorrow's Creation Labs^</v>
      </c>
      <c r="S105" s="138" t="e">
        <f>IF(M105="3GPPMEMBER","'Voting List'!L"&amp;MATCH(K105,'Voting List'!B:B,0),"")</f>
        <v>#N/A</v>
      </c>
      <c r="U105" s="133" t="str">
        <f>IF(K105&lt;&gt;"",IF(ISNUMBER(FIND(K105,'Voting List'!L1)),"YES","NO"),"")</f>
        <v>YES</v>
      </c>
      <c r="W105" s="66">
        <v>2130</v>
      </c>
      <c r="X105" s="66">
        <v>0</v>
      </c>
      <c r="Y105" s="66">
        <v>10112</v>
      </c>
      <c r="AB105"/>
      <c r="AC105"/>
    </row>
    <row r="106" spans="1:29" ht="12.6" customHeight="1" x14ac:dyDescent="0.2">
      <c r="A106" s="125" t="s">
        <v>6375</v>
      </c>
      <c r="B106" s="125" t="s">
        <v>6611</v>
      </c>
      <c r="C106" s="125" t="s">
        <v>6612</v>
      </c>
      <c r="D106" s="138" t="s">
        <v>6386</v>
      </c>
      <c r="E106" s="138"/>
      <c r="F106" s="138"/>
      <c r="G106" s="138"/>
      <c r="H106" s="138" t="s">
        <v>871</v>
      </c>
      <c r="I106" s="138" t="s">
        <v>305</v>
      </c>
      <c r="J106" s="138" t="s">
        <v>6387</v>
      </c>
      <c r="K106" s="125" t="s">
        <v>871</v>
      </c>
      <c r="L106" s="125" t="s">
        <v>305</v>
      </c>
      <c r="M106" s="125" t="s">
        <v>6387</v>
      </c>
      <c r="N106" s="168">
        <v>45728.050694444442</v>
      </c>
      <c r="O106" s="125" t="s">
        <v>6415</v>
      </c>
      <c r="P106" s="101" t="s">
        <v>6382</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W106" s="125">
        <v>2140</v>
      </c>
      <c r="X106" s="66">
        <v>0</v>
      </c>
      <c r="Y106" s="66">
        <v>10113</v>
      </c>
      <c r="AB106"/>
      <c r="AC106"/>
    </row>
    <row r="107" spans="1:29" ht="12.6" customHeight="1" x14ac:dyDescent="0.2">
      <c r="A107" s="125" t="s">
        <v>6375</v>
      </c>
      <c r="B107" s="125" t="s">
        <v>6613</v>
      </c>
      <c r="C107" s="125" t="s">
        <v>6614</v>
      </c>
      <c r="D107" s="138" t="s">
        <v>6386</v>
      </c>
      <c r="E107" s="138"/>
      <c r="F107" s="138">
        <v>31636502380</v>
      </c>
      <c r="G107" s="138"/>
      <c r="H107" s="138" t="s">
        <v>365</v>
      </c>
      <c r="I107" s="138" t="s">
        <v>300</v>
      </c>
      <c r="J107" s="138" t="s">
        <v>6387</v>
      </c>
      <c r="K107" s="125" t="s">
        <v>365</v>
      </c>
      <c r="L107" s="125" t="s">
        <v>300</v>
      </c>
      <c r="M107" s="125" t="s">
        <v>6387</v>
      </c>
      <c r="N107" s="168">
        <v>45728.063888888886</v>
      </c>
      <c r="O107" s="125" t="s">
        <v>6381</v>
      </c>
      <c r="P107" s="101" t="s">
        <v>7257</v>
      </c>
      <c r="Q107" s="66" t="e" cm="1">
        <f t="array" aca="1" ref="Q107" ca="1">IF(AND(K107&lt;&gt;"",P107&lt;&gt;"Absent",U107&lt;&gt;"NO",M107="3GPPMEMBER"),IF(INDIRECT(S107)&lt;&gt;"Present","CHECK","Covered"),"")</f>
        <v>#N/A</v>
      </c>
      <c r="R107" s="138" t="str">
        <f t="shared" si="1"/>
        <v>^Philips International B.V.^</v>
      </c>
      <c r="S107" s="138" t="e">
        <f>IF(M107="3GPPMEMBER","'Voting List'!L"&amp;MATCH(K107,'Voting List'!B:B,0),"")</f>
        <v>#N/A</v>
      </c>
      <c r="U107" s="133" t="str">
        <f>IF(K107&lt;&gt;"",IF(ISNUMBER(FIND(K107,'Voting List'!L1)),"YES","NO"),"")</f>
        <v>YES</v>
      </c>
      <c r="W107" s="66">
        <v>2150</v>
      </c>
      <c r="X107" s="66">
        <v>0</v>
      </c>
      <c r="Y107" s="66">
        <v>10114</v>
      </c>
      <c r="AB107"/>
      <c r="AC107"/>
    </row>
    <row r="108" spans="1:29" ht="12.6" customHeight="1" x14ac:dyDescent="0.2">
      <c r="A108" s="125" t="s">
        <v>6375</v>
      </c>
      <c r="B108" s="125" t="s">
        <v>6463</v>
      </c>
      <c r="C108" s="125" t="s">
        <v>6615</v>
      </c>
      <c r="D108" s="138" t="s">
        <v>6386</v>
      </c>
      <c r="E108" s="138"/>
      <c r="F108" s="138">
        <v>8618022279490</v>
      </c>
      <c r="G108" s="138"/>
      <c r="H108" s="138" t="s">
        <v>673</v>
      </c>
      <c r="I108" s="138" t="s">
        <v>308</v>
      </c>
      <c r="J108" s="138" t="s">
        <v>6387</v>
      </c>
      <c r="K108" s="125" t="s">
        <v>673</v>
      </c>
      <c r="L108" s="125" t="s">
        <v>308</v>
      </c>
      <c r="M108" s="125" t="s">
        <v>6387</v>
      </c>
      <c r="N108" s="168">
        <v>45728.186111111114</v>
      </c>
      <c r="O108" s="125" t="s">
        <v>6381</v>
      </c>
      <c r="P108" s="101" t="s">
        <v>6382</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W108" s="66">
        <v>2160</v>
      </c>
      <c r="X108" s="66">
        <v>0</v>
      </c>
      <c r="Y108" s="66">
        <v>10115</v>
      </c>
      <c r="AB108"/>
      <c r="AC108"/>
    </row>
    <row r="109" spans="1:29" ht="12.6" customHeight="1" x14ac:dyDescent="0.2">
      <c r="A109" s="125" t="s">
        <v>6375</v>
      </c>
      <c r="B109" s="125" t="s">
        <v>6616</v>
      </c>
      <c r="C109" s="125" t="s">
        <v>6617</v>
      </c>
      <c r="D109" s="138" t="s">
        <v>6386</v>
      </c>
      <c r="E109" s="138"/>
      <c r="F109" s="138"/>
      <c r="G109" s="138"/>
      <c r="H109" s="138" t="s">
        <v>931</v>
      </c>
      <c r="I109" s="138" t="s">
        <v>300</v>
      </c>
      <c r="J109" s="138" t="s">
        <v>6387</v>
      </c>
      <c r="K109" s="125" t="s">
        <v>931</v>
      </c>
      <c r="L109" s="125" t="s">
        <v>300</v>
      </c>
      <c r="M109" s="125" t="s">
        <v>6387</v>
      </c>
      <c r="N109" s="168">
        <v>45728.255555555559</v>
      </c>
      <c r="O109" s="125" t="s">
        <v>6381</v>
      </c>
      <c r="P109" s="101" t="s">
        <v>7257</v>
      </c>
      <c r="Q109" s="66" t="e" cm="1">
        <f t="array" aca="1" ref="Q109" ca="1">IF(AND(K109&lt;&gt;"",P109&lt;&gt;"Absent",U109&lt;&gt;"NO",M109="3GPPMEMBER"),IF(INDIRECT(S109)&lt;&gt;"Present","CHECK","Covered"),"")</f>
        <v>#N/A</v>
      </c>
      <c r="R109" s="138" t="str">
        <f t="shared" si="1"/>
        <v>^Dolby France SAS^</v>
      </c>
      <c r="S109" s="138" t="e">
        <f>IF(M109="3GPPMEMBER","'Voting List'!L"&amp;MATCH(K109,'Voting List'!B:B,0),"")</f>
        <v>#N/A</v>
      </c>
      <c r="U109" s="133" t="str">
        <f>IF(K109&lt;&gt;"",IF(ISNUMBER(FIND(K109,'Voting List'!L1)),"YES","NO"),"")</f>
        <v>YES</v>
      </c>
      <c r="W109" s="125">
        <v>2170</v>
      </c>
      <c r="X109" s="66">
        <v>0</v>
      </c>
      <c r="Y109" s="66">
        <v>10116</v>
      </c>
      <c r="AB109"/>
      <c r="AC109"/>
    </row>
    <row r="110" spans="1:29" ht="12.6" customHeight="1" x14ac:dyDescent="0.2">
      <c r="A110" s="125" t="s">
        <v>6375</v>
      </c>
      <c r="B110" s="125" t="s">
        <v>6618</v>
      </c>
      <c r="C110" s="125" t="s">
        <v>6619</v>
      </c>
      <c r="D110" s="138" t="s">
        <v>6542</v>
      </c>
      <c r="E110" s="138"/>
      <c r="F110" s="138">
        <v>33689326512</v>
      </c>
      <c r="G110" s="138"/>
      <c r="H110" s="138" t="s">
        <v>364</v>
      </c>
      <c r="I110" s="138" t="s">
        <v>308</v>
      </c>
      <c r="J110" s="138" t="s">
        <v>6387</v>
      </c>
      <c r="K110" s="125" t="s">
        <v>364</v>
      </c>
      <c r="L110" s="125" t="s">
        <v>308</v>
      </c>
      <c r="M110" s="125" t="s">
        <v>6387</v>
      </c>
      <c r="N110" s="168">
        <v>45728.609722222223</v>
      </c>
      <c r="O110" s="125" t="s">
        <v>6381</v>
      </c>
      <c r="P110" s="101" t="s">
        <v>7257</v>
      </c>
      <c r="Q110" s="66" t="e" cm="1">
        <f t="array" aca="1" ref="Q110" ca="1">IF(AND(K110&lt;&gt;"",P110&lt;&gt;"Absent",U110&lt;&gt;"NO",M110="3GPPMEMBER"),IF(INDIRECT(S110)&lt;&gt;"Present","CHECK","Covered"),"")</f>
        <v>#N/A</v>
      </c>
      <c r="R110" s="138" t="str">
        <f t="shared" si="1"/>
        <v>^Tencent^</v>
      </c>
      <c r="S110" s="138" t="e">
        <f>IF(M110="3GPPMEMBER","'Voting List'!L"&amp;MATCH(K110,'Voting List'!B:B,0),"")</f>
        <v>#N/A</v>
      </c>
      <c r="U110" s="133" t="str">
        <f>IF(K110&lt;&gt;"",IF(ISNUMBER(FIND(K110,'Voting List'!L1)),"YES","NO"),"")</f>
        <v>YES</v>
      </c>
      <c r="W110" s="66">
        <v>2180</v>
      </c>
      <c r="X110" s="66">
        <v>0</v>
      </c>
      <c r="Y110" s="66">
        <v>10117</v>
      </c>
      <c r="AB110"/>
      <c r="AC110"/>
    </row>
    <row r="111" spans="1:29" ht="12.6" customHeight="1" x14ac:dyDescent="0.2">
      <c r="A111" s="125" t="s">
        <v>6383</v>
      </c>
      <c r="B111" s="125" t="s">
        <v>6620</v>
      </c>
      <c r="C111" s="125" t="s">
        <v>6621</v>
      </c>
      <c r="D111" s="138" t="s">
        <v>6386</v>
      </c>
      <c r="E111" s="138"/>
      <c r="F111" s="138" t="s">
        <v>6622</v>
      </c>
      <c r="G111" s="138"/>
      <c r="H111" s="138" t="s">
        <v>821</v>
      </c>
      <c r="I111" s="138" t="s">
        <v>300</v>
      </c>
      <c r="J111" s="138" t="s">
        <v>6387</v>
      </c>
      <c r="K111" s="125" t="s">
        <v>821</v>
      </c>
      <c r="L111" s="125" t="s">
        <v>300</v>
      </c>
      <c r="M111" s="125" t="s">
        <v>6387</v>
      </c>
      <c r="N111" s="168">
        <v>45729.008333333331</v>
      </c>
      <c r="O111" s="125" t="s">
        <v>6381</v>
      </c>
      <c r="P111" s="101" t="s">
        <v>6382</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List'!L1)),"YES","NO"),"")</f>
        <v>YES</v>
      </c>
      <c r="W111" s="66">
        <v>2190</v>
      </c>
      <c r="X111" s="66">
        <v>0</v>
      </c>
      <c r="Y111" s="66">
        <v>10118</v>
      </c>
      <c r="AB111"/>
      <c r="AC111"/>
    </row>
    <row r="112" spans="1:29" ht="12.6" customHeight="1" x14ac:dyDescent="0.2">
      <c r="A112" s="125" t="s">
        <v>6383</v>
      </c>
      <c r="B112" s="125" t="s">
        <v>6509</v>
      </c>
      <c r="C112" s="125" t="s">
        <v>6623</v>
      </c>
      <c r="D112" s="138" t="s">
        <v>6386</v>
      </c>
      <c r="E112" s="138"/>
      <c r="F112" s="145">
        <v>8613911292254</v>
      </c>
      <c r="G112" s="138"/>
      <c r="H112" s="138" t="s">
        <v>347</v>
      </c>
      <c r="I112" s="138" t="s">
        <v>308</v>
      </c>
      <c r="J112" s="138" t="s">
        <v>6387</v>
      </c>
      <c r="K112" s="125" t="s">
        <v>822</v>
      </c>
      <c r="L112" s="125" t="s">
        <v>308</v>
      </c>
      <c r="M112" s="125" t="s">
        <v>6387</v>
      </c>
      <c r="N112" s="168">
        <v>45729.228472222225</v>
      </c>
      <c r="O112" s="125" t="s">
        <v>6381</v>
      </c>
      <c r="P112" s="101" t="s">
        <v>7257</v>
      </c>
      <c r="Q112" s="66" t="e" cm="1">
        <f t="array" aca="1" ref="Q112" ca="1">IF(AND(K112&lt;&gt;"",P112&lt;&gt;"Absent",U112&lt;&gt;"NO",M112="3GPPMEMBER"),IF(INDIRECT(S112)&lt;&gt;"Present","CHECK","Covered"),"")</f>
        <v>#N/A</v>
      </c>
      <c r="R112" s="138" t="str">
        <f t="shared" si="1"/>
        <v>^Hangzhou Mengyuxiang^</v>
      </c>
      <c r="S112" s="138" t="e">
        <f>IF(M112="3GPPMEMBER","'Voting List'!L"&amp;MATCH(K112,'Voting List'!B:B,0),"")</f>
        <v>#N/A</v>
      </c>
      <c r="U112" s="133" t="str">
        <f>IF(K112&lt;&gt;"",IF(ISNUMBER(FIND(K112,'Voting List'!L1)),"YES","NO"),"")</f>
        <v>YES</v>
      </c>
      <c r="W112" s="125">
        <v>2200</v>
      </c>
      <c r="X112" s="66">
        <v>0</v>
      </c>
      <c r="Y112" s="66">
        <v>10119</v>
      </c>
      <c r="AB112"/>
      <c r="AC112"/>
    </row>
    <row r="113" spans="1:29" ht="12.6" customHeight="1" x14ac:dyDescent="0.2">
      <c r="A113" s="125" t="s">
        <v>6383</v>
      </c>
      <c r="B113" s="125" t="s">
        <v>6585</v>
      </c>
      <c r="C113" s="125" t="s">
        <v>6624</v>
      </c>
      <c r="D113" s="138" t="s">
        <v>6386</v>
      </c>
      <c r="E113" s="138"/>
      <c r="F113" s="145">
        <v>1086098172</v>
      </c>
      <c r="G113" s="138"/>
      <c r="H113" s="138" t="s">
        <v>528</v>
      </c>
      <c r="I113" s="138" t="s">
        <v>308</v>
      </c>
      <c r="J113" s="138" t="s">
        <v>6387</v>
      </c>
      <c r="K113" s="125" t="s">
        <v>528</v>
      </c>
      <c r="L113" s="125" t="s">
        <v>308</v>
      </c>
      <c r="M113" s="125" t="s">
        <v>6387</v>
      </c>
      <c r="N113" s="168">
        <v>45729.387499999997</v>
      </c>
      <c r="O113" s="125" t="s">
        <v>6381</v>
      </c>
      <c r="P113" s="101" t="s">
        <v>6382</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List'!L1)),"YES","NO"),"")</f>
        <v>YES</v>
      </c>
      <c r="W113" s="66">
        <v>2210</v>
      </c>
      <c r="X113" s="66">
        <v>0</v>
      </c>
      <c r="Y113" s="66">
        <v>10120</v>
      </c>
      <c r="AB113"/>
      <c r="AC113"/>
    </row>
    <row r="114" spans="1:29" ht="12.6" customHeight="1" x14ac:dyDescent="0.2">
      <c r="A114" s="125" t="s">
        <v>6375</v>
      </c>
      <c r="B114" s="125" t="s">
        <v>6625</v>
      </c>
      <c r="C114" s="125" t="s">
        <v>6626</v>
      </c>
      <c r="D114" s="138" t="s">
        <v>6386</v>
      </c>
      <c r="E114" s="138"/>
      <c r="F114" s="145">
        <v>17037856398</v>
      </c>
      <c r="G114" s="138"/>
      <c r="H114" s="138" t="s">
        <v>389</v>
      </c>
      <c r="I114" s="138" t="s">
        <v>305</v>
      </c>
      <c r="J114" s="138" t="s">
        <v>6387</v>
      </c>
      <c r="K114" s="125" t="s">
        <v>389</v>
      </c>
      <c r="L114" s="125" t="s">
        <v>305</v>
      </c>
      <c r="M114" s="125" t="s">
        <v>6387</v>
      </c>
      <c r="N114" s="168">
        <v>45730.102083333331</v>
      </c>
      <c r="O114" s="125" t="s">
        <v>6381</v>
      </c>
      <c r="P114" s="101" t="s">
        <v>7257</v>
      </c>
      <c r="Q114" s="66" t="e" cm="1">
        <f t="array" aca="1" ref="Q114" ca="1">IF(AND(K114&lt;&gt;"",P114&lt;&gt;"Absent",U114&lt;&gt;"NO",M114="3GPPMEMBER"),IF(INDIRECT(S114)&lt;&gt;"Present","CHECK","Covered"),"")</f>
        <v>#N/A</v>
      </c>
      <c r="R114" s="138" t="str">
        <f t="shared" si="1"/>
        <v>^NTIA^</v>
      </c>
      <c r="S114" s="138" t="e">
        <f>IF(M114="3GPPMEMBER","'Voting List'!L"&amp;MATCH(K114,'Voting List'!B:B,0),"")</f>
        <v>#N/A</v>
      </c>
      <c r="U114" s="133" t="str">
        <f>IF(K114&lt;&gt;"",IF(ISNUMBER(FIND(K114,'Voting List'!L1)),"YES","NO"),"")</f>
        <v>YES</v>
      </c>
      <c r="W114" s="66">
        <v>2220</v>
      </c>
      <c r="X114" s="66">
        <v>0</v>
      </c>
      <c r="Y114" s="66">
        <v>10121</v>
      </c>
      <c r="AB114"/>
      <c r="AC114"/>
    </row>
    <row r="115" spans="1:29" ht="12.6" customHeight="1" x14ac:dyDescent="0.2">
      <c r="A115" s="125" t="s">
        <v>6375</v>
      </c>
      <c r="B115" s="125" t="s">
        <v>6627</v>
      </c>
      <c r="C115" s="125" t="s">
        <v>6628</v>
      </c>
      <c r="D115" s="138" t="s">
        <v>6386</v>
      </c>
      <c r="E115" s="138"/>
      <c r="F115" s="138"/>
      <c r="G115" s="138"/>
      <c r="H115" s="138" t="s">
        <v>394</v>
      </c>
      <c r="I115" s="138" t="s">
        <v>310</v>
      </c>
      <c r="J115" s="138" t="s">
        <v>6387</v>
      </c>
      <c r="K115" s="125" t="s">
        <v>394</v>
      </c>
      <c r="L115" s="125" t="s">
        <v>310</v>
      </c>
      <c r="M115" s="125" t="s">
        <v>6387</v>
      </c>
      <c r="N115" s="168">
        <v>45730.347222222219</v>
      </c>
      <c r="O115" s="125" t="s">
        <v>6381</v>
      </c>
      <c r="P115" s="101" t="s">
        <v>6382</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W115" s="125">
        <v>2230</v>
      </c>
      <c r="X115" s="66">
        <v>0</v>
      </c>
      <c r="Y115" s="66">
        <v>10122</v>
      </c>
      <c r="AB115"/>
      <c r="AC115"/>
    </row>
    <row r="116" spans="1:29" ht="12.6" customHeight="1" x14ac:dyDescent="0.2">
      <c r="A116" s="125" t="s">
        <v>6383</v>
      </c>
      <c r="B116" s="125" t="s">
        <v>6464</v>
      </c>
      <c r="C116" s="125" t="s">
        <v>6629</v>
      </c>
      <c r="D116" s="138" t="s">
        <v>6630</v>
      </c>
      <c r="E116" s="138"/>
      <c r="F116" s="138" t="s">
        <v>6631</v>
      </c>
      <c r="G116" s="138"/>
      <c r="H116" s="138" t="s">
        <v>300</v>
      </c>
      <c r="I116" s="138" t="s">
        <v>300</v>
      </c>
      <c r="J116" s="138" t="s">
        <v>6380</v>
      </c>
      <c r="K116" s="125" t="s">
        <v>300</v>
      </c>
      <c r="L116" s="125" t="s">
        <v>300</v>
      </c>
      <c r="M116" s="125" t="s">
        <v>6380</v>
      </c>
      <c r="N116" s="168">
        <v>45731.03125</v>
      </c>
      <c r="O116" s="125" t="s">
        <v>6381</v>
      </c>
      <c r="P116" s="101" t="s">
        <v>6382</v>
      </c>
      <c r="Q116" s="66" t="str" cm="1">
        <f t="array" aca="1" ref="Q116" ca="1">IF(AND(K116&lt;&gt;"",P116&lt;&gt;"Absent",U116&lt;&gt;"NO",M116="3GPPMEMBER"),IF(INDIRECT(S116)&lt;&gt;"Present","CHECK","Covered"),"")</f>
        <v/>
      </c>
      <c r="R116" s="138" t="str">
        <f t="shared" si="1"/>
        <v/>
      </c>
      <c r="S116" s="138" t="str">
        <f>IF(M116="3GPPMEMBER","'Voting List'!L"&amp;MATCH(K116,'Voting List'!B:B,0),"")</f>
        <v/>
      </c>
      <c r="U116" s="133" t="str">
        <f>IF(K116&lt;&gt;"",IF(ISNUMBER(FIND(K116,'Voting List'!L1)),"YES","NO"),"")</f>
        <v>NO</v>
      </c>
      <c r="W116" s="66">
        <v>2240</v>
      </c>
      <c r="X116" s="66">
        <v>0</v>
      </c>
      <c r="Y116" s="66">
        <v>10123</v>
      </c>
      <c r="AB116"/>
      <c r="AC116"/>
    </row>
    <row r="117" spans="1:29" ht="12.6" customHeight="1" x14ac:dyDescent="0.2">
      <c r="A117" s="125" t="s">
        <v>6375</v>
      </c>
      <c r="B117" s="125" t="s">
        <v>6632</v>
      </c>
      <c r="C117" s="125" t="s">
        <v>6633</v>
      </c>
      <c r="D117" s="138" t="s">
        <v>6386</v>
      </c>
      <c r="E117" s="138"/>
      <c r="F117" s="138"/>
      <c r="G117" s="138"/>
      <c r="H117" s="138" t="s">
        <v>368</v>
      </c>
      <c r="I117" s="138" t="s">
        <v>308</v>
      </c>
      <c r="J117" s="138" t="s">
        <v>6387</v>
      </c>
      <c r="K117" s="125" t="s">
        <v>398</v>
      </c>
      <c r="L117" s="125" t="s">
        <v>300</v>
      </c>
      <c r="M117" s="125" t="s">
        <v>6387</v>
      </c>
      <c r="N117" s="168">
        <v>45731.759722222225</v>
      </c>
      <c r="O117" s="125" t="s">
        <v>6381</v>
      </c>
      <c r="P117" s="101" t="s">
        <v>7257</v>
      </c>
      <c r="Q117" s="66" t="e" cm="1">
        <f t="array" aca="1" ref="Q117" ca="1">IF(AND(K117&lt;&gt;"",P117&lt;&gt;"Absent",U117&lt;&gt;"NO",M117="3GPPMEMBER"),IF(INDIRECT(S117)&lt;&gt;"Present","CHECK","Covered"),"")</f>
        <v>#N/A</v>
      </c>
      <c r="R117" s="138" t="str">
        <f t="shared" si="1"/>
        <v>^Huawei Technologies France^</v>
      </c>
      <c r="S117" s="138" t="e">
        <f>IF(M117="3GPPMEMBER","'Voting List'!L"&amp;MATCH(K117,'Voting List'!B:B,0),"")</f>
        <v>#N/A</v>
      </c>
      <c r="U117" s="133" t="str">
        <f>IF(K117&lt;&gt;"",IF(ISNUMBER(FIND(K117,'Voting List'!L1)),"YES","NO"),"")</f>
        <v>YES</v>
      </c>
      <c r="W117" s="66">
        <v>2250</v>
      </c>
      <c r="X117" s="66">
        <v>0</v>
      </c>
      <c r="Y117" s="66">
        <v>10124</v>
      </c>
      <c r="AB117"/>
      <c r="AC117"/>
    </row>
    <row r="118" spans="1:29" ht="12.6" customHeight="1" x14ac:dyDescent="0.2">
      <c r="A118" s="125" t="s">
        <v>6383</v>
      </c>
      <c r="B118" s="125" t="s">
        <v>6464</v>
      </c>
      <c r="C118" s="125" t="s">
        <v>6634</v>
      </c>
      <c r="D118" s="138" t="s">
        <v>6386</v>
      </c>
      <c r="E118" s="138"/>
      <c r="F118" s="138"/>
      <c r="G118" s="138"/>
      <c r="H118" s="138" t="s">
        <v>348</v>
      </c>
      <c r="I118" s="138" t="s">
        <v>330</v>
      </c>
      <c r="J118" s="138" t="s">
        <v>6387</v>
      </c>
      <c r="K118" s="125" t="s">
        <v>348</v>
      </c>
      <c r="L118" s="125" t="s">
        <v>330</v>
      </c>
      <c r="M118" s="125" t="s">
        <v>6387</v>
      </c>
      <c r="N118" s="168">
        <v>45732.082638888889</v>
      </c>
      <c r="O118" s="125" t="s">
        <v>6381</v>
      </c>
      <c r="P118" s="101" t="s">
        <v>6382</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W118" s="125">
        <v>2260</v>
      </c>
      <c r="X118" s="66">
        <v>0</v>
      </c>
      <c r="Y118" s="66">
        <v>10125</v>
      </c>
      <c r="AB118"/>
      <c r="AC118"/>
    </row>
    <row r="119" spans="1:29" ht="12.6" customHeight="1" x14ac:dyDescent="0.2">
      <c r="A119" s="125" t="s">
        <v>6375</v>
      </c>
      <c r="B119" s="125" t="s">
        <v>6635</v>
      </c>
      <c r="C119" s="125" t="s">
        <v>6636</v>
      </c>
      <c r="D119" s="138" t="s">
        <v>6386</v>
      </c>
      <c r="E119" s="138"/>
      <c r="F119" s="138"/>
      <c r="G119" s="138"/>
      <c r="H119" s="138" t="s">
        <v>818</v>
      </c>
      <c r="I119" s="138" t="s">
        <v>310</v>
      </c>
      <c r="J119" s="138" t="s">
        <v>6387</v>
      </c>
      <c r="K119" s="125" t="s">
        <v>818</v>
      </c>
      <c r="L119" s="125" t="s">
        <v>310</v>
      </c>
      <c r="M119" s="125" t="s">
        <v>6387</v>
      </c>
      <c r="N119" s="168">
        <v>45732.575694444444</v>
      </c>
      <c r="O119" s="125" t="s">
        <v>6381</v>
      </c>
      <c r="P119" s="101" t="s">
        <v>7257</v>
      </c>
      <c r="Q119" s="66" t="e" cm="1">
        <f t="array" aca="1" ref="Q119" ca="1">IF(AND(K119&lt;&gt;"",P119&lt;&gt;"Absent",U119&lt;&gt;"NO",M119="3GPPMEMBER"),IF(INDIRECT(S119)&lt;&gt;"Present","CHECK","Covered"),"")</f>
        <v>#N/A</v>
      </c>
      <c r="R119" s="138" t="str">
        <f t="shared" si="1"/>
        <v>^SKY Perfect JSAT Corporation^</v>
      </c>
      <c r="S119" s="138" t="e">
        <f>IF(M119="3GPPMEMBER","'Voting List'!L"&amp;MATCH(K119,'Voting List'!B:B,0),"")</f>
        <v>#N/A</v>
      </c>
      <c r="U119" s="133" t="str">
        <f>IF(K119&lt;&gt;"",IF(ISNUMBER(FIND(K119,'Voting List'!L1)),"YES","NO"),"")</f>
        <v>YES</v>
      </c>
      <c r="W119" s="66">
        <v>2270</v>
      </c>
      <c r="X119" s="66">
        <v>0</v>
      </c>
      <c r="Y119" s="66">
        <v>10126</v>
      </c>
      <c r="AB119"/>
      <c r="AC119"/>
    </row>
    <row r="120" spans="1:29" ht="12.6" customHeight="1" x14ac:dyDescent="0.2">
      <c r="A120" s="125" t="s">
        <v>6375</v>
      </c>
      <c r="B120" s="125" t="s">
        <v>6637</v>
      </c>
      <c r="C120" s="125" t="s">
        <v>6638</v>
      </c>
      <c r="D120" s="138" t="s">
        <v>6386</v>
      </c>
      <c r="E120" s="138"/>
      <c r="F120" s="138">
        <v>-7671</v>
      </c>
      <c r="G120" s="138"/>
      <c r="H120" s="138" t="s">
        <v>458</v>
      </c>
      <c r="I120" s="138" t="s">
        <v>310</v>
      </c>
      <c r="J120" s="138" t="s">
        <v>6387</v>
      </c>
      <c r="K120" s="125" t="s">
        <v>458</v>
      </c>
      <c r="L120" s="125" t="s">
        <v>310</v>
      </c>
      <c r="M120" s="125" t="s">
        <v>6387</v>
      </c>
      <c r="N120" s="168">
        <v>45733.275000000001</v>
      </c>
      <c r="O120" s="125" t="s">
        <v>6381</v>
      </c>
      <c r="P120" s="101" t="s">
        <v>7257</v>
      </c>
      <c r="Q120" s="66" t="e" cm="1">
        <f t="array" aca="1" ref="Q120" ca="1">IF(AND(K120&lt;&gt;"",P120&lt;&gt;"Absent",U120&lt;&gt;"NO",M120="3GPPMEMBER"),IF(INDIRECT(S120)&lt;&gt;"Present","CHECK","Covered"),"")</f>
        <v>#N/A</v>
      </c>
      <c r="R120" s="138" t="str">
        <f t="shared" si="1"/>
        <v>^NICT^</v>
      </c>
      <c r="S120" s="138" t="e">
        <f>IF(M120="3GPPMEMBER","'Voting List'!L"&amp;MATCH(K120,'Voting List'!B:B,0),"")</f>
        <v>#N/A</v>
      </c>
      <c r="U120" s="133" t="str">
        <f>IF(K120&lt;&gt;"",IF(ISNUMBER(FIND(K120,'Voting List'!L1)),"YES","NO"),"")</f>
        <v>YES</v>
      </c>
      <c r="W120" s="66">
        <v>2280</v>
      </c>
      <c r="X120" s="66">
        <v>0</v>
      </c>
      <c r="Y120" s="66">
        <v>10127</v>
      </c>
      <c r="AB120"/>
      <c r="AC120"/>
    </row>
    <row r="121" spans="1:29" ht="12.6" customHeight="1" x14ac:dyDescent="0.2">
      <c r="A121" s="125" t="s">
        <v>6410</v>
      </c>
      <c r="B121" s="125" t="s">
        <v>6639</v>
      </c>
      <c r="C121" s="125" t="s">
        <v>6640</v>
      </c>
      <c r="D121" s="138" t="s">
        <v>6386</v>
      </c>
      <c r="E121" s="138"/>
      <c r="F121" s="138" t="s">
        <v>6641</v>
      </c>
      <c r="G121" s="138"/>
      <c r="H121" s="138" t="s">
        <v>285</v>
      </c>
      <c r="I121" s="138" t="s">
        <v>300</v>
      </c>
      <c r="J121" s="138" t="s">
        <v>6387</v>
      </c>
      <c r="K121" s="125" t="s">
        <v>285</v>
      </c>
      <c r="L121" s="125" t="s">
        <v>300</v>
      </c>
      <c r="M121" s="125" t="s">
        <v>6387</v>
      </c>
      <c r="N121" s="168">
        <v>45733.838194444441</v>
      </c>
      <c r="O121" s="125" t="s">
        <v>6381</v>
      </c>
      <c r="P121" s="101" t="s">
        <v>6382</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List'!L1)),"YES","NO"),"")</f>
        <v>YES</v>
      </c>
      <c r="W121" s="125">
        <v>2290</v>
      </c>
      <c r="X121" s="66">
        <v>0</v>
      </c>
      <c r="Y121" s="66">
        <v>10128</v>
      </c>
      <c r="AB121"/>
      <c r="AC121"/>
    </row>
    <row r="122" spans="1:29" ht="12.6" customHeight="1" x14ac:dyDescent="0.2">
      <c r="A122" s="125" t="s">
        <v>6375</v>
      </c>
      <c r="B122" s="125" t="s">
        <v>6642</v>
      </c>
      <c r="C122" s="125" t="s">
        <v>6643</v>
      </c>
      <c r="D122" s="138" t="s">
        <v>6386</v>
      </c>
      <c r="E122" s="138"/>
      <c r="F122" s="138"/>
      <c r="G122" s="138"/>
      <c r="H122" s="138" t="s">
        <v>295</v>
      </c>
      <c r="I122" s="138" t="s">
        <v>305</v>
      </c>
      <c r="J122" s="138" t="s">
        <v>6387</v>
      </c>
      <c r="K122" s="125" t="s">
        <v>1246</v>
      </c>
      <c r="L122" s="125" t="s">
        <v>305</v>
      </c>
      <c r="M122" s="125" t="s">
        <v>6387</v>
      </c>
      <c r="N122" s="168">
        <v>45734.60833333333</v>
      </c>
      <c r="O122" s="125" t="s">
        <v>6381</v>
      </c>
      <c r="P122" s="101" t="s">
        <v>6382</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W122" s="66">
        <v>2300</v>
      </c>
      <c r="X122" s="66">
        <v>0</v>
      </c>
      <c r="Y122" s="66">
        <v>10129</v>
      </c>
      <c r="AB122"/>
      <c r="AC122"/>
    </row>
    <row r="123" spans="1:29" ht="12.6" customHeight="1" x14ac:dyDescent="0.2">
      <c r="A123" s="125" t="s">
        <v>6410</v>
      </c>
      <c r="B123" s="125" t="s">
        <v>6644</v>
      </c>
      <c r="C123" s="125" t="s">
        <v>6645</v>
      </c>
      <c r="D123" s="138" t="s">
        <v>6386</v>
      </c>
      <c r="E123" s="138"/>
      <c r="F123" s="145">
        <v>49911580619413</v>
      </c>
      <c r="G123" s="138"/>
      <c r="H123" s="138" t="s">
        <v>399</v>
      </c>
      <c r="I123" s="138" t="s">
        <v>300</v>
      </c>
      <c r="J123" s="138" t="s">
        <v>6387</v>
      </c>
      <c r="K123" s="125" t="s">
        <v>399</v>
      </c>
      <c r="L123" s="125" t="s">
        <v>300</v>
      </c>
      <c r="M123" s="125" t="s">
        <v>6387</v>
      </c>
      <c r="N123" s="168">
        <v>45734.631249999999</v>
      </c>
      <c r="O123" s="125" t="s">
        <v>6415</v>
      </c>
      <c r="P123" s="101" t="s">
        <v>6382</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W123" s="66">
        <v>2310</v>
      </c>
      <c r="X123" s="66">
        <v>0</v>
      </c>
      <c r="Y123" s="66">
        <v>10130</v>
      </c>
      <c r="AB123"/>
      <c r="AC123"/>
    </row>
    <row r="124" spans="1:29" ht="12.6" customHeight="1" x14ac:dyDescent="0.2">
      <c r="A124" s="125" t="s">
        <v>6375</v>
      </c>
      <c r="B124" s="125" t="s">
        <v>6646</v>
      </c>
      <c r="C124" s="125" t="s">
        <v>6647</v>
      </c>
      <c r="D124" s="138" t="s">
        <v>6386</v>
      </c>
      <c r="E124" s="138"/>
      <c r="F124" s="138"/>
      <c r="G124" s="138"/>
      <c r="H124" s="138" t="s">
        <v>951</v>
      </c>
      <c r="I124" s="138" t="s">
        <v>305</v>
      </c>
      <c r="J124" s="138" t="s">
        <v>6387</v>
      </c>
      <c r="K124" s="125" t="s">
        <v>951</v>
      </c>
      <c r="L124" s="125" t="s">
        <v>305</v>
      </c>
      <c r="M124" s="125" t="s">
        <v>6387</v>
      </c>
      <c r="N124" s="168">
        <v>45734.696527777778</v>
      </c>
      <c r="O124" s="125" t="s">
        <v>6381</v>
      </c>
      <c r="P124" s="101" t="s">
        <v>6382</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W124" s="125">
        <v>2320</v>
      </c>
      <c r="X124" s="66">
        <v>0</v>
      </c>
      <c r="Y124" s="66">
        <v>10131</v>
      </c>
      <c r="AB124"/>
      <c r="AC124"/>
    </row>
    <row r="125" spans="1:29" ht="12.6" customHeight="1" x14ac:dyDescent="0.2">
      <c r="A125" s="125" t="s">
        <v>6375</v>
      </c>
      <c r="B125" s="125" t="s">
        <v>6648</v>
      </c>
      <c r="C125" s="125" t="s">
        <v>956</v>
      </c>
      <c r="D125" s="138" t="s">
        <v>6649</v>
      </c>
      <c r="E125" s="138"/>
      <c r="F125" s="138">
        <v>-7429</v>
      </c>
      <c r="G125" s="138"/>
      <c r="H125" s="138" t="s">
        <v>327</v>
      </c>
      <c r="I125" s="138" t="s">
        <v>305</v>
      </c>
      <c r="J125" s="138" t="s">
        <v>6387</v>
      </c>
      <c r="K125" s="125" t="s">
        <v>327</v>
      </c>
      <c r="L125" s="125" t="s">
        <v>305</v>
      </c>
      <c r="M125" s="125" t="s">
        <v>6387</v>
      </c>
      <c r="N125" s="168">
        <v>45734.911111111112</v>
      </c>
      <c r="O125" s="125" t="s">
        <v>6381</v>
      </c>
      <c r="P125" s="101" t="s">
        <v>6382</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List'!L1)),"YES","NO"),"")</f>
        <v>YES</v>
      </c>
      <c r="W125" s="66">
        <v>2330</v>
      </c>
      <c r="X125" s="66">
        <v>0</v>
      </c>
      <c r="Y125" s="66">
        <v>10132</v>
      </c>
      <c r="AB125"/>
      <c r="AC125"/>
    </row>
    <row r="126" spans="1:29" ht="12.6" customHeight="1" x14ac:dyDescent="0.2">
      <c r="A126" s="125" t="s">
        <v>6375</v>
      </c>
      <c r="B126" s="125" t="s">
        <v>6524</v>
      </c>
      <c r="C126" s="125" t="s">
        <v>6650</v>
      </c>
      <c r="D126" s="138" t="s">
        <v>6386</v>
      </c>
      <c r="E126" s="138"/>
      <c r="F126" s="138">
        <v>82428601483</v>
      </c>
      <c r="G126" s="138"/>
      <c r="H126" s="138" t="s">
        <v>415</v>
      </c>
      <c r="I126" s="138" t="s">
        <v>330</v>
      </c>
      <c r="J126" s="138" t="s">
        <v>6387</v>
      </c>
      <c r="K126" s="125" t="s">
        <v>415</v>
      </c>
      <c r="L126" s="125" t="s">
        <v>330</v>
      </c>
      <c r="M126" s="125" t="s">
        <v>6387</v>
      </c>
      <c r="N126" s="168">
        <v>45735.229861111111</v>
      </c>
      <c r="O126" s="125" t="s">
        <v>6381</v>
      </c>
      <c r="P126" s="101" t="s">
        <v>7257</v>
      </c>
      <c r="Q126" s="66" t="e" cm="1">
        <f t="array" aca="1" ref="Q126" ca="1">IF(AND(K126&lt;&gt;"",P126&lt;&gt;"Absent",U126&lt;&gt;"NO",M126="3GPPMEMBER"),IF(INDIRECT(S126)&lt;&gt;"Present","CHECK","Covered"),"")</f>
        <v>#N/A</v>
      </c>
      <c r="R126" s="138" t="str">
        <f t="shared" si="1"/>
        <v>^ETRI^</v>
      </c>
      <c r="S126" s="138" t="e">
        <f>IF(M126="3GPPMEMBER","'Voting List'!L"&amp;MATCH(K126,'Voting List'!B:B,0),"")</f>
        <v>#N/A</v>
      </c>
      <c r="U126" s="133" t="str">
        <f>IF(K126&lt;&gt;"",IF(ISNUMBER(FIND(K126,'Voting List'!L1)),"YES","NO"),"")</f>
        <v>YES</v>
      </c>
      <c r="W126" s="66">
        <v>2340</v>
      </c>
      <c r="X126" s="66">
        <v>0</v>
      </c>
      <c r="Y126" s="66">
        <v>10133</v>
      </c>
      <c r="AB126"/>
      <c r="AC126"/>
    </row>
    <row r="127" spans="1:29" ht="12.6" customHeight="1" x14ac:dyDescent="0.2">
      <c r="A127" s="125" t="s">
        <v>6375</v>
      </c>
      <c r="B127" s="125" t="s">
        <v>6651</v>
      </c>
      <c r="C127" s="125" t="s">
        <v>6612</v>
      </c>
      <c r="D127" s="138" t="s">
        <v>6386</v>
      </c>
      <c r="E127" s="138"/>
      <c r="F127" s="138">
        <v>4553660436</v>
      </c>
      <c r="G127" s="138"/>
      <c r="H127" s="138" t="s">
        <v>613</v>
      </c>
      <c r="I127" s="138" t="s">
        <v>300</v>
      </c>
      <c r="J127" s="138" t="s">
        <v>6387</v>
      </c>
      <c r="K127" s="125" t="s">
        <v>613</v>
      </c>
      <c r="L127" s="125" t="s">
        <v>300</v>
      </c>
      <c r="M127" s="125" t="s">
        <v>6387</v>
      </c>
      <c r="N127" s="168">
        <v>45735.659722222219</v>
      </c>
      <c r="O127" s="125" t="s">
        <v>6381</v>
      </c>
      <c r="P127" s="101" t="s">
        <v>7257</v>
      </c>
      <c r="Q127" s="66" t="e" cm="1">
        <f t="array" aca="1" ref="Q127" ca="1">IF(AND(K127&lt;&gt;"",P127&lt;&gt;"Absent",U127&lt;&gt;"NO",M127="3GPPMEMBER"),IF(INDIRECT(S127)&lt;&gt;"Present","CHECK","Covered"),"")</f>
        <v>#N/A</v>
      </c>
      <c r="R127" s="138" t="str">
        <f t="shared" si="1"/>
        <v>^Gatehouse Satcom A/S^</v>
      </c>
      <c r="S127" s="138" t="e">
        <f>IF(M127="3GPPMEMBER","'Voting List'!L"&amp;MATCH(K127,'Voting List'!B:B,0),"")</f>
        <v>#N/A</v>
      </c>
      <c r="U127" s="133" t="str">
        <f>IF(K127&lt;&gt;"",IF(ISNUMBER(FIND(K127,'Voting List'!L1)),"YES","NO"),"")</f>
        <v>YES</v>
      </c>
      <c r="W127" s="125">
        <v>2350</v>
      </c>
      <c r="X127" s="66">
        <v>0</v>
      </c>
      <c r="Y127" s="66">
        <v>10134</v>
      </c>
      <c r="AB127"/>
      <c r="AC127"/>
    </row>
    <row r="128" spans="1:29" ht="12.6" customHeight="1" x14ac:dyDescent="0.2">
      <c r="A128" s="125" t="s">
        <v>6375</v>
      </c>
      <c r="B128" s="125" t="s">
        <v>6652</v>
      </c>
      <c r="C128" s="125" t="s">
        <v>6653</v>
      </c>
      <c r="D128" s="138" t="s">
        <v>6386</v>
      </c>
      <c r="E128" s="138"/>
      <c r="F128" s="138"/>
      <c r="G128" s="138"/>
      <c r="H128" s="138" t="s">
        <v>569</v>
      </c>
      <c r="I128" s="138" t="s">
        <v>314</v>
      </c>
      <c r="J128" s="138" t="s">
        <v>6387</v>
      </c>
      <c r="K128" s="125" t="s">
        <v>569</v>
      </c>
      <c r="L128" s="125" t="s">
        <v>314</v>
      </c>
      <c r="M128" s="125" t="s">
        <v>6387</v>
      </c>
      <c r="N128" s="168">
        <v>45736.474305555559</v>
      </c>
      <c r="O128" s="125" t="s">
        <v>6381</v>
      </c>
      <c r="P128" s="101" t="s">
        <v>6382</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W128" s="66">
        <v>2360</v>
      </c>
      <c r="X128" s="66">
        <v>0</v>
      </c>
      <c r="Y128" s="66">
        <v>10135</v>
      </c>
      <c r="AB128"/>
      <c r="AC128"/>
    </row>
    <row r="129" spans="1:29" ht="12.6" customHeight="1" x14ac:dyDescent="0.2">
      <c r="A129" s="125" t="s">
        <v>6383</v>
      </c>
      <c r="B129" s="125" t="s">
        <v>6654</v>
      </c>
      <c r="C129" s="125" t="s">
        <v>6531</v>
      </c>
      <c r="D129" s="138" t="s">
        <v>6386</v>
      </c>
      <c r="E129" s="138"/>
      <c r="F129" s="138" t="s">
        <v>6655</v>
      </c>
      <c r="G129" s="138"/>
      <c r="H129" s="138" t="s">
        <v>922</v>
      </c>
      <c r="I129" s="138" t="s">
        <v>300</v>
      </c>
      <c r="J129" s="138" t="s">
        <v>6387</v>
      </c>
      <c r="K129" s="125" t="s">
        <v>922</v>
      </c>
      <c r="L129" s="125" t="s">
        <v>300</v>
      </c>
      <c r="M129" s="125" t="s">
        <v>6387</v>
      </c>
      <c r="N129" s="168">
        <v>45740.929166666669</v>
      </c>
      <c r="O129" s="125" t="s">
        <v>6381</v>
      </c>
      <c r="P129" s="101" t="s">
        <v>6382</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List'!L1)),"YES","NO"),"")</f>
        <v>YES</v>
      </c>
      <c r="W129" s="66">
        <v>2370</v>
      </c>
      <c r="X129" s="66">
        <v>0</v>
      </c>
      <c r="Y129" s="66">
        <v>10136</v>
      </c>
      <c r="AB129"/>
      <c r="AC129"/>
    </row>
    <row r="130" spans="1:29" ht="12.6" customHeight="1" x14ac:dyDescent="0.2">
      <c r="A130" s="125" t="s">
        <v>6383</v>
      </c>
      <c r="B130" s="125" t="s">
        <v>6656</v>
      </c>
      <c r="C130" s="125" t="s">
        <v>6657</v>
      </c>
      <c r="D130" s="138" t="s">
        <v>6386</v>
      </c>
      <c r="E130" s="138"/>
      <c r="F130" s="138"/>
      <c r="G130" s="138"/>
      <c r="H130" s="138" t="s">
        <v>403</v>
      </c>
      <c r="I130" s="138" t="s">
        <v>300</v>
      </c>
      <c r="J130" s="138" t="s">
        <v>6387</v>
      </c>
      <c r="K130" s="125" t="s">
        <v>403</v>
      </c>
      <c r="L130" s="125" t="s">
        <v>300</v>
      </c>
      <c r="M130" s="125" t="s">
        <v>6387</v>
      </c>
      <c r="N130" s="168">
        <v>45741.886805555558</v>
      </c>
      <c r="O130" s="125" t="s">
        <v>6381</v>
      </c>
      <c r="P130" s="101" t="s">
        <v>7257</v>
      </c>
      <c r="Q130" s="66" t="e" cm="1">
        <f t="array" aca="1" ref="Q130" ca="1">IF(AND(K130&lt;&gt;"",P130&lt;&gt;"Absent",U130&lt;&gt;"NO",M130="3GPPMEMBER"),IF(INDIRECT(S130)&lt;&gt;"Present","CHECK","Covered"),"")</f>
        <v>#N/A</v>
      </c>
      <c r="R130" s="138" t="str">
        <f t="shared" si="1"/>
        <v>^NCSC^</v>
      </c>
      <c r="S130" s="138" t="e">
        <f>IF(M130="3GPPMEMBER","'Voting List'!L"&amp;MATCH(K130,'Voting List'!B:B,0),"")</f>
        <v>#N/A</v>
      </c>
      <c r="U130" s="133" t="str">
        <f>IF(K130&lt;&gt;"",IF(ISNUMBER(FIND(K130,'Voting List'!L1)),"YES","NO"),"")</f>
        <v>YES</v>
      </c>
      <c r="W130" s="125">
        <v>2380</v>
      </c>
      <c r="X130" s="66">
        <v>0</v>
      </c>
      <c r="Y130" s="66">
        <v>10137</v>
      </c>
      <c r="AB130"/>
      <c r="AC130"/>
    </row>
    <row r="131" spans="1:29" ht="12.6" customHeight="1" x14ac:dyDescent="0.2">
      <c r="A131" s="125" t="s">
        <v>6375</v>
      </c>
      <c r="B131" s="125" t="s">
        <v>6658</v>
      </c>
      <c r="C131" s="125" t="s">
        <v>6659</v>
      </c>
      <c r="D131" s="138" t="s">
        <v>6386</v>
      </c>
      <c r="E131" s="138"/>
      <c r="F131" s="138">
        <v>-15412</v>
      </c>
      <c r="G131" s="138"/>
      <c r="H131" s="138" t="s">
        <v>468</v>
      </c>
      <c r="I131" s="138" t="s">
        <v>310</v>
      </c>
      <c r="J131" s="138" t="s">
        <v>6387</v>
      </c>
      <c r="K131" s="125" t="s">
        <v>5220</v>
      </c>
      <c r="L131" s="125" t="s">
        <v>457</v>
      </c>
      <c r="M131" s="125" t="s">
        <v>6387</v>
      </c>
      <c r="N131" s="168">
        <v>45742.056250000001</v>
      </c>
      <c r="O131" s="125" t="s">
        <v>6381</v>
      </c>
      <c r="P131" s="101" t="s">
        <v>7257</v>
      </c>
      <c r="Q131" s="66" t="e" cm="1">
        <f t="array" aca="1" ref="Q131" ca="1">IF(AND(K131&lt;&gt;"",P131&lt;&gt;"Absent",U131&lt;&gt;"NO",M131="3GPPMEMBER"),IF(INDIRECT(S131)&lt;&gt;"Present","CHECK","Covered"),"")</f>
        <v>#N/A</v>
      </c>
      <c r="R131" s="138" t="str">
        <f t="shared" ref="R131:R194" si="2">IF(P131="Present","^"&amp;K131&amp;"^","")</f>
        <v>^KDDI Corporation (TTC)^</v>
      </c>
      <c r="S131" s="138" t="e">
        <f>IF(M131="3GPPMEMBER","'Voting List'!L"&amp;MATCH(K131,'Voting List'!B:B,0),"")</f>
        <v>#N/A</v>
      </c>
      <c r="U131" s="133" t="str">
        <f>IF(K131&lt;&gt;"",IF(ISNUMBER(FIND(K131,'Voting List'!L1)),"YES","NO"),"")</f>
        <v>YES</v>
      </c>
      <c r="W131" s="66">
        <v>2390</v>
      </c>
      <c r="X131" s="66">
        <v>0</v>
      </c>
      <c r="Y131" s="66">
        <v>10138</v>
      </c>
      <c r="AB131"/>
      <c r="AC131"/>
    </row>
    <row r="132" spans="1:29" ht="12.6" customHeight="1" x14ac:dyDescent="0.2">
      <c r="A132" s="125" t="s">
        <v>6375</v>
      </c>
      <c r="B132" s="125" t="s">
        <v>6660</v>
      </c>
      <c r="C132" s="125" t="s">
        <v>6661</v>
      </c>
      <c r="D132" s="138" t="s">
        <v>6386</v>
      </c>
      <c r="E132" s="138"/>
      <c r="F132" s="145">
        <v>16306490481</v>
      </c>
      <c r="G132" s="138"/>
      <c r="H132" s="138" t="s">
        <v>295</v>
      </c>
      <c r="I132" s="138" t="s">
        <v>305</v>
      </c>
      <c r="J132" s="138" t="s">
        <v>6387</v>
      </c>
      <c r="K132" s="125" t="s">
        <v>1247</v>
      </c>
      <c r="L132" s="125" t="s">
        <v>305</v>
      </c>
      <c r="M132" s="125" t="s">
        <v>6387</v>
      </c>
      <c r="N132" s="168">
        <v>45742.084722222222</v>
      </c>
      <c r="O132" s="125" t="s">
        <v>6381</v>
      </c>
      <c r="P132" s="101" t="s">
        <v>7257</v>
      </c>
      <c r="Q132" s="66" t="e" cm="1">
        <f t="array" aca="1" ref="Q132" ca="1">IF(AND(K132&lt;&gt;"",P132&lt;&gt;"Absent",U132&lt;&gt;"NO",M132="3GPPMEMBER"),IF(INDIRECT(S132)&lt;&gt;"Present","CHECK","Covered"),"")</f>
        <v>#N/A</v>
      </c>
      <c r="R132" s="138" t="str">
        <f t="shared" si="2"/>
        <v>^AT&amp;T Services, Inc.^</v>
      </c>
      <c r="S132" s="138" t="e">
        <f>IF(M132="3GPPMEMBER","'Voting List'!L"&amp;MATCH(K132,'Voting List'!B:B,0),"")</f>
        <v>#N/A</v>
      </c>
      <c r="U132" s="133" t="str">
        <f>IF(K132&lt;&gt;"",IF(ISNUMBER(FIND(K132,'Voting List'!L1)),"YES","NO"),"")</f>
        <v>YES</v>
      </c>
      <c r="W132" s="66">
        <v>2400</v>
      </c>
      <c r="X132" s="66">
        <v>0</v>
      </c>
      <c r="Y132" s="66">
        <v>10139</v>
      </c>
      <c r="AB132"/>
      <c r="AC132"/>
    </row>
    <row r="133" spans="1:29" ht="12.6" customHeight="1" x14ac:dyDescent="0.2">
      <c r="A133" s="125" t="s">
        <v>6383</v>
      </c>
      <c r="B133" s="125" t="s">
        <v>6662</v>
      </c>
      <c r="C133" s="125" t="s">
        <v>6663</v>
      </c>
      <c r="D133" s="138" t="s">
        <v>6386</v>
      </c>
      <c r="E133" s="138"/>
      <c r="F133" s="138">
        <v>-5667</v>
      </c>
      <c r="G133" s="138"/>
      <c r="H133" s="138" t="s">
        <v>415</v>
      </c>
      <c r="I133" s="138" t="s">
        <v>330</v>
      </c>
      <c r="J133" s="138" t="s">
        <v>6387</v>
      </c>
      <c r="K133" s="125" t="s">
        <v>415</v>
      </c>
      <c r="L133" s="125" t="s">
        <v>330</v>
      </c>
      <c r="M133" s="125" t="s">
        <v>6387</v>
      </c>
      <c r="N133" s="168">
        <v>45742.107638888891</v>
      </c>
      <c r="O133" s="125" t="s">
        <v>6381</v>
      </c>
      <c r="P133" s="101" t="s">
        <v>7257</v>
      </c>
      <c r="Q133" s="66" t="e" cm="1">
        <f t="array" aca="1" ref="Q133" ca="1">IF(AND(K133&lt;&gt;"",P133&lt;&gt;"Absent",U133&lt;&gt;"NO",M133="3GPPMEMBER"),IF(INDIRECT(S133)&lt;&gt;"Present","CHECK","Covered"),"")</f>
        <v>#N/A</v>
      </c>
      <c r="R133" s="138" t="str">
        <f t="shared" si="2"/>
        <v>^ETRI^</v>
      </c>
      <c r="S133" s="138" t="e">
        <f>IF(M133="3GPPMEMBER","'Voting List'!L"&amp;MATCH(K133,'Voting List'!B:B,0),"")</f>
        <v>#N/A</v>
      </c>
      <c r="U133" s="133" t="str">
        <f>IF(K133&lt;&gt;"",IF(ISNUMBER(FIND(K133,'Voting List'!L1)),"YES","NO"),"")</f>
        <v>YES</v>
      </c>
      <c r="W133" s="125">
        <v>2410</v>
      </c>
      <c r="X133" s="66">
        <v>0</v>
      </c>
      <c r="Y133" s="66">
        <v>10140</v>
      </c>
      <c r="AB133"/>
      <c r="AC133"/>
    </row>
    <row r="134" spans="1:29" ht="12.6" customHeight="1" x14ac:dyDescent="0.2">
      <c r="A134" s="125" t="s">
        <v>6664</v>
      </c>
      <c r="B134" s="125" t="s">
        <v>6665</v>
      </c>
      <c r="C134" s="125" t="s">
        <v>6666</v>
      </c>
      <c r="D134" s="138" t="s">
        <v>6386</v>
      </c>
      <c r="E134" s="138"/>
      <c r="F134" s="138" t="s">
        <v>6667</v>
      </c>
      <c r="G134" s="138"/>
      <c r="H134" s="138" t="s">
        <v>753</v>
      </c>
      <c r="I134" s="138" t="s">
        <v>300</v>
      </c>
      <c r="J134" s="138" t="s">
        <v>6387</v>
      </c>
      <c r="K134" s="125" t="s">
        <v>753</v>
      </c>
      <c r="L134" s="125" t="s">
        <v>300</v>
      </c>
      <c r="M134" s="125" t="s">
        <v>6387</v>
      </c>
      <c r="N134" s="168">
        <v>45742.236111111109</v>
      </c>
      <c r="O134" s="125" t="s">
        <v>6381</v>
      </c>
      <c r="P134" s="101" t="s">
        <v>6382</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W134" s="66">
        <v>2420</v>
      </c>
      <c r="X134" s="66">
        <v>0</v>
      </c>
      <c r="Y134" s="66">
        <v>10141</v>
      </c>
      <c r="AB134"/>
      <c r="AC134"/>
    </row>
    <row r="135" spans="1:29" ht="12.6" customHeight="1" x14ac:dyDescent="0.2">
      <c r="A135" s="125" t="s">
        <v>6375</v>
      </c>
      <c r="B135" s="125" t="s">
        <v>6668</v>
      </c>
      <c r="C135" s="125" t="s">
        <v>6669</v>
      </c>
      <c r="D135" s="138" t="s">
        <v>6386</v>
      </c>
      <c r="E135" s="138"/>
      <c r="F135" s="138"/>
      <c r="G135" s="138"/>
      <c r="H135" s="138" t="s">
        <v>574</v>
      </c>
      <c r="I135" s="138" t="s">
        <v>314</v>
      </c>
      <c r="J135" s="138" t="s">
        <v>6387</v>
      </c>
      <c r="K135" s="125" t="s">
        <v>574</v>
      </c>
      <c r="L135" s="125" t="s">
        <v>314</v>
      </c>
      <c r="M135" s="125" t="s">
        <v>6387</v>
      </c>
      <c r="N135" s="168">
        <v>45742.293749999997</v>
      </c>
      <c r="O135" s="125" t="s">
        <v>6415</v>
      </c>
      <c r="P135" s="101" t="s">
        <v>6382</v>
      </c>
      <c r="Q135" s="66" t="str" cm="1">
        <f t="array" aca="1" ref="Q135" ca="1">IF(AND(K135&lt;&gt;"",P135&lt;&gt;"Absent",U135&lt;&gt;"NO",M135="3GPPMEMBER"),IF(INDIRECT(S135)&lt;&gt;"Present","CHECK","Covered"),"")</f>
        <v/>
      </c>
      <c r="R135" s="138" t="str">
        <f t="shared" si="2"/>
        <v/>
      </c>
      <c r="S135" s="138" t="e">
        <f>IF(M135="3GPPMEMBER","'Voting List'!L"&amp;MATCH(K135,'Voting List'!B:B,0),"")</f>
        <v>#N/A</v>
      </c>
      <c r="U135" s="133" t="str">
        <f>IF(K135&lt;&gt;"",IF(ISNUMBER(FIND(K135,'Voting List'!L1)),"YES","NO"),"")</f>
        <v>YES</v>
      </c>
      <c r="W135" s="66">
        <v>2430</v>
      </c>
      <c r="X135" s="66">
        <v>0</v>
      </c>
      <c r="Y135" s="66">
        <v>10142</v>
      </c>
      <c r="AB135"/>
      <c r="AC135"/>
    </row>
    <row r="136" spans="1:29" ht="12.6" customHeight="1" x14ac:dyDescent="0.2">
      <c r="A136" s="125" t="s">
        <v>6375</v>
      </c>
      <c r="B136" s="125" t="s">
        <v>6670</v>
      </c>
      <c r="C136" s="125" t="s">
        <v>6671</v>
      </c>
      <c r="D136" s="138" t="s">
        <v>6672</v>
      </c>
      <c r="E136" s="138"/>
      <c r="F136" s="145">
        <v>1795856322</v>
      </c>
      <c r="G136" s="138"/>
      <c r="H136" s="138" t="s">
        <v>301</v>
      </c>
      <c r="I136" s="138" t="s">
        <v>300</v>
      </c>
      <c r="J136" s="138" t="s">
        <v>6387</v>
      </c>
      <c r="K136" s="125" t="s">
        <v>299</v>
      </c>
      <c r="L136" s="125" t="s">
        <v>300</v>
      </c>
      <c r="M136" s="125" t="s">
        <v>6387</v>
      </c>
      <c r="N136" s="168">
        <v>45742.408333333333</v>
      </c>
      <c r="O136" s="125" t="s">
        <v>6381</v>
      </c>
      <c r="P136" s="101" t="s">
        <v>7257</v>
      </c>
      <c r="Q136" s="66" t="e" cm="1">
        <f t="array" aca="1" ref="Q136" ca="1">IF(AND(K136&lt;&gt;"",P136&lt;&gt;"Absent",U136&lt;&gt;"NO",M136="3GPPMEMBER"),IF(INDIRECT(S136)&lt;&gt;"Present","CHECK","Covered"),"")</f>
        <v>#N/A</v>
      </c>
      <c r="R136" s="138" t="str">
        <f t="shared" si="2"/>
        <v>^T-Mobile Austria GmbH^</v>
      </c>
      <c r="S136" s="138" t="e">
        <f>IF(M136="3GPPMEMBER","'Voting List'!L"&amp;MATCH(K136,'Voting List'!B:B,0),"")</f>
        <v>#N/A</v>
      </c>
      <c r="U136" s="133" t="str">
        <f>IF(K136&lt;&gt;"",IF(ISNUMBER(FIND(K136,'Voting List'!L1)),"YES","NO"),"")</f>
        <v>YES</v>
      </c>
      <c r="W136" s="125">
        <v>2440</v>
      </c>
      <c r="X136" s="66">
        <v>0</v>
      </c>
      <c r="Y136" s="66">
        <v>10143</v>
      </c>
      <c r="AB136"/>
      <c r="AC136"/>
    </row>
    <row r="137" spans="1:29" ht="12.6" customHeight="1" x14ac:dyDescent="0.2">
      <c r="A137" s="125" t="s">
        <v>6383</v>
      </c>
      <c r="B137" s="125" t="s">
        <v>6673</v>
      </c>
      <c r="C137" s="125" t="s">
        <v>6674</v>
      </c>
      <c r="D137" s="138" t="s">
        <v>6386</v>
      </c>
      <c r="E137" s="138"/>
      <c r="F137" s="138"/>
      <c r="G137" s="138"/>
      <c r="H137" s="138" t="s">
        <v>608</v>
      </c>
      <c r="I137" s="138" t="s">
        <v>300</v>
      </c>
      <c r="J137" s="138" t="s">
        <v>6387</v>
      </c>
      <c r="K137" s="125" t="s">
        <v>608</v>
      </c>
      <c r="L137" s="125" t="s">
        <v>300</v>
      </c>
      <c r="M137" s="125" t="s">
        <v>6387</v>
      </c>
      <c r="N137" s="168">
        <v>45742.415972222225</v>
      </c>
      <c r="O137" s="125" t="s">
        <v>6415</v>
      </c>
      <c r="P137" s="101" t="s">
        <v>6382</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W137" s="66">
        <v>2450</v>
      </c>
      <c r="X137" s="66">
        <v>0</v>
      </c>
      <c r="Y137" s="66">
        <v>10144</v>
      </c>
      <c r="AB137"/>
      <c r="AC137"/>
    </row>
    <row r="138" spans="1:29" ht="12.6" customHeight="1" x14ac:dyDescent="0.2">
      <c r="A138" s="125" t="s">
        <v>6375</v>
      </c>
      <c r="B138" s="125" t="s">
        <v>6675</v>
      </c>
      <c r="C138" s="125" t="s">
        <v>6676</v>
      </c>
      <c r="D138" s="138" t="s">
        <v>6386</v>
      </c>
      <c r="E138" s="138"/>
      <c r="F138" s="138">
        <v>4257388600</v>
      </c>
      <c r="G138" s="138"/>
      <c r="H138" s="138" t="s">
        <v>295</v>
      </c>
      <c r="I138" s="138" t="s">
        <v>305</v>
      </c>
      <c r="J138" s="138" t="s">
        <v>6387</v>
      </c>
      <c r="K138" s="125" t="s">
        <v>295</v>
      </c>
      <c r="L138" s="125" t="s">
        <v>305</v>
      </c>
      <c r="M138" s="125" t="s">
        <v>6387</v>
      </c>
      <c r="N138" s="168">
        <v>45742.828472222223</v>
      </c>
      <c r="O138" s="125" t="s">
        <v>6381</v>
      </c>
      <c r="P138" s="101" t="s">
        <v>7257</v>
      </c>
      <c r="Q138" s="66" t="e" cm="1">
        <f t="array" aca="1" ref="Q138" ca="1">IF(AND(K138&lt;&gt;"",P138&lt;&gt;"Absent",U138&lt;&gt;"NO",M138="3GPPMEMBER"),IF(INDIRECT(S138)&lt;&gt;"Present","CHECK","Covered"),"")</f>
        <v>#N/A</v>
      </c>
      <c r="R138" s="138" t="str">
        <f t="shared" si="2"/>
        <v>^AT&amp;T^</v>
      </c>
      <c r="S138" s="138" t="e">
        <f>IF(M138="3GPPMEMBER","'Voting List'!L"&amp;MATCH(K138,'Voting List'!B:B,0),"")</f>
        <v>#N/A</v>
      </c>
      <c r="U138" s="133" t="str">
        <f>IF(K138&lt;&gt;"",IF(ISNUMBER(FIND(K138,'Voting List'!L1)),"YES","NO"),"")</f>
        <v>YES</v>
      </c>
      <c r="W138" s="66">
        <v>2460</v>
      </c>
      <c r="X138" s="66">
        <v>0</v>
      </c>
      <c r="Y138" s="66">
        <v>10145</v>
      </c>
      <c r="AB138"/>
      <c r="AC138"/>
    </row>
    <row r="139" spans="1:29" ht="12.6" customHeight="1" x14ac:dyDescent="0.2">
      <c r="A139" s="125" t="s">
        <v>6375</v>
      </c>
      <c r="B139" s="125" t="s">
        <v>6677</v>
      </c>
      <c r="C139" s="125" t="s">
        <v>6678</v>
      </c>
      <c r="D139" s="138" t="s">
        <v>6386</v>
      </c>
      <c r="E139" s="138"/>
      <c r="F139" s="138" t="s">
        <v>6679</v>
      </c>
      <c r="G139" s="138"/>
      <c r="H139" s="138" t="s">
        <v>475</v>
      </c>
      <c r="I139" s="138" t="s">
        <v>310</v>
      </c>
      <c r="J139" s="138" t="s">
        <v>6387</v>
      </c>
      <c r="K139" s="125" t="s">
        <v>475</v>
      </c>
      <c r="L139" s="125" t="s">
        <v>310</v>
      </c>
      <c r="M139" s="125" t="s">
        <v>6387</v>
      </c>
      <c r="N139" s="168">
        <v>45742.989583333336</v>
      </c>
      <c r="O139" s="125" t="s">
        <v>6381</v>
      </c>
      <c r="P139" s="101" t="s">
        <v>7257</v>
      </c>
      <c r="Q139" s="66" t="e" cm="1">
        <f t="array" aca="1" ref="Q139" ca="1">IF(AND(K139&lt;&gt;"",P139&lt;&gt;"Absent",U139&lt;&gt;"NO",M139="3GPPMEMBER"),IF(INDIRECT(S139)&lt;&gt;"Present","CHECK","Covered"),"")</f>
        <v>#N/A</v>
      </c>
      <c r="R139" s="138" t="str">
        <f t="shared" si="2"/>
        <v>^SHARP Corporation^</v>
      </c>
      <c r="S139" s="138" t="e">
        <f>IF(M139="3GPPMEMBER","'Voting List'!L"&amp;MATCH(K139,'Voting List'!B:B,0),"")</f>
        <v>#N/A</v>
      </c>
      <c r="U139" s="133" t="str">
        <f>IF(K139&lt;&gt;"",IF(ISNUMBER(FIND(K139,'Voting List'!L1)),"YES","NO"),"")</f>
        <v>YES</v>
      </c>
      <c r="W139" s="125">
        <v>2470</v>
      </c>
      <c r="X139" s="66">
        <v>0</v>
      </c>
      <c r="Y139" s="66">
        <v>10146</v>
      </c>
      <c r="AB139"/>
      <c r="AC139"/>
    </row>
    <row r="140" spans="1:29" ht="12.6" customHeight="1" x14ac:dyDescent="0.2">
      <c r="A140" s="125" t="s">
        <v>6375</v>
      </c>
      <c r="B140" s="125" t="s">
        <v>6594</v>
      </c>
      <c r="C140" s="125" t="s">
        <v>6680</v>
      </c>
      <c r="D140" s="138" t="s">
        <v>6386</v>
      </c>
      <c r="E140" s="138"/>
      <c r="F140" s="138" t="s">
        <v>6392</v>
      </c>
      <c r="G140" s="138"/>
      <c r="H140" s="138" t="s">
        <v>398</v>
      </c>
      <c r="I140" s="138" t="s">
        <v>300</v>
      </c>
      <c r="J140" s="138" t="s">
        <v>6387</v>
      </c>
      <c r="K140" s="125" t="s">
        <v>278</v>
      </c>
      <c r="L140" s="125" t="s">
        <v>300</v>
      </c>
      <c r="M140" s="125" t="s">
        <v>6387</v>
      </c>
      <c r="N140" s="168">
        <v>45743.058333333334</v>
      </c>
      <c r="O140" s="125" t="s">
        <v>6415</v>
      </c>
      <c r="P140" s="101" t="s">
        <v>6382</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W140" s="66">
        <v>2480</v>
      </c>
      <c r="X140" s="66">
        <v>0</v>
      </c>
      <c r="Y140" s="66">
        <v>10147</v>
      </c>
      <c r="AB140"/>
      <c r="AC140"/>
    </row>
    <row r="141" spans="1:29" ht="12.6" customHeight="1" x14ac:dyDescent="0.2">
      <c r="A141" s="125" t="s">
        <v>6375</v>
      </c>
      <c r="B141" s="125" t="s">
        <v>6681</v>
      </c>
      <c r="C141" s="125" t="s">
        <v>6682</v>
      </c>
      <c r="D141" s="138" t="s">
        <v>6386</v>
      </c>
      <c r="E141" s="138"/>
      <c r="F141" s="138" t="s">
        <v>6683</v>
      </c>
      <c r="G141" s="138"/>
      <c r="H141" s="138" t="s">
        <v>456</v>
      </c>
      <c r="I141" s="138" t="s">
        <v>457</v>
      </c>
      <c r="J141" s="138" t="s">
        <v>6387</v>
      </c>
      <c r="K141" s="125" t="s">
        <v>456</v>
      </c>
      <c r="L141" s="125" t="s">
        <v>457</v>
      </c>
      <c r="M141" s="125" t="s">
        <v>6387</v>
      </c>
      <c r="N141" s="168">
        <v>45743.342361111114</v>
      </c>
      <c r="O141" s="125" t="s">
        <v>6381</v>
      </c>
      <c r="P141" s="101" t="s">
        <v>7257</v>
      </c>
      <c r="Q141" s="66" t="e" cm="1">
        <f t="array" aca="1" ref="Q141" ca="1">IF(AND(K141&lt;&gt;"",P141&lt;&gt;"Absent",U141&lt;&gt;"NO",M141="3GPPMEMBER"),IF(INDIRECT(S141)&lt;&gt;"Present","CHECK","Covered"),"")</f>
        <v>#N/A</v>
      </c>
      <c r="R141" s="138" t="str">
        <f t="shared" si="2"/>
        <v>^Mitsubishi Electric Corp^</v>
      </c>
      <c r="S141" s="138" t="e">
        <f>IF(M141="3GPPMEMBER","'Voting List'!L"&amp;MATCH(K141,'Voting List'!B:B,0),"")</f>
        <v>#N/A</v>
      </c>
      <c r="U141" s="133" t="str">
        <f>IF(K141&lt;&gt;"",IF(ISNUMBER(FIND(K141,'Voting List'!L1)),"YES","NO"),"")</f>
        <v>YES</v>
      </c>
      <c r="W141" s="66">
        <v>2490</v>
      </c>
      <c r="X141" s="66">
        <v>0</v>
      </c>
      <c r="Y141" s="66">
        <v>10148</v>
      </c>
      <c r="AB141"/>
      <c r="AC141"/>
    </row>
    <row r="142" spans="1:29" ht="12.6" customHeight="1" x14ac:dyDescent="0.2">
      <c r="A142" s="125" t="s">
        <v>6410</v>
      </c>
      <c r="B142" s="125" t="s">
        <v>6684</v>
      </c>
      <c r="C142" s="125" t="s">
        <v>6685</v>
      </c>
      <c r="D142" s="138" t="s">
        <v>6386</v>
      </c>
      <c r="E142" s="138"/>
      <c r="F142" s="138" t="s">
        <v>6686</v>
      </c>
      <c r="G142" s="138"/>
      <c r="H142" s="138" t="s">
        <v>389</v>
      </c>
      <c r="I142" s="138" t="s">
        <v>305</v>
      </c>
      <c r="J142" s="138" t="s">
        <v>6387</v>
      </c>
      <c r="K142" s="125" t="s">
        <v>389</v>
      </c>
      <c r="L142" s="125" t="s">
        <v>305</v>
      </c>
      <c r="M142" s="125" t="s">
        <v>6387</v>
      </c>
      <c r="N142" s="168">
        <v>45748.469444444447</v>
      </c>
      <c r="O142" s="125" t="s">
        <v>6381</v>
      </c>
      <c r="P142" s="101" t="s">
        <v>7257</v>
      </c>
      <c r="Q142" s="66" t="e" cm="1">
        <f t="array" aca="1" ref="Q142" ca="1">IF(AND(K142&lt;&gt;"",P142&lt;&gt;"Absent",U142&lt;&gt;"NO",M142="3GPPMEMBER"),IF(INDIRECT(S142)&lt;&gt;"Present","CHECK","Covered"),"")</f>
        <v>#N/A</v>
      </c>
      <c r="R142" s="138" t="str">
        <f t="shared" si="2"/>
        <v>^NTIA^</v>
      </c>
      <c r="S142" s="138" t="e">
        <f>IF(M142="3GPPMEMBER","'Voting List'!L"&amp;MATCH(K142,'Voting List'!B:B,0),"")</f>
        <v>#N/A</v>
      </c>
      <c r="U142" s="133" t="str">
        <f>IF(K142&lt;&gt;"",IF(ISNUMBER(FIND(K142,'Voting List'!L1)),"YES","NO"),"")</f>
        <v>YES</v>
      </c>
      <c r="W142" s="125">
        <v>2500</v>
      </c>
      <c r="X142" s="66">
        <v>0</v>
      </c>
      <c r="Y142" s="66">
        <v>10149</v>
      </c>
      <c r="AB142"/>
      <c r="AC142"/>
    </row>
    <row r="143" spans="1:29" ht="12.6" customHeight="1" x14ac:dyDescent="0.2">
      <c r="A143" s="125" t="s">
        <v>6375</v>
      </c>
      <c r="B143" s="125" t="s">
        <v>6687</v>
      </c>
      <c r="C143" s="125" t="s">
        <v>6688</v>
      </c>
      <c r="D143" s="138" t="s">
        <v>6386</v>
      </c>
      <c r="E143" s="138"/>
      <c r="F143" s="138">
        <v>-6133</v>
      </c>
      <c r="G143" s="138"/>
      <c r="H143" s="138" t="s">
        <v>330</v>
      </c>
      <c r="I143" s="138" t="s">
        <v>330</v>
      </c>
      <c r="J143" s="138" t="s">
        <v>6380</v>
      </c>
      <c r="K143" s="125" t="s">
        <v>330</v>
      </c>
      <c r="L143" s="125" t="s">
        <v>330</v>
      </c>
      <c r="M143" s="125" t="s">
        <v>6380</v>
      </c>
      <c r="N143" s="168">
        <v>45748.993750000001</v>
      </c>
      <c r="O143" s="125" t="s">
        <v>6381</v>
      </c>
      <c r="P143" s="101" t="s">
        <v>6382</v>
      </c>
      <c r="Q143" s="66" t="str" cm="1">
        <f t="array" aca="1" ref="Q143" ca="1">IF(AND(K143&lt;&gt;"",P143&lt;&gt;"Absent",U143&lt;&gt;"NO",M143="3GPPMEMBER"),IF(INDIRECT(S143)&lt;&gt;"Present","CHECK","Covered"),"")</f>
        <v/>
      </c>
      <c r="R143" s="138" t="str">
        <f t="shared" si="2"/>
        <v/>
      </c>
      <c r="S143" s="138" t="str">
        <f>IF(M143="3GPPMEMBER","'Voting List'!L"&amp;MATCH(K143,'Voting List'!B:B,0),"")</f>
        <v/>
      </c>
      <c r="U143" s="133" t="str">
        <f>IF(K143&lt;&gt;"",IF(ISNUMBER(FIND(K143,'Voting List'!L1)),"YES","NO"),"")</f>
        <v>YES</v>
      </c>
      <c r="W143" s="66">
        <v>2510</v>
      </c>
      <c r="X143" s="66">
        <v>0</v>
      </c>
      <c r="Y143" s="66">
        <v>10150</v>
      </c>
      <c r="AB143"/>
      <c r="AC143"/>
    </row>
    <row r="144" spans="1:29" ht="12.6" customHeight="1" x14ac:dyDescent="0.2">
      <c r="A144" s="125" t="s">
        <v>6375</v>
      </c>
      <c r="B144" s="125" t="s">
        <v>6689</v>
      </c>
      <c r="C144" s="125" t="s">
        <v>6690</v>
      </c>
      <c r="D144" s="138" t="s">
        <v>6386</v>
      </c>
      <c r="E144" s="138"/>
      <c r="F144" s="138">
        <v>61418309112</v>
      </c>
      <c r="G144" s="138"/>
      <c r="H144" s="138" t="s">
        <v>922</v>
      </c>
      <c r="I144" s="138" t="s">
        <v>300</v>
      </c>
      <c r="J144" s="138" t="s">
        <v>6387</v>
      </c>
      <c r="K144" s="125" t="s">
        <v>922</v>
      </c>
      <c r="L144" s="125" t="s">
        <v>300</v>
      </c>
      <c r="M144" s="125" t="s">
        <v>6387</v>
      </c>
      <c r="N144" s="168">
        <v>45748.995833333334</v>
      </c>
      <c r="O144" s="125" t="s">
        <v>6381</v>
      </c>
      <c r="P144" s="101" t="s">
        <v>7257</v>
      </c>
      <c r="Q144" s="66" t="e" cm="1">
        <f t="array" aca="1" ref="Q144" ca="1">IF(AND(K144&lt;&gt;"",P144&lt;&gt;"Absent",U144&lt;&gt;"NO",M144="3GPPMEMBER"),IF(INDIRECT(S144)&lt;&gt;"Present","CHECK","Covered"),"")</f>
        <v>#N/A</v>
      </c>
      <c r="R144" s="138" t="str">
        <f t="shared" si="2"/>
        <v>^Telstra Limited^</v>
      </c>
      <c r="S144" s="138" t="e">
        <f>IF(M144="3GPPMEMBER","'Voting List'!L"&amp;MATCH(K144,'Voting List'!B:B,0),"")</f>
        <v>#N/A</v>
      </c>
      <c r="U144" s="133" t="str">
        <f>IF(K144&lt;&gt;"",IF(ISNUMBER(FIND(K144,'Voting List'!L1)),"YES","NO"),"")</f>
        <v>YES</v>
      </c>
      <c r="W144" s="66">
        <v>2520</v>
      </c>
      <c r="X144" s="66">
        <v>0</v>
      </c>
      <c r="Y144" s="66">
        <v>10151</v>
      </c>
      <c r="AB144"/>
      <c r="AC144"/>
    </row>
    <row r="145" spans="1:29" ht="12.6" customHeight="1" x14ac:dyDescent="0.2">
      <c r="A145" s="125" t="s">
        <v>6375</v>
      </c>
      <c r="B145" s="125" t="s">
        <v>6691</v>
      </c>
      <c r="C145" s="125" t="s">
        <v>6692</v>
      </c>
      <c r="D145" s="138" t="s">
        <v>6386</v>
      </c>
      <c r="E145" s="138"/>
      <c r="F145" s="138" t="s">
        <v>6693</v>
      </c>
      <c r="G145" s="138"/>
      <c r="H145" s="138" t="s">
        <v>463</v>
      </c>
      <c r="I145" s="138" t="s">
        <v>305</v>
      </c>
      <c r="J145" s="138" t="s">
        <v>6387</v>
      </c>
      <c r="K145" s="125" t="s">
        <v>463</v>
      </c>
      <c r="L145" s="125" t="s">
        <v>305</v>
      </c>
      <c r="M145" s="125" t="s">
        <v>6387</v>
      </c>
      <c r="N145" s="168">
        <v>45749.040277777778</v>
      </c>
      <c r="O145" s="125" t="s">
        <v>6381</v>
      </c>
      <c r="P145" s="101" t="s">
        <v>6382</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W145" s="125">
        <v>2530</v>
      </c>
      <c r="X145" s="66">
        <v>0</v>
      </c>
      <c r="Y145" s="66">
        <v>10152</v>
      </c>
      <c r="AB145"/>
      <c r="AC145"/>
    </row>
    <row r="146" spans="1:29" ht="12.6" customHeight="1" x14ac:dyDescent="0.2">
      <c r="A146" s="125" t="s">
        <v>6383</v>
      </c>
      <c r="B146" s="125" t="s">
        <v>6694</v>
      </c>
      <c r="C146" s="125" t="s">
        <v>6695</v>
      </c>
      <c r="D146" s="138" t="s">
        <v>6386</v>
      </c>
      <c r="E146" s="138"/>
      <c r="F146" s="138" t="s">
        <v>6696</v>
      </c>
      <c r="G146" s="138"/>
      <c r="H146" s="138" t="s">
        <v>330</v>
      </c>
      <c r="I146" s="138" t="s">
        <v>330</v>
      </c>
      <c r="J146" s="138" t="s">
        <v>6380</v>
      </c>
      <c r="K146" s="125" t="s">
        <v>330</v>
      </c>
      <c r="L146" s="125" t="s">
        <v>330</v>
      </c>
      <c r="M146" s="125" t="s">
        <v>6380</v>
      </c>
      <c r="N146" s="168">
        <v>45749.260416666664</v>
      </c>
      <c r="O146" s="125" t="s">
        <v>6415</v>
      </c>
      <c r="P146" s="101" t="s">
        <v>6382</v>
      </c>
      <c r="Q146" s="66" t="str" cm="1">
        <f t="array" aca="1" ref="Q146" ca="1">IF(AND(K146&lt;&gt;"",P146&lt;&gt;"Absent",U146&lt;&gt;"NO",M146="3GPPMEMBER"),IF(INDIRECT(S146)&lt;&gt;"Present","CHECK","Covered"),"")</f>
        <v/>
      </c>
      <c r="R146" s="138" t="str">
        <f t="shared" si="2"/>
        <v/>
      </c>
      <c r="S146" s="138" t="str">
        <f>IF(M146="3GPPMEMBER","'Voting List'!L"&amp;MATCH(K146,'Voting List'!B:B,0),"")</f>
        <v/>
      </c>
      <c r="U146" s="133" t="str">
        <f>IF(K146&lt;&gt;"",IF(ISNUMBER(FIND(K146,'Voting List'!L1)),"YES","NO"),"")</f>
        <v>YES</v>
      </c>
      <c r="W146" s="66">
        <v>2540</v>
      </c>
      <c r="X146" s="66">
        <v>0</v>
      </c>
      <c r="Y146" s="66">
        <v>10153</v>
      </c>
      <c r="AB146"/>
      <c r="AC146"/>
    </row>
    <row r="147" spans="1:29" ht="12.6" customHeight="1" x14ac:dyDescent="0.2">
      <c r="A147" s="125" t="s">
        <v>6375</v>
      </c>
      <c r="B147" s="125" t="s">
        <v>6697</v>
      </c>
      <c r="C147" s="125" t="s">
        <v>6698</v>
      </c>
      <c r="D147" s="138" t="s">
        <v>6386</v>
      </c>
      <c r="E147" s="138"/>
      <c r="F147" s="138">
        <v>818096833523</v>
      </c>
      <c r="G147" s="138"/>
      <c r="H147" s="138" t="s">
        <v>524</v>
      </c>
      <c r="I147" s="138" t="s">
        <v>310</v>
      </c>
      <c r="J147" s="138" t="s">
        <v>6387</v>
      </c>
      <c r="K147" s="125" t="s">
        <v>524</v>
      </c>
      <c r="L147" s="125" t="s">
        <v>310</v>
      </c>
      <c r="M147" s="125" t="s">
        <v>6387</v>
      </c>
      <c r="N147" s="168">
        <v>45751.394444444442</v>
      </c>
      <c r="O147" s="125" t="s">
        <v>6381</v>
      </c>
      <c r="P147" s="101" t="s">
        <v>7257</v>
      </c>
      <c r="Q147" s="66" t="e" cm="1">
        <f t="array" aca="1" ref="Q147" ca="1">IF(AND(K147&lt;&gt;"",P147&lt;&gt;"Absent",U147&lt;&gt;"NO",M147="3GPPMEMBER"),IF(INDIRECT(S147)&lt;&gt;"Present","CHECK","Covered"),"")</f>
        <v>#N/A</v>
      </c>
      <c r="R147" s="138" t="str">
        <f t="shared" si="2"/>
        <v>^SoftBank Corp.^</v>
      </c>
      <c r="S147" s="138" t="e">
        <f>IF(M147="3GPPMEMBER","'Voting List'!L"&amp;MATCH(K147,'Voting List'!B:B,0),"")</f>
        <v>#N/A</v>
      </c>
      <c r="U147" s="133" t="str">
        <f>IF(K147&lt;&gt;"",IF(ISNUMBER(FIND(K147,'Voting List'!L1)),"YES","NO"),"")</f>
        <v>YES</v>
      </c>
      <c r="W147" s="66">
        <v>2550</v>
      </c>
      <c r="X147" s="66">
        <v>0</v>
      </c>
      <c r="Y147" s="66">
        <v>10154</v>
      </c>
      <c r="AB147"/>
      <c r="AC147"/>
    </row>
    <row r="148" spans="1:29" ht="12.6" customHeight="1" x14ac:dyDescent="0.2">
      <c r="A148" s="125" t="s">
        <v>6375</v>
      </c>
      <c r="B148" s="125" t="s">
        <v>6699</v>
      </c>
      <c r="C148" s="125" t="s">
        <v>6700</v>
      </c>
      <c r="D148" s="138" t="s">
        <v>6386</v>
      </c>
      <c r="E148" s="138"/>
      <c r="F148" s="138"/>
      <c r="G148" s="138"/>
      <c r="H148" s="138" t="s">
        <v>411</v>
      </c>
      <c r="I148" s="138" t="s">
        <v>330</v>
      </c>
      <c r="J148" s="138" t="s">
        <v>6387</v>
      </c>
      <c r="K148" s="125" t="s">
        <v>411</v>
      </c>
      <c r="L148" s="125" t="s">
        <v>330</v>
      </c>
      <c r="M148" s="125" t="s">
        <v>6387</v>
      </c>
      <c r="N148" s="168">
        <v>45754.35833333333</v>
      </c>
      <c r="O148" s="125" t="s">
        <v>6381</v>
      </c>
      <c r="P148" s="101" t="s">
        <v>7257</v>
      </c>
      <c r="Q148" s="66" t="e" cm="1">
        <f t="array" aca="1" ref="Q148" ca="1">IF(AND(K148&lt;&gt;"",P148&lt;&gt;"Absent",U148&lt;&gt;"NO",M148="3GPPMEMBER"),IF(INDIRECT(S148)&lt;&gt;"Present","CHECK","Covered"),"")</f>
        <v>#N/A</v>
      </c>
      <c r="R148" s="138" t="str">
        <f t="shared" si="2"/>
        <v>^KT Corp.^</v>
      </c>
      <c r="S148" s="138" t="e">
        <f>IF(M148="3GPPMEMBER","'Voting List'!L"&amp;MATCH(K148,'Voting List'!B:B,0),"")</f>
        <v>#N/A</v>
      </c>
      <c r="U148" s="133" t="str">
        <f>IF(K148&lt;&gt;"",IF(ISNUMBER(FIND(K148,'Voting List'!L1)),"YES","NO"),"")</f>
        <v>YES</v>
      </c>
      <c r="W148" s="125">
        <v>2560</v>
      </c>
      <c r="X148" s="66">
        <v>0</v>
      </c>
      <c r="Y148" s="66">
        <v>10155</v>
      </c>
      <c r="AB148"/>
      <c r="AC148"/>
    </row>
    <row r="149" spans="1:29" ht="12.6" customHeight="1" x14ac:dyDescent="0.2">
      <c r="A149" s="125" t="s">
        <v>6383</v>
      </c>
      <c r="B149" s="125" t="s">
        <v>6701</v>
      </c>
      <c r="C149" s="125" t="s">
        <v>6702</v>
      </c>
      <c r="D149" s="138" t="s">
        <v>6386</v>
      </c>
      <c r="E149" s="138"/>
      <c r="F149" s="145">
        <v>3527107254252</v>
      </c>
      <c r="G149" s="138"/>
      <c r="H149" s="138" t="s">
        <v>710</v>
      </c>
      <c r="I149" s="138" t="s">
        <v>300</v>
      </c>
      <c r="J149" s="138" t="s">
        <v>6387</v>
      </c>
      <c r="K149" s="125" t="s">
        <v>710</v>
      </c>
      <c r="L149" s="125" t="s">
        <v>300</v>
      </c>
      <c r="M149" s="125" t="s">
        <v>6387</v>
      </c>
      <c r="N149" s="168">
        <v>45754.611805555556</v>
      </c>
      <c r="O149" s="125" t="s">
        <v>6381</v>
      </c>
      <c r="P149" s="101" t="s">
        <v>6382</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List'!L1)),"YES","NO"),"")</f>
        <v>YES</v>
      </c>
      <c r="W149" s="66">
        <v>2570</v>
      </c>
      <c r="X149" s="66">
        <v>0</v>
      </c>
      <c r="Y149" s="66">
        <v>10156</v>
      </c>
      <c r="AB149"/>
      <c r="AC149"/>
    </row>
    <row r="150" spans="1:29" ht="12.6" customHeight="1" x14ac:dyDescent="0.2">
      <c r="A150" s="125" t="s">
        <v>6375</v>
      </c>
      <c r="B150" s="125" t="s">
        <v>6703</v>
      </c>
      <c r="C150" s="125" t="s">
        <v>6704</v>
      </c>
      <c r="D150" s="138" t="s">
        <v>6386</v>
      </c>
      <c r="E150" s="138"/>
      <c r="F150" s="138">
        <v>33612473918</v>
      </c>
      <c r="G150" s="138"/>
      <c r="H150" s="138" t="s">
        <v>319</v>
      </c>
      <c r="I150" s="138" t="s">
        <v>300</v>
      </c>
      <c r="J150" s="138" t="s">
        <v>6387</v>
      </c>
      <c r="K150" s="125" t="s">
        <v>319</v>
      </c>
      <c r="L150" s="125" t="s">
        <v>300</v>
      </c>
      <c r="M150" s="125" t="s">
        <v>6387</v>
      </c>
      <c r="N150" s="168">
        <v>45755.270138888889</v>
      </c>
      <c r="O150" s="125" t="s">
        <v>6381</v>
      </c>
      <c r="P150" s="101" t="s">
        <v>6382</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W150" s="66">
        <v>2580</v>
      </c>
      <c r="X150" s="66">
        <v>0</v>
      </c>
      <c r="Y150" s="66">
        <v>10157</v>
      </c>
      <c r="AB150"/>
      <c r="AC150"/>
    </row>
    <row r="151" spans="1:29" ht="12.6" customHeight="1" x14ac:dyDescent="0.2">
      <c r="A151" s="125" t="s">
        <v>6375</v>
      </c>
      <c r="B151" s="125" t="s">
        <v>6705</v>
      </c>
      <c r="C151" s="125" t="s">
        <v>6706</v>
      </c>
      <c r="D151" s="138" t="s">
        <v>6386</v>
      </c>
      <c r="E151" s="138"/>
      <c r="F151" s="138"/>
      <c r="G151" s="138"/>
      <c r="H151" s="138" t="s">
        <v>331</v>
      </c>
      <c r="I151" s="138" t="s">
        <v>300</v>
      </c>
      <c r="J151" s="138" t="s">
        <v>6387</v>
      </c>
      <c r="K151" s="125" t="s">
        <v>444</v>
      </c>
      <c r="L151" s="125" t="s">
        <v>300</v>
      </c>
      <c r="M151" s="125" t="s">
        <v>6387</v>
      </c>
      <c r="N151" s="168">
        <v>45755.51666666667</v>
      </c>
      <c r="O151" s="125" t="s">
        <v>6381</v>
      </c>
      <c r="P151" s="101" t="s">
        <v>7257</v>
      </c>
      <c r="Q151" s="66" t="e" cm="1">
        <f t="array" aca="1" ref="Q151" ca="1">IF(AND(K151&lt;&gt;"",P151&lt;&gt;"Absent",U151&lt;&gt;"NO",M151="3GPPMEMBER"),IF(INDIRECT(S151)&lt;&gt;"Present","CHECK","Covered"),"")</f>
        <v>#N/A</v>
      </c>
      <c r="R151" s="138" t="str">
        <f t="shared" si="2"/>
        <v>^Nokia Hungary^</v>
      </c>
      <c r="S151" s="138" t="e">
        <f>IF(M151="3GPPMEMBER","'Voting List'!L"&amp;MATCH(K151,'Voting List'!B:B,0),"")</f>
        <v>#N/A</v>
      </c>
      <c r="U151" s="133" t="str">
        <f>IF(K151&lt;&gt;"",IF(ISNUMBER(FIND(K151,'Voting List'!L1)),"YES","NO"),"")</f>
        <v>YES</v>
      </c>
      <c r="W151" s="125">
        <v>2590</v>
      </c>
      <c r="X151" s="66">
        <v>0</v>
      </c>
      <c r="Y151" s="66">
        <v>10158</v>
      </c>
      <c r="AB151"/>
      <c r="AC151"/>
    </row>
    <row r="152" spans="1:29" ht="12.6" customHeight="1" x14ac:dyDescent="0.2">
      <c r="A152" s="125" t="s">
        <v>6375</v>
      </c>
      <c r="B152" s="125" t="s">
        <v>6707</v>
      </c>
      <c r="C152" s="125" t="s">
        <v>6708</v>
      </c>
      <c r="D152" s="138" t="s">
        <v>6386</v>
      </c>
      <c r="E152" s="138"/>
      <c r="F152" s="138"/>
      <c r="G152" s="138"/>
      <c r="H152" s="138" t="s">
        <v>334</v>
      </c>
      <c r="I152" s="138" t="s">
        <v>300</v>
      </c>
      <c r="J152" s="138" t="s">
        <v>6387</v>
      </c>
      <c r="K152" s="125" t="s">
        <v>506</v>
      </c>
      <c r="L152" s="125" t="s">
        <v>310</v>
      </c>
      <c r="M152" s="125" t="s">
        <v>6387</v>
      </c>
      <c r="N152" s="168">
        <v>45755.520138888889</v>
      </c>
      <c r="O152" s="125" t="s">
        <v>6381</v>
      </c>
      <c r="P152" s="101" t="s">
        <v>7257</v>
      </c>
      <c r="Q152" s="66" t="e" cm="1">
        <f t="array" aca="1" ref="Q152" ca="1">IF(AND(K152&lt;&gt;"",P152&lt;&gt;"Absent",U152&lt;&gt;"NO",M152="3GPPMEMBER"),IF(INDIRECT(S152)&lt;&gt;"Present","CHECK","Covered"),"")</f>
        <v>#N/A</v>
      </c>
      <c r="R152" s="138" t="str">
        <f t="shared" si="2"/>
        <v>^Nokia Japan^</v>
      </c>
      <c r="S152" s="138" t="e">
        <f>IF(M152="3GPPMEMBER","'Voting List'!L"&amp;MATCH(K152,'Voting List'!B:B,0),"")</f>
        <v>#N/A</v>
      </c>
      <c r="U152" s="133" t="str">
        <f>IF(K152&lt;&gt;"",IF(ISNUMBER(FIND(K152,'Voting List'!L1)),"YES","NO"),"")</f>
        <v>YES</v>
      </c>
      <c r="W152" s="66">
        <v>2600</v>
      </c>
      <c r="X152" s="66">
        <v>0</v>
      </c>
      <c r="Y152" s="66">
        <v>10159</v>
      </c>
      <c r="AB152"/>
      <c r="AC152"/>
    </row>
    <row r="153" spans="1:29" ht="12.6" customHeight="1" x14ac:dyDescent="0.2">
      <c r="A153" s="125" t="s">
        <v>6410</v>
      </c>
      <c r="B153" s="125" t="s">
        <v>6709</v>
      </c>
      <c r="C153" s="125" t="s">
        <v>6710</v>
      </c>
      <c r="D153" s="138" t="s">
        <v>6386</v>
      </c>
      <c r="E153" s="138"/>
      <c r="F153" s="138"/>
      <c r="G153" s="138"/>
      <c r="H153" s="138" t="s">
        <v>334</v>
      </c>
      <c r="I153" s="138" t="s">
        <v>300</v>
      </c>
      <c r="J153" s="138" t="s">
        <v>6387</v>
      </c>
      <c r="K153" s="125" t="s">
        <v>334</v>
      </c>
      <c r="L153" s="125" t="s">
        <v>300</v>
      </c>
      <c r="M153" s="125" t="s">
        <v>6387</v>
      </c>
      <c r="N153" s="168">
        <v>45755.605555555558</v>
      </c>
      <c r="O153" s="125" t="s">
        <v>6381</v>
      </c>
      <c r="P153" s="101" t="s">
        <v>7257</v>
      </c>
      <c r="Q153" s="66" t="e" cm="1">
        <f t="array" aca="1" ref="Q153" ca="1">IF(AND(K153&lt;&gt;"",P153&lt;&gt;"Absent",U153&lt;&gt;"NO",M153="3GPPMEMBER"),IF(INDIRECT(S153)&lt;&gt;"Present","CHECK","Covered"),"")</f>
        <v>#N/A</v>
      </c>
      <c r="R153" s="138" t="str">
        <f t="shared" si="2"/>
        <v>^Nokia Germany^</v>
      </c>
      <c r="S153" s="138" t="e">
        <f>IF(M153="3GPPMEMBER","'Voting List'!L"&amp;MATCH(K153,'Voting List'!B:B,0),"")</f>
        <v>#N/A</v>
      </c>
      <c r="U153" s="133" t="str">
        <f>IF(K153&lt;&gt;"",IF(ISNUMBER(FIND(K153,'Voting List'!L1)),"YES","NO"),"")</f>
        <v>YES</v>
      </c>
      <c r="W153" s="66">
        <v>2610</v>
      </c>
      <c r="X153" s="66">
        <v>0</v>
      </c>
      <c r="Y153" s="66">
        <v>10160</v>
      </c>
      <c r="AB153"/>
      <c r="AC153"/>
    </row>
    <row r="154" spans="1:29" ht="12.6" customHeight="1" x14ac:dyDescent="0.2">
      <c r="A154" s="125" t="s">
        <v>6410</v>
      </c>
      <c r="B154" s="125" t="s">
        <v>6711</v>
      </c>
      <c r="C154" s="125" t="s">
        <v>6712</v>
      </c>
      <c r="D154" s="138" t="s">
        <v>6386</v>
      </c>
      <c r="E154" s="138"/>
      <c r="F154" s="138"/>
      <c r="G154" s="138"/>
      <c r="H154" s="138" t="s">
        <v>330</v>
      </c>
      <c r="I154" s="138" t="s">
        <v>330</v>
      </c>
      <c r="J154" s="138" t="s">
        <v>6380</v>
      </c>
      <c r="K154" s="125" t="s">
        <v>330</v>
      </c>
      <c r="L154" s="125" t="s">
        <v>330</v>
      </c>
      <c r="M154" s="125" t="s">
        <v>6380</v>
      </c>
      <c r="N154" s="168">
        <v>45756.184027777781</v>
      </c>
      <c r="O154" s="125" t="s">
        <v>6415</v>
      </c>
      <c r="P154" s="101" t="s">
        <v>6382</v>
      </c>
      <c r="Q154" s="66" t="str" cm="1">
        <f t="array" aca="1" ref="Q154" ca="1">IF(AND(K154&lt;&gt;"",P154&lt;&gt;"Absent",U154&lt;&gt;"NO",M154="3GPPMEMBER"),IF(INDIRECT(S154)&lt;&gt;"Present","CHECK","Covered"),"")</f>
        <v/>
      </c>
      <c r="R154" s="138" t="str">
        <f t="shared" si="2"/>
        <v/>
      </c>
      <c r="S154" s="138" t="str">
        <f>IF(M154="3GPPMEMBER","'Voting List'!L"&amp;MATCH(K154,'Voting List'!B:B,0),"")</f>
        <v/>
      </c>
      <c r="U154" s="133" t="str">
        <f>IF(K154&lt;&gt;"",IF(ISNUMBER(FIND(K154,'Voting List'!L1)),"YES","NO"),"")</f>
        <v>YES</v>
      </c>
      <c r="W154" s="125">
        <v>2620</v>
      </c>
      <c r="X154" s="66">
        <v>0</v>
      </c>
      <c r="Y154" s="66">
        <v>10161</v>
      </c>
      <c r="AB154"/>
      <c r="AC154"/>
    </row>
    <row r="155" spans="1:29" ht="12.6" customHeight="1" x14ac:dyDescent="0.2">
      <c r="A155" s="125" t="s">
        <v>6375</v>
      </c>
      <c r="B155" s="125" t="s">
        <v>6713</v>
      </c>
      <c r="C155" s="125" t="s">
        <v>6714</v>
      </c>
      <c r="D155" s="138" t="s">
        <v>6386</v>
      </c>
      <c r="E155" s="138"/>
      <c r="F155" s="138"/>
      <c r="G155" s="138"/>
      <c r="H155" s="138" t="s">
        <v>468</v>
      </c>
      <c r="I155" s="138" t="s">
        <v>310</v>
      </c>
      <c r="J155" s="138" t="s">
        <v>6387</v>
      </c>
      <c r="K155" s="125" t="s">
        <v>468</v>
      </c>
      <c r="L155" s="125" t="s">
        <v>310</v>
      </c>
      <c r="M155" s="125" t="s">
        <v>6387</v>
      </c>
      <c r="N155" s="168">
        <v>45756.311805555553</v>
      </c>
      <c r="O155" s="125" t="s">
        <v>6381</v>
      </c>
      <c r="P155" s="101" t="s">
        <v>7257</v>
      </c>
      <c r="Q155" s="66" t="e" cm="1">
        <f t="array" aca="1" ref="Q155" ca="1">IF(AND(K155&lt;&gt;"",P155&lt;&gt;"Absent",U155&lt;&gt;"NO",M155="3GPPMEMBER"),IF(INDIRECT(S155)&lt;&gt;"Present","CHECK","Covered"),"")</f>
        <v>#N/A</v>
      </c>
      <c r="R155" s="138" t="str">
        <f t="shared" si="2"/>
        <v>^KDDI Corporation^</v>
      </c>
      <c r="S155" s="138" t="e">
        <f>IF(M155="3GPPMEMBER","'Voting List'!L"&amp;MATCH(K155,'Voting List'!B:B,0),"")</f>
        <v>#N/A</v>
      </c>
      <c r="U155" s="133" t="str">
        <f>IF(K155&lt;&gt;"",IF(ISNUMBER(FIND(K155,'Voting List'!L1)),"YES","NO"),"")</f>
        <v>YES</v>
      </c>
      <c r="W155" s="66">
        <v>2630</v>
      </c>
      <c r="X155" s="66">
        <v>0</v>
      </c>
      <c r="Y155" s="66">
        <v>10162</v>
      </c>
      <c r="AB155"/>
      <c r="AC155"/>
    </row>
    <row r="156" spans="1:29" ht="12.6" customHeight="1" x14ac:dyDescent="0.2">
      <c r="A156" s="125" t="s">
        <v>6383</v>
      </c>
      <c r="B156" s="125" t="s">
        <v>6462</v>
      </c>
      <c r="C156" s="125" t="s">
        <v>6715</v>
      </c>
      <c r="D156" s="138" t="s">
        <v>6672</v>
      </c>
      <c r="E156" s="138"/>
      <c r="F156" s="145">
        <v>863910011639</v>
      </c>
      <c r="G156" s="138"/>
      <c r="H156" s="138" t="s">
        <v>500</v>
      </c>
      <c r="I156" s="138" t="s">
        <v>308</v>
      </c>
      <c r="J156" s="138" t="s">
        <v>6387</v>
      </c>
      <c r="K156" s="125" t="s">
        <v>500</v>
      </c>
      <c r="L156" s="125" t="s">
        <v>308</v>
      </c>
      <c r="M156" s="125" t="s">
        <v>6387</v>
      </c>
      <c r="N156" s="168">
        <v>45756.554861111108</v>
      </c>
      <c r="O156" s="125" t="s">
        <v>6381</v>
      </c>
      <c r="P156" s="101" t="s">
        <v>7257</v>
      </c>
      <c r="Q156" s="66" t="e" cm="1">
        <f t="array" aca="1" ref="Q156" ca="1">IF(AND(K156&lt;&gt;"",P156&lt;&gt;"Absent",U156&lt;&gt;"NO",M156="3GPPMEMBER"),IF(INDIRECT(S156)&lt;&gt;"Present","CHECK","Covered"),"")</f>
        <v>#N/A</v>
      </c>
      <c r="R156" s="138" t="str">
        <f t="shared" si="2"/>
        <v>^China Mobile M2M Company Ltd.^</v>
      </c>
      <c r="S156" s="138" t="e">
        <f>IF(M156="3GPPMEMBER","'Voting List'!L"&amp;MATCH(K156,'Voting List'!B:B,0),"")</f>
        <v>#N/A</v>
      </c>
      <c r="U156" s="133" t="str">
        <f>IF(K156&lt;&gt;"",IF(ISNUMBER(FIND(K156,'Voting List'!L1)),"YES","NO"),"")</f>
        <v>YES</v>
      </c>
      <c r="W156" s="66">
        <v>2640</v>
      </c>
      <c r="X156" s="66">
        <v>0</v>
      </c>
      <c r="Y156" s="66">
        <v>10163</v>
      </c>
      <c r="AB156"/>
      <c r="AC156"/>
    </row>
    <row r="157" spans="1:29" ht="12.6" customHeight="1" x14ac:dyDescent="0.2">
      <c r="A157" s="125" t="s">
        <v>6375</v>
      </c>
      <c r="B157" s="125" t="s">
        <v>6509</v>
      </c>
      <c r="C157" s="125" t="s">
        <v>6716</v>
      </c>
      <c r="D157" s="138" t="s">
        <v>6386</v>
      </c>
      <c r="E157" s="138"/>
      <c r="F157" s="138"/>
      <c r="G157" s="138"/>
      <c r="H157" s="138" t="s">
        <v>583</v>
      </c>
      <c r="I157" s="138" t="s">
        <v>305</v>
      </c>
      <c r="J157" s="138" t="s">
        <v>6387</v>
      </c>
      <c r="K157" s="125" t="s">
        <v>583</v>
      </c>
      <c r="L157" s="125" t="s">
        <v>305</v>
      </c>
      <c r="M157" s="125" t="s">
        <v>6387</v>
      </c>
      <c r="N157" s="168">
        <v>45756.683333333334</v>
      </c>
      <c r="O157" s="125" t="s">
        <v>6415</v>
      </c>
      <c r="P157" s="101" t="s">
        <v>6382</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List'!L1)),"YES","NO"),"")</f>
        <v>YES</v>
      </c>
      <c r="W157" s="125">
        <v>2650</v>
      </c>
      <c r="X157" s="66">
        <v>0</v>
      </c>
      <c r="Y157" s="66">
        <v>10164</v>
      </c>
      <c r="AB157"/>
      <c r="AC157"/>
    </row>
    <row r="158" spans="1:29" ht="12.6" customHeight="1" x14ac:dyDescent="0.2">
      <c r="A158" s="125" t="s">
        <v>6375</v>
      </c>
      <c r="B158" s="125" t="s">
        <v>6717</v>
      </c>
      <c r="C158" s="125" t="s">
        <v>6718</v>
      </c>
      <c r="D158" s="138" t="s">
        <v>6386</v>
      </c>
      <c r="E158" s="138"/>
      <c r="F158" s="138"/>
      <c r="G158" s="138"/>
      <c r="H158" s="138" t="s">
        <v>311</v>
      </c>
      <c r="I158" s="138" t="s">
        <v>300</v>
      </c>
      <c r="J158" s="138" t="s">
        <v>6387</v>
      </c>
      <c r="K158" s="125" t="s">
        <v>578</v>
      </c>
      <c r="L158" s="125" t="s">
        <v>300</v>
      </c>
      <c r="M158" s="125" t="s">
        <v>6387</v>
      </c>
      <c r="N158" s="168">
        <v>45758.511805555558</v>
      </c>
      <c r="O158" s="125" t="s">
        <v>6381</v>
      </c>
      <c r="P158" s="101" t="s">
        <v>7257</v>
      </c>
      <c r="Q158" s="66" t="e" cm="1">
        <f t="array" aca="1" ref="Q158" ca="1">IF(AND(K158&lt;&gt;"",P158&lt;&gt;"Absent",U158&lt;&gt;"NO",M158="3GPPMEMBER"),IF(INDIRECT(S158)&lt;&gt;"Present","CHECK","Covered"),"")</f>
        <v>#N/A</v>
      </c>
      <c r="R158" s="138" t="str">
        <f t="shared" si="2"/>
        <v>^Cisco Systems France^</v>
      </c>
      <c r="S158" s="138" t="e">
        <f>IF(M158="3GPPMEMBER","'Voting List'!L"&amp;MATCH(K158,'Voting List'!B:B,0),"")</f>
        <v>#N/A</v>
      </c>
      <c r="U158" s="133" t="str">
        <f>IF(K158&lt;&gt;"",IF(ISNUMBER(FIND(K158,'Voting List'!L1)),"YES","NO"),"")</f>
        <v>YES</v>
      </c>
      <c r="W158" s="66">
        <v>2660</v>
      </c>
      <c r="X158" s="66">
        <v>0</v>
      </c>
      <c r="Y158" s="66">
        <v>10165</v>
      </c>
      <c r="AB158"/>
      <c r="AC158"/>
    </row>
    <row r="159" spans="1:29" ht="12.6" customHeight="1" x14ac:dyDescent="0.2">
      <c r="A159" s="125" t="s">
        <v>6383</v>
      </c>
      <c r="B159" s="125" t="s">
        <v>6719</v>
      </c>
      <c r="C159" s="125" t="s">
        <v>6720</v>
      </c>
      <c r="D159" s="138" t="s">
        <v>6386</v>
      </c>
      <c r="E159" s="138"/>
      <c r="F159" s="138"/>
      <c r="G159" s="138"/>
      <c r="H159" s="138" t="s">
        <v>395</v>
      </c>
      <c r="I159" s="138" t="s">
        <v>300</v>
      </c>
      <c r="J159" s="138" t="s">
        <v>6387</v>
      </c>
      <c r="K159" s="125" t="s">
        <v>395</v>
      </c>
      <c r="L159" s="125" t="s">
        <v>300</v>
      </c>
      <c r="M159" s="125" t="s">
        <v>6387</v>
      </c>
      <c r="N159" s="168">
        <v>45760.752083333333</v>
      </c>
      <c r="O159" s="125" t="s">
        <v>6381</v>
      </c>
      <c r="P159" s="101" t="s">
        <v>7257</v>
      </c>
      <c r="Q159" s="66" t="e" cm="1">
        <f t="array" aca="1" ref="Q159" ca="1">IF(AND(K159&lt;&gt;"",P159&lt;&gt;"Absent",U159&lt;&gt;"NO",M159="3GPPMEMBER"),IF(INDIRECT(S159)&lt;&gt;"Present","CHECK","Covered"),"")</f>
        <v>#N/A</v>
      </c>
      <c r="R159" s="138" t="str">
        <f t="shared" si="2"/>
        <v>^ROBERT BOSCH GmbH^</v>
      </c>
      <c r="S159" s="138" t="e">
        <f>IF(M159="3GPPMEMBER","'Voting List'!L"&amp;MATCH(K159,'Voting List'!B:B,0),"")</f>
        <v>#N/A</v>
      </c>
      <c r="U159" s="133" t="str">
        <f>IF(K159&lt;&gt;"",IF(ISNUMBER(FIND(K159,'Voting List'!L1)),"YES","NO"),"")</f>
        <v>YES</v>
      </c>
      <c r="W159" s="66">
        <v>2670</v>
      </c>
      <c r="X159" s="66">
        <v>0</v>
      </c>
      <c r="Y159" s="66">
        <v>10166</v>
      </c>
      <c r="AB159"/>
      <c r="AC159"/>
    </row>
    <row r="160" spans="1:29" ht="12.6" customHeight="1" x14ac:dyDescent="0.2">
      <c r="A160" s="125" t="s">
        <v>6375</v>
      </c>
      <c r="B160" s="125" t="s">
        <v>6721</v>
      </c>
      <c r="C160" s="125" t="s">
        <v>6722</v>
      </c>
      <c r="D160" s="138" t="s">
        <v>6386</v>
      </c>
      <c r="E160" s="138"/>
      <c r="F160" s="138" t="s">
        <v>6723</v>
      </c>
      <c r="G160" s="138"/>
      <c r="H160" s="138" t="s">
        <v>358</v>
      </c>
      <c r="I160" s="138" t="s">
        <v>305</v>
      </c>
      <c r="J160" s="138" t="s">
        <v>6387</v>
      </c>
      <c r="K160" s="125" t="s">
        <v>358</v>
      </c>
      <c r="L160" s="125" t="s">
        <v>305</v>
      </c>
      <c r="M160" s="125" t="s">
        <v>6387</v>
      </c>
      <c r="N160" s="168">
        <v>45761.598611111112</v>
      </c>
      <c r="O160" s="125" t="s">
        <v>6381</v>
      </c>
      <c r="P160" s="101" t="s">
        <v>7257</v>
      </c>
      <c r="Q160" s="66" t="e" cm="1">
        <f t="array" aca="1" ref="Q160" ca="1">IF(AND(K160&lt;&gt;"",P160&lt;&gt;"Absent",U160&lt;&gt;"NO",M160="3GPPMEMBER"),IF(INDIRECT(S160)&lt;&gt;"Present","CHECK","Covered"),"")</f>
        <v>#N/A</v>
      </c>
      <c r="R160" s="138" t="str">
        <f t="shared" si="2"/>
        <v>^Johns Hopkins University APL^</v>
      </c>
      <c r="S160" s="138" t="e">
        <f>IF(M160="3GPPMEMBER","'Voting List'!L"&amp;MATCH(K160,'Voting List'!B:B,0),"")</f>
        <v>#N/A</v>
      </c>
      <c r="U160" s="133" t="str">
        <f>IF(K160&lt;&gt;"",IF(ISNUMBER(FIND(K160,'Voting List'!L1)),"YES","NO"),"")</f>
        <v>YES</v>
      </c>
      <c r="W160" s="125">
        <v>2680</v>
      </c>
      <c r="X160" s="66">
        <v>0</v>
      </c>
      <c r="Y160" s="66">
        <v>10167</v>
      </c>
      <c r="AB160"/>
      <c r="AC160"/>
    </row>
    <row r="161" spans="1:29" ht="12.6" customHeight="1" x14ac:dyDescent="0.2">
      <c r="A161" s="125" t="s">
        <v>6383</v>
      </c>
      <c r="B161" s="125" t="s">
        <v>6724</v>
      </c>
      <c r="C161" s="125" t="s">
        <v>6725</v>
      </c>
      <c r="D161" s="138" t="s">
        <v>6386</v>
      </c>
      <c r="E161" s="138"/>
      <c r="F161" s="138"/>
      <c r="G161" s="138"/>
      <c r="H161" s="138" t="s">
        <v>439</v>
      </c>
      <c r="I161" s="138" t="s">
        <v>300</v>
      </c>
      <c r="J161" s="138" t="s">
        <v>6387</v>
      </c>
      <c r="K161" s="125" t="s">
        <v>490</v>
      </c>
      <c r="L161" s="125" t="s">
        <v>310</v>
      </c>
      <c r="M161" s="125" t="s">
        <v>6387</v>
      </c>
      <c r="N161" s="168">
        <v>45762.461805555555</v>
      </c>
      <c r="O161" s="125" t="s">
        <v>6381</v>
      </c>
      <c r="P161" s="101" t="s">
        <v>7257</v>
      </c>
      <c r="Q161" s="66" t="e" cm="1">
        <f t="array" aca="1" ref="Q161" ca="1">IF(AND(K161&lt;&gt;"",P161&lt;&gt;"Absent",U161&lt;&gt;"NO",M161="3GPPMEMBER"),IF(INDIRECT(S161)&lt;&gt;"Present","CHECK","Covered"),"")</f>
        <v>#N/A</v>
      </c>
      <c r="R161" s="138" t="str">
        <f t="shared" si="2"/>
        <v>^HUAWEI Technologies Japan K.K.^</v>
      </c>
      <c r="S161" s="138" t="e">
        <f>IF(M161="3GPPMEMBER","'Voting List'!L"&amp;MATCH(K161,'Voting List'!B:B,0),"")</f>
        <v>#N/A</v>
      </c>
      <c r="U161" s="133" t="str">
        <f>IF(K161&lt;&gt;"",IF(ISNUMBER(FIND(K161,'Voting List'!L1)),"YES","NO"),"")</f>
        <v>YES</v>
      </c>
      <c r="W161" s="66">
        <v>2690</v>
      </c>
      <c r="X161" s="66">
        <v>0</v>
      </c>
      <c r="Y161" s="66">
        <v>10168</v>
      </c>
      <c r="AB161"/>
      <c r="AC161"/>
    </row>
    <row r="162" spans="1:29" ht="12.6" customHeight="1" x14ac:dyDescent="0.2">
      <c r="A162" s="125" t="s">
        <v>6383</v>
      </c>
      <c r="B162" s="125" t="s">
        <v>6726</v>
      </c>
      <c r="C162" s="125" t="s">
        <v>6727</v>
      </c>
      <c r="D162" s="138" t="s">
        <v>6649</v>
      </c>
      <c r="E162" s="138"/>
      <c r="F162" s="138">
        <v>821036601831</v>
      </c>
      <c r="G162" s="138"/>
      <c r="H162" s="138" t="s">
        <v>318</v>
      </c>
      <c r="I162" s="138" t="s">
        <v>300</v>
      </c>
      <c r="J162" s="138" t="s">
        <v>6387</v>
      </c>
      <c r="K162" s="125" t="s">
        <v>318</v>
      </c>
      <c r="L162" s="125" t="s">
        <v>300</v>
      </c>
      <c r="M162" s="125" t="s">
        <v>6387</v>
      </c>
      <c r="N162" s="168">
        <v>45762.552777777775</v>
      </c>
      <c r="O162" s="125" t="s">
        <v>6415</v>
      </c>
      <c r="P162" s="101" t="s">
        <v>6382</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W162" s="66">
        <v>2700</v>
      </c>
      <c r="X162" s="66">
        <v>0</v>
      </c>
      <c r="Y162" s="66">
        <v>10169</v>
      </c>
      <c r="AB162"/>
      <c r="AC162"/>
    </row>
    <row r="163" spans="1:29" ht="12.6" customHeight="1" x14ac:dyDescent="0.2">
      <c r="A163" s="125" t="s">
        <v>6375</v>
      </c>
      <c r="B163" s="125" t="s">
        <v>6482</v>
      </c>
      <c r="C163" s="125" t="s">
        <v>6728</v>
      </c>
      <c r="D163" s="138" t="s">
        <v>6386</v>
      </c>
      <c r="E163" s="138"/>
      <c r="F163" s="145">
        <v>8613426083387</v>
      </c>
      <c r="G163" s="138"/>
      <c r="H163" s="138" t="s">
        <v>347</v>
      </c>
      <c r="I163" s="138" t="s">
        <v>308</v>
      </c>
      <c r="J163" s="138" t="s">
        <v>6387</v>
      </c>
      <c r="K163" s="125" t="s">
        <v>496</v>
      </c>
      <c r="L163" s="125" t="s">
        <v>308</v>
      </c>
      <c r="M163" s="125" t="s">
        <v>6387</v>
      </c>
      <c r="N163" s="168">
        <v>45763.259722222225</v>
      </c>
      <c r="O163" s="125" t="s">
        <v>6381</v>
      </c>
      <c r="P163" s="101" t="s">
        <v>7257</v>
      </c>
      <c r="Q163" s="66" t="e" cm="1">
        <f t="array" aca="1" ref="Q163" ca="1">IF(AND(K163&lt;&gt;"",P163&lt;&gt;"Absent",U163&lt;&gt;"NO",M163="3GPPMEMBER"),IF(INDIRECT(S163)&lt;&gt;"Present","CHECK","Covered"),"")</f>
        <v>#N/A</v>
      </c>
      <c r="R163" s="138" t="str">
        <f t="shared" si="2"/>
        <v>^OnePlus^</v>
      </c>
      <c r="S163" s="138" t="e">
        <f>IF(M163="3GPPMEMBER","'Voting List'!L"&amp;MATCH(K163,'Voting List'!B:B,0),"")</f>
        <v>#N/A</v>
      </c>
      <c r="U163" s="133" t="str">
        <f>IF(K163&lt;&gt;"",IF(ISNUMBER(FIND(K163,'Voting List'!L1)),"YES","NO"),"")</f>
        <v>YES</v>
      </c>
      <c r="W163" s="125">
        <v>2710</v>
      </c>
      <c r="X163" s="66">
        <v>0</v>
      </c>
      <c r="Y163" s="66">
        <v>10170</v>
      </c>
      <c r="AB163"/>
      <c r="AC163"/>
    </row>
    <row r="164" spans="1:29" ht="12.6" customHeight="1" x14ac:dyDescent="0.2">
      <c r="A164" s="125" t="s">
        <v>6519</v>
      </c>
      <c r="B164" s="125" t="s">
        <v>6432</v>
      </c>
      <c r="C164" s="125" t="s">
        <v>6729</v>
      </c>
      <c r="D164" s="138" t="s">
        <v>6386</v>
      </c>
      <c r="E164" s="138"/>
      <c r="F164" s="145">
        <v>8613811174420</v>
      </c>
      <c r="G164" s="138"/>
      <c r="H164" s="138" t="s">
        <v>409</v>
      </c>
      <c r="I164" s="138" t="s">
        <v>308</v>
      </c>
      <c r="J164" s="138" t="s">
        <v>6387</v>
      </c>
      <c r="K164" s="125" t="s">
        <v>519</v>
      </c>
      <c r="L164" s="125" t="s">
        <v>308</v>
      </c>
      <c r="M164" s="125" t="s">
        <v>6387</v>
      </c>
      <c r="N164" s="168">
        <v>45763.349305555559</v>
      </c>
      <c r="O164" s="125" t="s">
        <v>6381</v>
      </c>
      <c r="P164" s="101" t="s">
        <v>7257</v>
      </c>
      <c r="Q164" s="66" t="str" cm="1">
        <f t="array" aca="1" ref="Q164" ca="1">IF(AND(K164&lt;&gt;"",P164&lt;&gt;"Absent",U164&lt;&gt;"NO",M164="3GPPMEMBER"),IF(INDIRECT(S164)&lt;&gt;"Present","CHECK","Covered"),"")</f>
        <v/>
      </c>
      <c r="R164" s="138" t="str">
        <f t="shared" si="2"/>
        <v>^China Mobile International Ltd^</v>
      </c>
      <c r="S164" s="138" t="e">
        <f>IF(M164="3GPPMEMBER","'Voting List'!L"&amp;MATCH(K164,'Voting List'!B:B,0),"")</f>
        <v>#N/A</v>
      </c>
      <c r="U164" s="133" t="str">
        <f>IF(K164&lt;&gt;"",IF(ISNUMBER(FIND(K164,'Voting List'!L1)),"YES","NO"),"")</f>
        <v>NO</v>
      </c>
      <c r="W164" s="66">
        <v>2720</v>
      </c>
      <c r="X164" s="66">
        <v>0</v>
      </c>
      <c r="Y164" s="66">
        <v>10171</v>
      </c>
      <c r="AB164"/>
      <c r="AC164"/>
    </row>
    <row r="165" spans="1:29" ht="12.6" customHeight="1" x14ac:dyDescent="0.2">
      <c r="A165" s="125" t="s">
        <v>6375</v>
      </c>
      <c r="B165" s="125" t="s">
        <v>6730</v>
      </c>
      <c r="C165" s="125" t="s">
        <v>6731</v>
      </c>
      <c r="D165" s="138" t="s">
        <v>6386</v>
      </c>
      <c r="E165" s="138"/>
      <c r="F165" s="138"/>
      <c r="G165" s="138"/>
      <c r="H165" s="138" t="s">
        <v>409</v>
      </c>
      <c r="I165" s="138" t="s">
        <v>308</v>
      </c>
      <c r="J165" s="138" t="s">
        <v>6387</v>
      </c>
      <c r="K165" s="125" t="s">
        <v>454</v>
      </c>
      <c r="L165" s="125" t="s">
        <v>308</v>
      </c>
      <c r="M165" s="125" t="s">
        <v>6387</v>
      </c>
      <c r="N165" s="168">
        <v>45763.352083333331</v>
      </c>
      <c r="O165" s="125" t="s">
        <v>6381</v>
      </c>
      <c r="P165" s="101" t="s">
        <v>7257</v>
      </c>
      <c r="Q165" s="66" t="e" cm="1">
        <f t="array" aca="1" ref="Q165" ca="1">IF(AND(K165&lt;&gt;"",P165&lt;&gt;"Absent",U165&lt;&gt;"NO",M165="3GPPMEMBER"),IF(INDIRECT(S165)&lt;&gt;"Present","CHECK","Covered"),"")</f>
        <v>#N/A</v>
      </c>
      <c r="R165" s="138" t="str">
        <f t="shared" si="2"/>
        <v>^China Mobile (Suzhou) Software^</v>
      </c>
      <c r="S165" s="138" t="e">
        <f>IF(M165="3GPPMEMBER","'Voting List'!L"&amp;MATCH(K165,'Voting List'!B:B,0),"")</f>
        <v>#N/A</v>
      </c>
      <c r="U165" s="133" t="str">
        <f>IF(K165&lt;&gt;"",IF(ISNUMBER(FIND(K165,'Voting List'!L1)),"YES","NO"),"")</f>
        <v>YES</v>
      </c>
      <c r="W165" s="66">
        <v>2730</v>
      </c>
      <c r="X165" s="66">
        <v>0</v>
      </c>
      <c r="Y165" s="66">
        <v>10172</v>
      </c>
      <c r="AB165"/>
      <c r="AC165"/>
    </row>
    <row r="166" spans="1:29" ht="12.6" customHeight="1" x14ac:dyDescent="0.2">
      <c r="A166" s="125" t="s">
        <v>6375</v>
      </c>
      <c r="B166" s="125" t="s">
        <v>6732</v>
      </c>
      <c r="C166" s="125" t="s">
        <v>6733</v>
      </c>
      <c r="D166" s="138" t="s">
        <v>6386</v>
      </c>
      <c r="E166" s="138"/>
      <c r="F166" s="138"/>
      <c r="G166" s="138"/>
      <c r="H166" s="138" t="s">
        <v>468</v>
      </c>
      <c r="I166" s="138" t="s">
        <v>310</v>
      </c>
      <c r="J166" s="138" t="s">
        <v>6387</v>
      </c>
      <c r="K166" s="125" t="s">
        <v>468</v>
      </c>
      <c r="L166" s="125" t="s">
        <v>310</v>
      </c>
      <c r="M166" s="125" t="s">
        <v>6387</v>
      </c>
      <c r="N166" s="168">
        <v>45763.450694444444</v>
      </c>
      <c r="O166" s="125" t="s">
        <v>6415</v>
      </c>
      <c r="P166" s="101" t="s">
        <v>6382</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List'!L1)),"YES","NO"),"")</f>
        <v>YES</v>
      </c>
      <c r="W166" s="125">
        <v>2740</v>
      </c>
      <c r="X166" s="66">
        <v>0</v>
      </c>
      <c r="Y166" s="66">
        <v>10173</v>
      </c>
      <c r="AB166"/>
      <c r="AC166"/>
    </row>
    <row r="167" spans="1:29" ht="12.6" customHeight="1" x14ac:dyDescent="0.2">
      <c r="A167" s="125" t="s">
        <v>6375</v>
      </c>
      <c r="B167" s="125" t="s">
        <v>6734</v>
      </c>
      <c r="C167" s="125" t="s">
        <v>6735</v>
      </c>
      <c r="D167" s="138" t="s">
        <v>6386</v>
      </c>
      <c r="E167" s="138"/>
      <c r="F167" s="138" t="s">
        <v>6736</v>
      </c>
      <c r="G167" s="138"/>
      <c r="H167" s="138" t="s">
        <v>376</v>
      </c>
      <c r="I167" s="138" t="s">
        <v>300</v>
      </c>
      <c r="J167" s="138" t="s">
        <v>6387</v>
      </c>
      <c r="K167" s="125" t="s">
        <v>376</v>
      </c>
      <c r="L167" s="125" t="s">
        <v>300</v>
      </c>
      <c r="M167" s="125" t="s">
        <v>6387</v>
      </c>
      <c r="N167" s="168">
        <v>45764.035416666666</v>
      </c>
      <c r="O167" s="125" t="s">
        <v>6381</v>
      </c>
      <c r="P167" s="101" t="s">
        <v>7257</v>
      </c>
      <c r="Q167" s="66" t="e" cm="1">
        <f t="array" aca="1" ref="Q167" ca="1">IF(AND(K167&lt;&gt;"",P167&lt;&gt;"Absent",U167&lt;&gt;"NO",M167="3GPPMEMBER"),IF(INDIRECT(S167)&lt;&gt;"Present","CHECK","Covered"),"")</f>
        <v>#N/A</v>
      </c>
      <c r="R167" s="138" t="str">
        <f t="shared" si="2"/>
        <v>^NEC Corporation^</v>
      </c>
      <c r="S167" s="138" t="e">
        <f>IF(M167="3GPPMEMBER","'Voting List'!L"&amp;MATCH(K167,'Voting List'!B:B,0),"")</f>
        <v>#N/A</v>
      </c>
      <c r="U167" s="133" t="str">
        <f>IF(K167&lt;&gt;"",IF(ISNUMBER(FIND(K167,'Voting List'!L1)),"YES","NO"),"")</f>
        <v>YES</v>
      </c>
      <c r="W167" s="66">
        <v>2750</v>
      </c>
      <c r="X167" s="66">
        <v>0</v>
      </c>
      <c r="Y167" s="66">
        <v>10174</v>
      </c>
      <c r="AB167"/>
      <c r="AC167"/>
    </row>
    <row r="168" spans="1:29" ht="12.6" customHeight="1" x14ac:dyDescent="0.2">
      <c r="A168" s="125" t="s">
        <v>6410</v>
      </c>
      <c r="B168" s="125" t="s">
        <v>6737</v>
      </c>
      <c r="C168" s="125" t="s">
        <v>6738</v>
      </c>
      <c r="D168" s="138" t="s">
        <v>6386</v>
      </c>
      <c r="E168" s="138"/>
      <c r="F168" s="138">
        <v>3016017363</v>
      </c>
      <c r="G168" s="138"/>
      <c r="H168" s="138" t="s">
        <v>1263</v>
      </c>
      <c r="I168" s="138" t="s">
        <v>300</v>
      </c>
      <c r="J168" s="138" t="s">
        <v>6387</v>
      </c>
      <c r="K168" s="125" t="s">
        <v>1263</v>
      </c>
      <c r="L168" s="125" t="s">
        <v>300</v>
      </c>
      <c r="M168" s="125" t="s">
        <v>6387</v>
      </c>
      <c r="N168" s="168">
        <v>45765.069444444445</v>
      </c>
      <c r="O168" s="125" t="s">
        <v>6381</v>
      </c>
      <c r="P168" s="101" t="s">
        <v>6382</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List'!L1)),"YES","NO"),"")</f>
        <v>YES</v>
      </c>
      <c r="W168" s="66">
        <v>2760</v>
      </c>
      <c r="X168" s="66">
        <v>0</v>
      </c>
      <c r="Y168" s="66">
        <v>10175</v>
      </c>
      <c r="AB168"/>
      <c r="AC168"/>
    </row>
    <row r="169" spans="1:29" ht="12.6" customHeight="1" x14ac:dyDescent="0.2">
      <c r="A169" s="125" t="s">
        <v>6383</v>
      </c>
      <c r="B169" s="125" t="s">
        <v>6484</v>
      </c>
      <c r="C169" s="125" t="s">
        <v>6739</v>
      </c>
      <c r="D169" s="138" t="s">
        <v>6386</v>
      </c>
      <c r="E169" s="138"/>
      <c r="F169" s="138">
        <v>861058827983</v>
      </c>
      <c r="G169" s="138"/>
      <c r="H169" s="138" t="s">
        <v>297</v>
      </c>
      <c r="I169" s="138" t="s">
        <v>308</v>
      </c>
      <c r="J169" s="138" t="s">
        <v>6387</v>
      </c>
      <c r="K169" s="125" t="s">
        <v>450</v>
      </c>
      <c r="L169" s="125" t="s">
        <v>308</v>
      </c>
      <c r="M169" s="125" t="s">
        <v>6387</v>
      </c>
      <c r="N169" s="168">
        <v>45769.441666666666</v>
      </c>
      <c r="O169" s="125" t="s">
        <v>6381</v>
      </c>
      <c r="P169" s="101" t="s">
        <v>7257</v>
      </c>
      <c r="Q169" s="66" t="e" cm="1">
        <f t="array" aca="1" ref="Q169" ca="1">IF(AND(K169&lt;&gt;"",P169&lt;&gt;"Absent",U169&lt;&gt;"NO",M169="3GPPMEMBER"),IF(INDIRECT(S169)&lt;&gt;"Present","CHECK","Covered"),"")</f>
        <v>#N/A</v>
      </c>
      <c r="R169" s="138" t="str">
        <f t="shared" si="2"/>
        <v>^CICT^</v>
      </c>
      <c r="S169" s="138" t="e">
        <f>IF(M169="3GPPMEMBER","'Voting List'!L"&amp;MATCH(K169,'Voting List'!B:B,0),"")</f>
        <v>#N/A</v>
      </c>
      <c r="U169" s="133" t="str">
        <f>IF(K169&lt;&gt;"",IF(ISNUMBER(FIND(K169,'Voting List'!L1)),"YES","NO"),"")</f>
        <v>YES</v>
      </c>
      <c r="W169" s="125">
        <v>2770</v>
      </c>
      <c r="X169" s="66">
        <v>0</v>
      </c>
      <c r="Y169" s="66">
        <v>10176</v>
      </c>
      <c r="AB169"/>
      <c r="AC169"/>
    </row>
    <row r="170" spans="1:29" ht="12.6" customHeight="1" x14ac:dyDescent="0.2">
      <c r="A170" s="125" t="s">
        <v>6410</v>
      </c>
      <c r="B170" s="125" t="s">
        <v>6740</v>
      </c>
      <c r="C170" s="125" t="s">
        <v>6741</v>
      </c>
      <c r="D170" s="138" t="s">
        <v>6386</v>
      </c>
      <c r="E170" s="138"/>
      <c r="F170" s="138" t="s">
        <v>6392</v>
      </c>
      <c r="G170" s="138"/>
      <c r="H170" s="138" t="s">
        <v>749</v>
      </c>
      <c r="I170" s="138" t="s">
        <v>305</v>
      </c>
      <c r="J170" s="138" t="s">
        <v>6387</v>
      </c>
      <c r="K170" s="125" t="s">
        <v>749</v>
      </c>
      <c r="L170" s="125" t="s">
        <v>305</v>
      </c>
      <c r="M170" s="125" t="s">
        <v>6387</v>
      </c>
      <c r="N170" s="168">
        <v>45769.647222222222</v>
      </c>
      <c r="O170" s="125" t="s">
        <v>6415</v>
      </c>
      <c r="P170" s="101" t="s">
        <v>6382</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List'!L1)),"YES","NO"),"")</f>
        <v>YES</v>
      </c>
      <c r="W170" s="66">
        <v>2780</v>
      </c>
      <c r="X170" s="66">
        <v>0</v>
      </c>
      <c r="Y170" s="66">
        <v>10177</v>
      </c>
      <c r="AB170"/>
      <c r="AC170"/>
    </row>
    <row r="171" spans="1:29" ht="12.6" customHeight="1" x14ac:dyDescent="0.2">
      <c r="A171" s="125" t="s">
        <v>6383</v>
      </c>
      <c r="B171" s="125" t="s">
        <v>6585</v>
      </c>
      <c r="C171" s="125" t="s">
        <v>6742</v>
      </c>
      <c r="D171" s="138" t="s">
        <v>6386</v>
      </c>
      <c r="E171" s="138"/>
      <c r="F171" s="138"/>
      <c r="G171" s="138"/>
      <c r="H171" s="138" t="s">
        <v>510</v>
      </c>
      <c r="I171" s="138" t="s">
        <v>308</v>
      </c>
      <c r="J171" s="138" t="s">
        <v>6387</v>
      </c>
      <c r="K171" s="125" t="s">
        <v>510</v>
      </c>
      <c r="L171" s="125" t="s">
        <v>308</v>
      </c>
      <c r="M171" s="125" t="s">
        <v>6387</v>
      </c>
      <c r="N171" s="168">
        <v>45770.175694444442</v>
      </c>
      <c r="O171" s="125" t="s">
        <v>6381</v>
      </c>
      <c r="P171" s="101" t="s">
        <v>6382</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W171" s="66">
        <v>2790</v>
      </c>
      <c r="X171" s="66">
        <v>0</v>
      </c>
      <c r="Y171" s="66">
        <v>10178</v>
      </c>
      <c r="AB171"/>
      <c r="AC171"/>
    </row>
    <row r="172" spans="1:29" ht="12.6" customHeight="1" x14ac:dyDescent="0.2">
      <c r="A172" s="125" t="s">
        <v>6383</v>
      </c>
      <c r="B172" s="125" t="s">
        <v>6743</v>
      </c>
      <c r="C172" s="125" t="s">
        <v>6744</v>
      </c>
      <c r="D172" s="138" t="s">
        <v>6386</v>
      </c>
      <c r="E172" s="138"/>
      <c r="F172" s="138">
        <v>447490674729</v>
      </c>
      <c r="G172" s="138"/>
      <c r="H172" s="138" t="s">
        <v>371</v>
      </c>
      <c r="I172" s="138" t="s">
        <v>300</v>
      </c>
      <c r="J172" s="138" t="s">
        <v>6387</v>
      </c>
      <c r="K172" s="125" t="s">
        <v>371</v>
      </c>
      <c r="L172" s="125" t="s">
        <v>300</v>
      </c>
      <c r="M172" s="125" t="s">
        <v>6387</v>
      </c>
      <c r="N172" s="168">
        <v>45770.493055555555</v>
      </c>
      <c r="O172" s="125" t="s">
        <v>6381</v>
      </c>
      <c r="P172" s="101" t="s">
        <v>7257</v>
      </c>
      <c r="Q172" s="66" t="e" cm="1">
        <f t="array" aca="1" ref="Q172" ca="1">IF(AND(K172&lt;&gt;"",P172&lt;&gt;"Absent",U172&lt;&gt;"NO",M172="3GPPMEMBER"),IF(INDIRECT(S172)&lt;&gt;"Present","CHECK","Covered"),"")</f>
        <v>#N/A</v>
      </c>
      <c r="R172" s="138" t="str">
        <f t="shared" si="2"/>
        <v>^BBC^</v>
      </c>
      <c r="S172" s="138" t="e">
        <f>IF(M172="3GPPMEMBER","'Voting List'!L"&amp;MATCH(K172,'Voting List'!B:B,0),"")</f>
        <v>#N/A</v>
      </c>
      <c r="U172" s="133" t="str">
        <f>IF(K172&lt;&gt;"",IF(ISNUMBER(FIND(K172,'Voting List'!L1)),"YES","NO"),"")</f>
        <v>YES</v>
      </c>
      <c r="W172" s="125">
        <v>2800</v>
      </c>
      <c r="X172" s="66">
        <v>0</v>
      </c>
      <c r="Y172" s="66">
        <v>10179</v>
      </c>
      <c r="AB172"/>
      <c r="AC172"/>
    </row>
    <row r="173" spans="1:29" ht="12.6" customHeight="1" x14ac:dyDescent="0.2">
      <c r="A173" s="125" t="s">
        <v>6375</v>
      </c>
      <c r="B173" s="125" t="s">
        <v>6745</v>
      </c>
      <c r="C173" s="125" t="s">
        <v>6746</v>
      </c>
      <c r="D173" s="138" t="s">
        <v>6386</v>
      </c>
      <c r="E173" s="138"/>
      <c r="F173" s="138">
        <v>161388452</v>
      </c>
      <c r="G173" s="138"/>
      <c r="H173" s="138" t="s">
        <v>478</v>
      </c>
      <c r="I173" s="138" t="s">
        <v>300</v>
      </c>
      <c r="J173" s="138" t="s">
        <v>6387</v>
      </c>
      <c r="K173" s="125" t="s">
        <v>478</v>
      </c>
      <c r="L173" s="125" t="s">
        <v>300</v>
      </c>
      <c r="M173" s="125" t="s">
        <v>6387</v>
      </c>
      <c r="N173" s="168">
        <v>45771.417361111111</v>
      </c>
      <c r="O173" s="125" t="s">
        <v>6381</v>
      </c>
      <c r="P173" s="101" t="s">
        <v>7257</v>
      </c>
      <c r="Q173" s="66" t="e" cm="1">
        <f t="array" aca="1" ref="Q173" ca="1">IF(AND(K173&lt;&gt;"",P173&lt;&gt;"Absent",U173&lt;&gt;"NO",M173="3GPPMEMBER"),IF(INDIRECT(S173)&lt;&gt;"Present","CHECK","Covered"),"")</f>
        <v>#N/A</v>
      </c>
      <c r="R173" s="138" t="str">
        <f t="shared" si="2"/>
        <v>^Airbus^</v>
      </c>
      <c r="S173" s="138" t="e">
        <f>IF(M173="3GPPMEMBER","'Voting List'!L"&amp;MATCH(K173,'Voting List'!B:B,0),"")</f>
        <v>#N/A</v>
      </c>
      <c r="U173" s="133" t="str">
        <f>IF(K173&lt;&gt;"",IF(ISNUMBER(FIND(K173,'Voting List'!L1)),"YES","NO"),"")</f>
        <v>YES</v>
      </c>
      <c r="W173" s="66">
        <v>2810</v>
      </c>
      <c r="X173" s="66">
        <v>0</v>
      </c>
      <c r="Y173" s="66">
        <v>10180</v>
      </c>
      <c r="AB173"/>
      <c r="AC173"/>
    </row>
    <row r="174" spans="1:29" ht="12.6" customHeight="1" x14ac:dyDescent="0.2">
      <c r="A174" s="125" t="s">
        <v>6383</v>
      </c>
      <c r="B174" s="125" t="s">
        <v>6432</v>
      </c>
      <c r="C174" s="125" t="s">
        <v>6463</v>
      </c>
      <c r="D174" s="138" t="s">
        <v>6386</v>
      </c>
      <c r="E174" s="138"/>
      <c r="F174" s="138">
        <v>8602138902931</v>
      </c>
      <c r="G174" s="138"/>
      <c r="H174" s="138" t="s">
        <v>278</v>
      </c>
      <c r="I174" s="138" t="s">
        <v>300</v>
      </c>
      <c r="J174" s="138" t="s">
        <v>6387</v>
      </c>
      <c r="K174" s="125" t="s">
        <v>278</v>
      </c>
      <c r="L174" s="125" t="s">
        <v>300</v>
      </c>
      <c r="M174" s="125" t="s">
        <v>6387</v>
      </c>
      <c r="N174" s="168">
        <v>45772.419444444444</v>
      </c>
      <c r="O174" s="125" t="s">
        <v>6381</v>
      </c>
      <c r="P174" s="101" t="s">
        <v>7257</v>
      </c>
      <c r="Q174" s="66" t="e" cm="1">
        <f t="array" aca="1" ref="Q174" ca="1">IF(AND(K174&lt;&gt;"",P174&lt;&gt;"Absent",U174&lt;&gt;"NO",M174="3GPPMEMBER"),IF(INDIRECT(S174)&lt;&gt;"Present","CHECK","Covered"),"")</f>
        <v>#N/A</v>
      </c>
      <c r="R174" s="138" t="str">
        <f t="shared" si="2"/>
        <v>^HUAWEI TECHNOLOGIES Co. Ltd.^</v>
      </c>
      <c r="S174" s="138" t="e">
        <f>IF(M174="3GPPMEMBER","'Voting List'!L"&amp;MATCH(K174,'Voting List'!B:B,0),"")</f>
        <v>#N/A</v>
      </c>
      <c r="U174" s="133" t="str">
        <f>IF(K174&lt;&gt;"",IF(ISNUMBER(FIND(K174,'Voting List'!L1)),"YES","NO"),"")</f>
        <v>YES</v>
      </c>
      <c r="W174" s="66">
        <v>2820</v>
      </c>
      <c r="X174" s="66">
        <v>0</v>
      </c>
      <c r="Y174" s="66">
        <v>10181</v>
      </c>
      <c r="AB174"/>
      <c r="AC174"/>
    </row>
    <row r="175" spans="1:29" ht="12.6" customHeight="1" x14ac:dyDescent="0.2">
      <c r="A175" s="125" t="s">
        <v>6383</v>
      </c>
      <c r="B175" s="125" t="s">
        <v>6747</v>
      </c>
      <c r="C175" s="125" t="s">
        <v>6748</v>
      </c>
      <c r="D175" s="138" t="s">
        <v>6386</v>
      </c>
      <c r="E175" s="138"/>
      <c r="F175" s="138">
        <v>-11251</v>
      </c>
      <c r="G175" s="138"/>
      <c r="H175" s="138" t="s">
        <v>424</v>
      </c>
      <c r="I175" s="138" t="s">
        <v>330</v>
      </c>
      <c r="J175" s="138" t="s">
        <v>6387</v>
      </c>
      <c r="K175" s="125" t="s">
        <v>424</v>
      </c>
      <c r="L175" s="125" t="s">
        <v>330</v>
      </c>
      <c r="M175" s="125" t="s">
        <v>6387</v>
      </c>
      <c r="N175" s="168">
        <v>45774.98541666667</v>
      </c>
      <c r="O175" s="125" t="s">
        <v>6381</v>
      </c>
      <c r="P175" s="101" t="s">
        <v>7257</v>
      </c>
      <c r="Q175" s="66" t="e" cm="1">
        <f t="array" aca="1" ref="Q175" ca="1">IF(AND(K175&lt;&gt;"",P175&lt;&gt;"Absent",U175&lt;&gt;"NO",M175="3GPPMEMBER"),IF(INDIRECT(S175)&lt;&gt;"Present","CHECK","Covered"),"")</f>
        <v>#N/A</v>
      </c>
      <c r="R175" s="138" t="str">
        <f t="shared" si="2"/>
        <v>^SK Telecom^</v>
      </c>
      <c r="S175" s="138" t="e">
        <f>IF(M175="3GPPMEMBER","'Voting List'!L"&amp;MATCH(K175,'Voting List'!B:B,0),"")</f>
        <v>#N/A</v>
      </c>
      <c r="U175" s="133" t="str">
        <f>IF(K175&lt;&gt;"",IF(ISNUMBER(FIND(K175,'Voting List'!L1)),"YES","NO"),"")</f>
        <v>YES</v>
      </c>
      <c r="W175" s="125">
        <v>2830</v>
      </c>
      <c r="X175" s="66">
        <v>0</v>
      </c>
      <c r="Y175" s="66">
        <v>10182</v>
      </c>
      <c r="AB175"/>
      <c r="AC175"/>
    </row>
    <row r="176" spans="1:29" ht="12.6" customHeight="1" x14ac:dyDescent="0.2">
      <c r="A176" s="125" t="s">
        <v>6375</v>
      </c>
      <c r="B176" s="125" t="s">
        <v>6749</v>
      </c>
      <c r="C176" s="125" t="s">
        <v>6750</v>
      </c>
      <c r="D176" s="138" t="s">
        <v>6386</v>
      </c>
      <c r="E176" s="138"/>
      <c r="F176" s="138"/>
      <c r="G176" s="138"/>
      <c r="H176" s="138" t="s">
        <v>948</v>
      </c>
      <c r="I176" s="138" t="s">
        <v>308</v>
      </c>
      <c r="J176" s="138" t="s">
        <v>6387</v>
      </c>
      <c r="K176" s="125" t="s">
        <v>948</v>
      </c>
      <c r="L176" s="125" t="s">
        <v>308</v>
      </c>
      <c r="M176" s="125" t="s">
        <v>6387</v>
      </c>
      <c r="N176" s="168">
        <v>45774.991666666669</v>
      </c>
      <c r="O176" s="125" t="s">
        <v>6415</v>
      </c>
      <c r="P176" s="101" t="s">
        <v>6382</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List'!L1)),"YES","NO"),"")</f>
        <v>YES</v>
      </c>
      <c r="W176" s="66">
        <v>2840</v>
      </c>
      <c r="X176" s="66">
        <v>0</v>
      </c>
      <c r="Y176" s="66">
        <v>10183</v>
      </c>
      <c r="AB176"/>
      <c r="AC176"/>
    </row>
    <row r="177" spans="1:29" ht="12.6" customHeight="1" x14ac:dyDescent="0.2">
      <c r="A177" s="125" t="s">
        <v>6422</v>
      </c>
      <c r="B177" s="125" t="s">
        <v>6751</v>
      </c>
      <c r="C177" s="125" t="s">
        <v>6752</v>
      </c>
      <c r="D177" s="138" t="s">
        <v>6386</v>
      </c>
      <c r="E177" s="138"/>
      <c r="F177" s="138">
        <v>358504873328</v>
      </c>
      <c r="G177" s="138"/>
      <c r="H177" s="138" t="s">
        <v>659</v>
      </c>
      <c r="I177" s="138" t="s">
        <v>300</v>
      </c>
      <c r="J177" s="138" t="s">
        <v>6387</v>
      </c>
      <c r="K177" s="125" t="s">
        <v>659</v>
      </c>
      <c r="L177" s="125" t="s">
        <v>300</v>
      </c>
      <c r="M177" s="125" t="s">
        <v>6387</v>
      </c>
      <c r="N177" s="168">
        <v>45775.402083333334</v>
      </c>
      <c r="O177" s="125" t="s">
        <v>6415</v>
      </c>
      <c r="P177" s="101" t="s">
        <v>6382</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List'!L1)),"YES","NO"),"")</f>
        <v>YES</v>
      </c>
      <c r="W177" s="66">
        <v>2850</v>
      </c>
      <c r="X177" s="66">
        <v>0</v>
      </c>
      <c r="Y177" s="66">
        <v>10184</v>
      </c>
      <c r="AB177"/>
      <c r="AC177"/>
    </row>
    <row r="178" spans="1:29" ht="12.6" customHeight="1" x14ac:dyDescent="0.2">
      <c r="A178" s="125" t="s">
        <v>6410</v>
      </c>
      <c r="B178" s="125" t="s">
        <v>6753</v>
      </c>
      <c r="C178" s="125" t="s">
        <v>6754</v>
      </c>
      <c r="D178" s="138" t="s">
        <v>6630</v>
      </c>
      <c r="E178" s="138"/>
      <c r="F178" s="138" t="s">
        <v>6755</v>
      </c>
      <c r="G178" s="138"/>
      <c r="H178" s="138" t="s">
        <v>300</v>
      </c>
      <c r="I178" s="138" t="s">
        <v>300</v>
      </c>
      <c r="J178" s="138" t="s">
        <v>6380</v>
      </c>
      <c r="K178" s="125" t="s">
        <v>300</v>
      </c>
      <c r="L178" s="125" t="s">
        <v>300</v>
      </c>
      <c r="M178" s="125" t="s">
        <v>6380</v>
      </c>
      <c r="N178" s="168">
        <v>45775.549305555556</v>
      </c>
      <c r="O178" s="125" t="s">
        <v>6381</v>
      </c>
      <c r="P178" s="101" t="s">
        <v>6382</v>
      </c>
      <c r="Q178" s="66" t="str" cm="1">
        <f t="array" aca="1" ref="Q178" ca="1">IF(AND(K178&lt;&gt;"",P178&lt;&gt;"Absent",U178&lt;&gt;"NO",M178="3GPPMEMBER"),IF(INDIRECT(S178)&lt;&gt;"Present","CHECK","Covered"),"")</f>
        <v/>
      </c>
      <c r="R178" s="138" t="str">
        <f t="shared" si="2"/>
        <v/>
      </c>
      <c r="S178" s="138" t="str">
        <f>IF(M178="3GPPMEMBER","'Voting List'!L"&amp;MATCH(K178,'Voting List'!B:B,0),"")</f>
        <v/>
      </c>
      <c r="U178" s="133" t="str">
        <f>IF(K178&lt;&gt;"",IF(ISNUMBER(FIND(K178,'Voting List'!L1)),"YES","NO"),"")</f>
        <v>NO</v>
      </c>
      <c r="W178" s="125">
        <v>2860</v>
      </c>
      <c r="X178" s="66">
        <v>0</v>
      </c>
      <c r="Y178" s="66">
        <v>10185</v>
      </c>
      <c r="AB178"/>
      <c r="AC178"/>
    </row>
    <row r="179" spans="1:29" ht="12.6" customHeight="1" x14ac:dyDescent="0.2">
      <c r="A179" s="125" t="s">
        <v>6375</v>
      </c>
      <c r="B179" s="125" t="s">
        <v>6756</v>
      </c>
      <c r="C179" s="125" t="s">
        <v>6549</v>
      </c>
      <c r="D179" s="138" t="s">
        <v>6386</v>
      </c>
      <c r="E179" s="138"/>
      <c r="F179" s="138">
        <v>12024182435</v>
      </c>
      <c r="G179" s="138"/>
      <c r="H179" s="138" t="s">
        <v>609</v>
      </c>
      <c r="I179" s="138" t="s">
        <v>305</v>
      </c>
      <c r="J179" s="138" t="s">
        <v>6387</v>
      </c>
      <c r="K179" s="125" t="s">
        <v>609</v>
      </c>
      <c r="L179" s="125" t="s">
        <v>305</v>
      </c>
      <c r="M179" s="125" t="s">
        <v>6387</v>
      </c>
      <c r="N179" s="168">
        <v>45775.699305555558</v>
      </c>
      <c r="O179" s="125" t="s">
        <v>6381</v>
      </c>
      <c r="P179" s="101" t="s">
        <v>7257</v>
      </c>
      <c r="Q179" s="66" t="e" cm="1">
        <f t="array" aca="1" ref="Q179" ca="1">IF(AND(K179&lt;&gt;"",P179&lt;&gt;"Absent",U179&lt;&gt;"NO",M179="3GPPMEMBER"),IF(INDIRECT(S179)&lt;&gt;"Present","CHECK","Covered"),"")</f>
        <v>#N/A</v>
      </c>
      <c r="R179" s="138" t="str">
        <f t="shared" si="2"/>
        <v>^FCC^</v>
      </c>
      <c r="S179" s="138" t="e">
        <f>IF(M179="3GPPMEMBER","'Voting List'!L"&amp;MATCH(K179,'Voting List'!B:B,0),"")</f>
        <v>#N/A</v>
      </c>
      <c r="U179" s="133" t="str">
        <f>IF(K179&lt;&gt;"",IF(ISNUMBER(FIND(K179,'Voting List'!L1)),"YES","NO"),"")</f>
        <v>YES</v>
      </c>
      <c r="W179" s="66">
        <v>2870</v>
      </c>
      <c r="X179" s="66">
        <v>0</v>
      </c>
      <c r="Y179" s="66">
        <v>10186</v>
      </c>
      <c r="AB179"/>
      <c r="AC179"/>
    </row>
    <row r="180" spans="1:29" ht="12.6" customHeight="1" x14ac:dyDescent="0.2">
      <c r="A180" s="125" t="s">
        <v>6383</v>
      </c>
      <c r="B180" s="125" t="s">
        <v>6757</v>
      </c>
      <c r="C180" s="125" t="s">
        <v>6758</v>
      </c>
      <c r="D180" s="138" t="s">
        <v>6386</v>
      </c>
      <c r="E180" s="138"/>
      <c r="F180" s="138">
        <v>-13810858552</v>
      </c>
      <c r="G180" s="138"/>
      <c r="H180" s="138" t="s">
        <v>323</v>
      </c>
      <c r="I180" s="138" t="s">
        <v>308</v>
      </c>
      <c r="J180" s="138" t="s">
        <v>6387</v>
      </c>
      <c r="K180" s="125" t="s">
        <v>324</v>
      </c>
      <c r="L180" s="125" t="s">
        <v>308</v>
      </c>
      <c r="M180" s="125" t="s">
        <v>6387</v>
      </c>
      <c r="N180" s="168">
        <v>45776.038194444445</v>
      </c>
      <c r="O180" s="125" t="s">
        <v>6381</v>
      </c>
      <c r="P180" s="101" t="s">
        <v>7257</v>
      </c>
      <c r="Q180" s="66" t="e" cm="1">
        <f t="array" aca="1" ref="Q180" ca="1">IF(AND(K180&lt;&gt;"",P180&lt;&gt;"Absent",U180&lt;&gt;"NO",M180="3GPPMEMBER"),IF(INDIRECT(S180)&lt;&gt;"Present","CHECK","Covered"),"")</f>
        <v>#N/A</v>
      </c>
      <c r="R180" s="138" t="str">
        <f t="shared" si="2"/>
        <v>^vivo Mobile Com. (Chongqing)^</v>
      </c>
      <c r="S180" s="138" t="e">
        <f>IF(M180="3GPPMEMBER","'Voting List'!L"&amp;MATCH(K180,'Voting List'!B:B,0),"")</f>
        <v>#N/A</v>
      </c>
      <c r="U180" s="133" t="str">
        <f>IF(K180&lt;&gt;"",IF(ISNUMBER(FIND(K180,'Voting List'!L1)),"YES","NO"),"")</f>
        <v>YES</v>
      </c>
      <c r="W180" s="66">
        <v>2880</v>
      </c>
      <c r="X180" s="66">
        <v>0</v>
      </c>
      <c r="Y180" s="66">
        <v>10187</v>
      </c>
      <c r="AB180"/>
      <c r="AC180"/>
    </row>
    <row r="181" spans="1:29" ht="12.6" customHeight="1" x14ac:dyDescent="0.2">
      <c r="A181" s="125" t="s">
        <v>6375</v>
      </c>
      <c r="B181" s="125" t="s">
        <v>6759</v>
      </c>
      <c r="C181" s="125" t="s">
        <v>6760</v>
      </c>
      <c r="D181" s="138" t="s">
        <v>6630</v>
      </c>
      <c r="E181" s="138"/>
      <c r="F181" s="138" t="s">
        <v>6761</v>
      </c>
      <c r="G181" s="138"/>
      <c r="H181" s="138" t="s">
        <v>300</v>
      </c>
      <c r="I181" s="138" t="s">
        <v>300</v>
      </c>
      <c r="J181" s="138" t="s">
        <v>6380</v>
      </c>
      <c r="K181" s="125" t="s">
        <v>300</v>
      </c>
      <c r="L181" s="125" t="s">
        <v>300</v>
      </c>
      <c r="M181" s="125" t="s">
        <v>6380</v>
      </c>
      <c r="N181" s="168">
        <v>45776.838194444441</v>
      </c>
      <c r="O181" s="125" t="s">
        <v>6381</v>
      </c>
      <c r="P181" s="101" t="s">
        <v>6382</v>
      </c>
      <c r="Q181" s="66" t="str" cm="1">
        <f t="array" aca="1" ref="Q181" ca="1">IF(AND(K181&lt;&gt;"",P181&lt;&gt;"Absent",U181&lt;&gt;"NO",M181="3GPPMEMBER"),IF(INDIRECT(S181)&lt;&gt;"Present","CHECK","Covered"),"")</f>
        <v/>
      </c>
      <c r="R181" s="138" t="str">
        <f t="shared" si="2"/>
        <v/>
      </c>
      <c r="S181" s="138" t="str">
        <f>IF(M181="3GPPMEMBER","'Voting List'!L"&amp;MATCH(K181,'Voting List'!B:B,0),"")</f>
        <v/>
      </c>
      <c r="U181" s="133" t="str">
        <f>IF(K181&lt;&gt;"",IF(ISNUMBER(FIND(K181,'Voting List'!L1)),"YES","NO"),"")</f>
        <v>NO</v>
      </c>
      <c r="W181" s="125">
        <v>2890</v>
      </c>
      <c r="X181" s="66">
        <v>0</v>
      </c>
      <c r="Y181" s="66">
        <v>10188</v>
      </c>
      <c r="AB181"/>
      <c r="AC181"/>
    </row>
    <row r="182" spans="1:29" ht="12.6" customHeight="1" x14ac:dyDescent="0.2">
      <c r="A182" s="125" t="s">
        <v>6422</v>
      </c>
      <c r="B182" s="125" t="s">
        <v>6762</v>
      </c>
      <c r="C182" s="125" t="s">
        <v>6763</v>
      </c>
      <c r="D182" s="138" t="s">
        <v>6386</v>
      </c>
      <c r="E182" s="138"/>
      <c r="F182" s="138"/>
      <c r="G182" s="138"/>
      <c r="H182" s="138" t="s">
        <v>447</v>
      </c>
      <c r="I182" s="138" t="s">
        <v>300</v>
      </c>
      <c r="J182" s="138" t="s">
        <v>6387</v>
      </c>
      <c r="K182" s="125" t="s">
        <v>447</v>
      </c>
      <c r="L182" s="125" t="s">
        <v>300</v>
      </c>
      <c r="M182" s="125" t="s">
        <v>6387</v>
      </c>
      <c r="N182" s="168">
        <v>45778.917361111111</v>
      </c>
      <c r="O182" s="125" t="s">
        <v>6381</v>
      </c>
      <c r="P182" s="101" t="s">
        <v>7257</v>
      </c>
      <c r="Q182" s="66" t="e" cm="1">
        <f t="array" aca="1" ref="Q182" ca="1">IF(AND(K182&lt;&gt;"",P182&lt;&gt;"Absent",U182&lt;&gt;"NO",M182="3GPPMEMBER"),IF(INDIRECT(S182)&lt;&gt;"Present","CHECK","Covered"),"")</f>
        <v>#N/A</v>
      </c>
      <c r="R182" s="138" t="str">
        <f t="shared" si="2"/>
        <v>^Verizon UK Ltd^</v>
      </c>
      <c r="S182" s="138" t="e">
        <f>IF(M182="3GPPMEMBER","'Voting List'!L"&amp;MATCH(K182,'Voting List'!B:B,0),"")</f>
        <v>#N/A</v>
      </c>
      <c r="U182" s="133" t="str">
        <f>IF(K182&lt;&gt;"",IF(ISNUMBER(FIND(K182,'Voting List'!L1)),"YES","NO"),"")</f>
        <v>YES</v>
      </c>
      <c r="W182" s="66">
        <v>2900</v>
      </c>
      <c r="X182" s="66">
        <v>0</v>
      </c>
      <c r="Y182" s="66">
        <v>10189</v>
      </c>
      <c r="AB182"/>
      <c r="AC182"/>
    </row>
    <row r="183" spans="1:29" ht="12.6" customHeight="1" x14ac:dyDescent="0.2">
      <c r="A183" s="125" t="s">
        <v>6375</v>
      </c>
      <c r="B183" s="125" t="s">
        <v>6764</v>
      </c>
      <c r="C183" s="125" t="s">
        <v>6479</v>
      </c>
      <c r="D183" s="138" t="s">
        <v>6386</v>
      </c>
      <c r="E183" s="138"/>
      <c r="F183" s="138"/>
      <c r="G183" s="138"/>
      <c r="H183" s="138" t="s">
        <v>334</v>
      </c>
      <c r="I183" s="138" t="s">
        <v>300</v>
      </c>
      <c r="J183" s="138" t="s">
        <v>6387</v>
      </c>
      <c r="K183" s="125" t="s">
        <v>467</v>
      </c>
      <c r="L183" s="125" t="s">
        <v>314</v>
      </c>
      <c r="M183" s="125" t="s">
        <v>6387</v>
      </c>
      <c r="N183" s="168">
        <v>45779.412499999999</v>
      </c>
      <c r="O183" s="125" t="s">
        <v>6381</v>
      </c>
      <c r="P183" s="101" t="s">
        <v>7257</v>
      </c>
      <c r="Q183" s="66" t="e" cm="1">
        <f t="array" aca="1" ref="Q183" ca="1">IF(AND(K183&lt;&gt;"",P183&lt;&gt;"Absent",U183&lt;&gt;"NO",M183="3GPPMEMBER"),IF(INDIRECT(S183)&lt;&gt;"Present","CHECK","Covered"),"")</f>
        <v>#N/A</v>
      </c>
      <c r="R183" s="138" t="str">
        <f t="shared" si="2"/>
        <v>^Nokia Solutions &amp; Networks (I)^</v>
      </c>
      <c r="S183" s="138" t="e">
        <f>IF(M183="3GPPMEMBER","'Voting List'!L"&amp;MATCH(K183,'Voting List'!B:B,0),"")</f>
        <v>#N/A</v>
      </c>
      <c r="U183" s="133" t="str">
        <f>IF(K183&lt;&gt;"",IF(ISNUMBER(FIND(K183,'Voting List'!L1)),"YES","NO"),"")</f>
        <v>YES</v>
      </c>
      <c r="W183" s="66">
        <v>2910</v>
      </c>
      <c r="X183" s="66">
        <v>0</v>
      </c>
      <c r="Y183" s="66">
        <v>10190</v>
      </c>
      <c r="AB183"/>
      <c r="AC183"/>
    </row>
    <row r="184" spans="1:29" ht="12.6" customHeight="1" x14ac:dyDescent="0.2">
      <c r="A184" s="125" t="s">
        <v>6375</v>
      </c>
      <c r="B184" s="125" t="s">
        <v>6765</v>
      </c>
      <c r="C184" s="125" t="s">
        <v>6766</v>
      </c>
      <c r="D184" s="138" t="s">
        <v>6542</v>
      </c>
      <c r="E184" s="138"/>
      <c r="F184" s="138">
        <v>49.176412563989999</v>
      </c>
      <c r="G184" s="138"/>
      <c r="H184" s="138" t="s">
        <v>796</v>
      </c>
      <c r="I184" s="138" t="s">
        <v>300</v>
      </c>
      <c r="J184" s="138" t="s">
        <v>6387</v>
      </c>
      <c r="K184" s="125" t="s">
        <v>796</v>
      </c>
      <c r="L184" s="125" t="s">
        <v>300</v>
      </c>
      <c r="M184" s="125" t="s">
        <v>6387</v>
      </c>
      <c r="N184" s="168">
        <v>45782.384027777778</v>
      </c>
      <c r="O184" s="125" t="s">
        <v>6381</v>
      </c>
      <c r="P184" s="101" t="s">
        <v>7257</v>
      </c>
      <c r="Q184" s="66" t="e" cm="1">
        <f t="array" aca="1" ref="Q184" ca="1">IF(AND(K184&lt;&gt;"",P184&lt;&gt;"Absent",U184&lt;&gt;"NO",M184="3GPPMEMBER"),IF(INDIRECT(S184)&lt;&gt;"Present","CHECK","Covered"),"")</f>
        <v>#N/A</v>
      </c>
      <c r="R184" s="138" t="str">
        <f t="shared" si="2"/>
        <v>^MATRIXX Software^</v>
      </c>
      <c r="S184" s="138" t="e">
        <f>IF(M184="3GPPMEMBER","'Voting List'!L"&amp;MATCH(K184,'Voting List'!B:B,0),"")</f>
        <v>#N/A</v>
      </c>
      <c r="U184" s="133" t="str">
        <f>IF(K184&lt;&gt;"",IF(ISNUMBER(FIND(K184,'Voting List'!L1)),"YES","NO"),"")</f>
        <v>YES</v>
      </c>
      <c r="W184" s="125">
        <v>2920</v>
      </c>
      <c r="X184" s="66">
        <v>0</v>
      </c>
      <c r="Y184" s="66">
        <v>10191</v>
      </c>
      <c r="AB184"/>
      <c r="AC184"/>
    </row>
    <row r="185" spans="1:29" ht="12.6" customHeight="1" x14ac:dyDescent="0.2">
      <c r="A185" s="125" t="s">
        <v>6410</v>
      </c>
      <c r="B185" s="125" t="s">
        <v>6767</v>
      </c>
      <c r="C185" s="125" t="s">
        <v>6768</v>
      </c>
      <c r="D185" s="138" t="s">
        <v>6386</v>
      </c>
      <c r="E185" s="138"/>
      <c r="F185" s="138"/>
      <c r="G185" s="138"/>
      <c r="H185" s="138" t="s">
        <v>1101</v>
      </c>
      <c r="I185" s="138" t="s">
        <v>308</v>
      </c>
      <c r="J185" s="138" t="s">
        <v>6387</v>
      </c>
      <c r="K185" s="125" t="s">
        <v>1101</v>
      </c>
      <c r="L185" s="125" t="s">
        <v>308</v>
      </c>
      <c r="M185" s="125" t="s">
        <v>6387</v>
      </c>
      <c r="N185" s="168">
        <v>45782.410416666666</v>
      </c>
      <c r="O185" s="125" t="s">
        <v>6381</v>
      </c>
      <c r="P185" s="101" t="s">
        <v>7257</v>
      </c>
      <c r="Q185" s="66" t="e" cm="1">
        <f t="array" aca="1" ref="Q185" ca="1">IF(AND(K185&lt;&gt;"",P185&lt;&gt;"Absent",U185&lt;&gt;"NO",M185="3GPPMEMBER"),IF(INDIRECT(S185)&lt;&gt;"Present","CHECK","Covered"),"")</f>
        <v>#N/A</v>
      </c>
      <c r="R185" s="138" t="str">
        <f t="shared" si="2"/>
        <v>^CSCN^</v>
      </c>
      <c r="S185" s="138" t="e">
        <f>IF(M185="3GPPMEMBER","'Voting List'!L"&amp;MATCH(K185,'Voting List'!B:B,0),"")</f>
        <v>#N/A</v>
      </c>
      <c r="U185" s="133" t="str">
        <f>IF(K185&lt;&gt;"",IF(ISNUMBER(FIND(K185,'Voting List'!L1)),"YES","NO"),"")</f>
        <v>YES</v>
      </c>
      <c r="W185" s="66">
        <v>2930</v>
      </c>
      <c r="X185" s="66">
        <v>0</v>
      </c>
      <c r="Y185" s="66">
        <v>10192</v>
      </c>
      <c r="AB185"/>
      <c r="AC185"/>
    </row>
    <row r="186" spans="1:29" ht="12.6" customHeight="1" x14ac:dyDescent="0.2">
      <c r="A186" s="125" t="s">
        <v>6383</v>
      </c>
      <c r="B186" s="125" t="s">
        <v>6769</v>
      </c>
      <c r="C186" s="125" t="s">
        <v>6770</v>
      </c>
      <c r="D186" s="138" t="s">
        <v>6386</v>
      </c>
      <c r="E186" s="138"/>
      <c r="F186" s="138"/>
      <c r="G186" s="138"/>
      <c r="H186" s="138" t="s">
        <v>277</v>
      </c>
      <c r="I186" s="138" t="s">
        <v>300</v>
      </c>
      <c r="J186" s="138" t="s">
        <v>6387</v>
      </c>
      <c r="K186" s="125" t="s">
        <v>277</v>
      </c>
      <c r="L186" s="125" t="s">
        <v>300</v>
      </c>
      <c r="M186" s="125" t="s">
        <v>6387</v>
      </c>
      <c r="N186" s="168">
        <v>45782.815972222219</v>
      </c>
      <c r="O186" s="125" t="s">
        <v>6381</v>
      </c>
      <c r="P186" s="101" t="s">
        <v>7257</v>
      </c>
      <c r="Q186" s="66" t="e" cm="1">
        <f t="array" aca="1" ref="Q186" ca="1">IF(AND(K186&lt;&gt;"",P186&lt;&gt;"Absent",U186&lt;&gt;"NO",M186="3GPPMEMBER"),IF(INDIRECT(S186)&lt;&gt;"Present","CHECK","Covered"),"")</f>
        <v>#N/A</v>
      </c>
      <c r="R186" s="138" t="str">
        <f t="shared" si="2"/>
        <v>^CableLabs^</v>
      </c>
      <c r="S186" s="138" t="e">
        <f>IF(M186="3GPPMEMBER","'Voting List'!L"&amp;MATCH(K186,'Voting List'!B:B,0),"")</f>
        <v>#N/A</v>
      </c>
      <c r="U186" s="133" t="str">
        <f>IF(K186&lt;&gt;"",IF(ISNUMBER(FIND(K186,'Voting List'!L1)),"YES","NO"),"")</f>
        <v>YES</v>
      </c>
      <c r="W186" s="66">
        <v>2940</v>
      </c>
      <c r="X186" s="66">
        <v>0</v>
      </c>
      <c r="Y186" s="66">
        <v>10193</v>
      </c>
      <c r="AB186"/>
      <c r="AC186"/>
    </row>
    <row r="187" spans="1:29" ht="12.6" customHeight="1" x14ac:dyDescent="0.2">
      <c r="A187" s="125" t="s">
        <v>6422</v>
      </c>
      <c r="B187" s="125" t="s">
        <v>6520</v>
      </c>
      <c r="C187" s="125" t="s">
        <v>6771</v>
      </c>
      <c r="D187" s="138" t="s">
        <v>6386</v>
      </c>
      <c r="E187" s="138"/>
      <c r="F187" s="138">
        <v>-68895663</v>
      </c>
      <c r="G187" s="138"/>
      <c r="H187" s="138" t="s">
        <v>380</v>
      </c>
      <c r="I187" s="138" t="s">
        <v>300</v>
      </c>
      <c r="J187" s="138" t="s">
        <v>6387</v>
      </c>
      <c r="K187" s="125" t="s">
        <v>1171</v>
      </c>
      <c r="L187" s="125" t="s">
        <v>308</v>
      </c>
      <c r="M187" s="125" t="s">
        <v>6387</v>
      </c>
      <c r="N187" s="168">
        <v>45783.26458333333</v>
      </c>
      <c r="O187" s="125" t="s">
        <v>6381</v>
      </c>
      <c r="P187" s="101" t="s">
        <v>7257</v>
      </c>
      <c r="Q187" s="66" t="e" cm="1">
        <f t="array" aca="1" ref="Q187" ca="1">IF(AND(K187&lt;&gt;"",P187&lt;&gt;"Absent",U187&lt;&gt;"NO",M187="3GPPMEMBER"),IF(INDIRECT(S187)&lt;&gt;"Present","CHECK","Covered"),"")</f>
        <v>#N/A</v>
      </c>
      <c r="R187" s="138" t="str">
        <f t="shared" si="2"/>
        <v>^ZTE  Corporation^</v>
      </c>
      <c r="S187" s="138" t="e">
        <f>IF(M187="3GPPMEMBER","'Voting List'!L"&amp;MATCH(K187,'Voting List'!B:B,0),"")</f>
        <v>#N/A</v>
      </c>
      <c r="U187" s="133" t="str">
        <f>IF(K187&lt;&gt;"",IF(ISNUMBER(FIND(K187,'Voting List'!L1)),"YES","NO"),"")</f>
        <v>YES</v>
      </c>
      <c r="W187" s="125">
        <v>2950</v>
      </c>
      <c r="X187" s="66">
        <v>0</v>
      </c>
      <c r="Y187" s="66">
        <v>10194</v>
      </c>
      <c r="AB187"/>
      <c r="AC187"/>
    </row>
    <row r="188" spans="1:29" ht="12.6" customHeight="1" x14ac:dyDescent="0.2">
      <c r="A188" s="125" t="s">
        <v>6383</v>
      </c>
      <c r="B188" s="125" t="s">
        <v>6730</v>
      </c>
      <c r="C188" s="125" t="s">
        <v>6518</v>
      </c>
      <c r="D188" s="138" t="s">
        <v>6386</v>
      </c>
      <c r="E188" s="138"/>
      <c r="F188" s="138">
        <v>9253227508</v>
      </c>
      <c r="G188" s="138"/>
      <c r="H188" s="138" t="s">
        <v>447</v>
      </c>
      <c r="I188" s="138" t="s">
        <v>300</v>
      </c>
      <c r="J188" s="138" t="s">
        <v>6387</v>
      </c>
      <c r="K188" s="125" t="s">
        <v>762</v>
      </c>
      <c r="L188" s="125" t="s">
        <v>300</v>
      </c>
      <c r="M188" s="125" t="s">
        <v>6387</v>
      </c>
      <c r="N188" s="168">
        <v>45783.666666666664</v>
      </c>
      <c r="O188" s="125" t="s">
        <v>6381</v>
      </c>
      <c r="P188" s="101" t="s">
        <v>7257</v>
      </c>
      <c r="Q188" s="66" t="e" cm="1">
        <f t="array" aca="1" ref="Q188" ca="1">IF(AND(K188&lt;&gt;"",P188&lt;&gt;"Absent",U188&lt;&gt;"NO",M188="3GPPMEMBER"),IF(INDIRECT(S188)&lt;&gt;"Present","CHECK","Covered"),"")</f>
        <v>#N/A</v>
      </c>
      <c r="R188" s="138" t="str">
        <f t="shared" si="2"/>
        <v>^Verizon Sweden^</v>
      </c>
      <c r="S188" s="138" t="e">
        <f>IF(M188="3GPPMEMBER","'Voting List'!L"&amp;MATCH(K188,'Voting List'!B:B,0),"")</f>
        <v>#N/A</v>
      </c>
      <c r="U188" s="133" t="str">
        <f>IF(K188&lt;&gt;"",IF(ISNUMBER(FIND(K188,'Voting List'!L1)),"YES","NO"),"")</f>
        <v>YES</v>
      </c>
      <c r="W188" s="66">
        <v>2960</v>
      </c>
      <c r="X188" s="66">
        <v>0</v>
      </c>
      <c r="Y188" s="66">
        <v>10195</v>
      </c>
      <c r="AB188"/>
      <c r="AC188"/>
    </row>
    <row r="189" spans="1:29" ht="12.6" customHeight="1" x14ac:dyDescent="0.2">
      <c r="A189" s="125" t="s">
        <v>6375</v>
      </c>
      <c r="B189" s="125" t="s">
        <v>6772</v>
      </c>
      <c r="C189" s="125" t="s">
        <v>6773</v>
      </c>
      <c r="D189" s="138" t="s">
        <v>6386</v>
      </c>
      <c r="E189" s="138"/>
      <c r="F189" s="138" t="s">
        <v>6774</v>
      </c>
      <c r="G189" s="138"/>
      <c r="H189" s="138" t="s">
        <v>949</v>
      </c>
      <c r="I189" s="138" t="s">
        <v>300</v>
      </c>
      <c r="J189" s="138" t="s">
        <v>6387</v>
      </c>
      <c r="K189" s="125" t="s">
        <v>949</v>
      </c>
      <c r="L189" s="125" t="s">
        <v>300</v>
      </c>
      <c r="M189" s="125" t="s">
        <v>6387</v>
      </c>
      <c r="N189" s="168">
        <v>45783.691666666666</v>
      </c>
      <c r="O189" s="125" t="s">
        <v>6381</v>
      </c>
      <c r="P189" s="101" t="s">
        <v>7257</v>
      </c>
      <c r="Q189" s="66" t="e" cm="1">
        <f t="array" aca="1" ref="Q189" ca="1">IF(AND(K189&lt;&gt;"",P189&lt;&gt;"Absent",U189&lt;&gt;"NO",M189="3GPPMEMBER"),IF(INDIRECT(S189)&lt;&gt;"Present","CHECK","Covered"),"")</f>
        <v>#N/A</v>
      </c>
      <c r="R189" s="138" t="str">
        <f t="shared" si="2"/>
        <v>^DSIT^</v>
      </c>
      <c r="S189" s="138" t="e">
        <f>IF(M189="3GPPMEMBER","'Voting List'!L"&amp;MATCH(K189,'Voting List'!B:B,0),"")</f>
        <v>#N/A</v>
      </c>
      <c r="U189" s="133" t="str">
        <f>IF(K189&lt;&gt;"",IF(ISNUMBER(FIND(K189,'Voting List'!L1)),"YES","NO"),"")</f>
        <v>YES</v>
      </c>
      <c r="W189" s="66">
        <v>2970</v>
      </c>
      <c r="X189" s="66">
        <v>0</v>
      </c>
      <c r="Y189" s="66">
        <v>10196</v>
      </c>
      <c r="AB189"/>
      <c r="AC189"/>
    </row>
    <row r="190" spans="1:29" ht="12.6" customHeight="1" x14ac:dyDescent="0.2">
      <c r="A190" s="125" t="s">
        <v>6383</v>
      </c>
      <c r="B190" s="125" t="s">
        <v>6464</v>
      </c>
      <c r="C190" s="125" t="s">
        <v>6775</v>
      </c>
      <c r="D190" s="138" t="s">
        <v>6386</v>
      </c>
      <c r="E190" s="138"/>
      <c r="F190" s="138">
        <v>-13410</v>
      </c>
      <c r="G190" s="138"/>
      <c r="H190" s="138" t="s">
        <v>422</v>
      </c>
      <c r="I190" s="138" t="s">
        <v>330</v>
      </c>
      <c r="J190" s="138" t="s">
        <v>6387</v>
      </c>
      <c r="K190" s="125" t="s">
        <v>422</v>
      </c>
      <c r="L190" s="125" t="s">
        <v>330</v>
      </c>
      <c r="M190" s="125" t="s">
        <v>6387</v>
      </c>
      <c r="N190" s="168">
        <v>45784.048611111109</v>
      </c>
      <c r="O190" s="125" t="s">
        <v>6415</v>
      </c>
      <c r="P190" s="101" t="s">
        <v>6382</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W190" s="125">
        <v>2980</v>
      </c>
      <c r="X190" s="66">
        <v>0</v>
      </c>
      <c r="Y190" s="66">
        <v>10197</v>
      </c>
      <c r="AB190"/>
      <c r="AC190"/>
    </row>
    <row r="191" spans="1:29" ht="12.6" customHeight="1" x14ac:dyDescent="0.2">
      <c r="A191" s="125" t="s">
        <v>6375</v>
      </c>
      <c r="B191" s="125" t="s">
        <v>6776</v>
      </c>
      <c r="C191" s="125" t="s">
        <v>6777</v>
      </c>
      <c r="D191" s="138" t="s">
        <v>6386</v>
      </c>
      <c r="E191" s="138"/>
      <c r="F191" s="138" t="s">
        <v>6392</v>
      </c>
      <c r="G191" s="138"/>
      <c r="H191" s="138" t="s">
        <v>445</v>
      </c>
      <c r="I191" s="138" t="s">
        <v>308</v>
      </c>
      <c r="J191" s="138" t="s">
        <v>6387</v>
      </c>
      <c r="K191" s="125" t="s">
        <v>445</v>
      </c>
      <c r="L191" s="125" t="s">
        <v>308</v>
      </c>
      <c r="M191" s="125" t="s">
        <v>6387</v>
      </c>
      <c r="N191" s="168">
        <v>45784.113888888889</v>
      </c>
      <c r="O191" s="125" t="s">
        <v>6381</v>
      </c>
      <c r="P191" s="101" t="s">
        <v>6382</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List'!L1)),"YES","NO"),"")</f>
        <v>YES</v>
      </c>
      <c r="W191" s="66">
        <v>2990</v>
      </c>
      <c r="X191" s="66">
        <v>0</v>
      </c>
      <c r="Y191" s="66">
        <v>10198</v>
      </c>
      <c r="AB191"/>
      <c r="AC191"/>
    </row>
    <row r="192" spans="1:29" ht="12.6" customHeight="1" x14ac:dyDescent="0.2">
      <c r="A192" s="125" t="s">
        <v>6383</v>
      </c>
      <c r="B192" s="125" t="s">
        <v>6524</v>
      </c>
      <c r="C192" s="125" t="s">
        <v>6778</v>
      </c>
      <c r="D192" s="138" t="s">
        <v>6386</v>
      </c>
      <c r="E192" s="138"/>
      <c r="F192" s="138">
        <v>-7012</v>
      </c>
      <c r="G192" s="138"/>
      <c r="H192" s="138" t="s">
        <v>422</v>
      </c>
      <c r="I192" s="138" t="s">
        <v>330</v>
      </c>
      <c r="J192" s="138" t="s">
        <v>6387</v>
      </c>
      <c r="K192" s="125" t="s">
        <v>423</v>
      </c>
      <c r="L192" s="125" t="s">
        <v>300</v>
      </c>
      <c r="M192" s="125" t="s">
        <v>6387</v>
      </c>
      <c r="N192" s="168">
        <v>45784.149305555555</v>
      </c>
      <c r="O192" s="125" t="s">
        <v>6415</v>
      </c>
      <c r="P192" s="101" t="s">
        <v>6382</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W192" s="66">
        <v>3000</v>
      </c>
      <c r="X192" s="66">
        <v>0</v>
      </c>
      <c r="Y192" s="66">
        <v>10199</v>
      </c>
      <c r="AB192"/>
      <c r="AC192"/>
    </row>
    <row r="193" spans="1:29" ht="12.6" customHeight="1" x14ac:dyDescent="0.2">
      <c r="A193" s="125" t="s">
        <v>6410</v>
      </c>
      <c r="B193" s="125" t="s">
        <v>6779</v>
      </c>
      <c r="C193" s="125" t="s">
        <v>6780</v>
      </c>
      <c r="D193" s="138" t="s">
        <v>6386</v>
      </c>
      <c r="E193" s="138"/>
      <c r="F193" s="145">
        <v>390112285044</v>
      </c>
      <c r="G193" s="138"/>
      <c r="H193" s="138" t="s">
        <v>379</v>
      </c>
      <c r="I193" s="138" t="s">
        <v>300</v>
      </c>
      <c r="J193" s="138" t="s">
        <v>6387</v>
      </c>
      <c r="K193" s="125" t="s">
        <v>379</v>
      </c>
      <c r="L193" s="125" t="s">
        <v>300</v>
      </c>
      <c r="M193" s="125" t="s">
        <v>6387</v>
      </c>
      <c r="N193" s="168">
        <v>45784.51666666667</v>
      </c>
      <c r="O193" s="125" t="s">
        <v>6381</v>
      </c>
      <c r="P193" s="101" t="s">
        <v>7257</v>
      </c>
      <c r="Q193" s="66" t="e" cm="1">
        <f t="array" aca="1" ref="Q193" ca="1">IF(AND(K193&lt;&gt;"",P193&lt;&gt;"Absent",U193&lt;&gt;"NO",M193="3GPPMEMBER"),IF(INDIRECT(S193)&lt;&gt;"Present","CHECK","Covered"),"")</f>
        <v>#N/A</v>
      </c>
      <c r="R193" s="138" t="str">
        <f t="shared" si="2"/>
        <v>^TELECOM ITALIA S.p.A.^</v>
      </c>
      <c r="S193" s="138" t="e">
        <f>IF(M193="3GPPMEMBER","'Voting List'!L"&amp;MATCH(K193,'Voting List'!B:B,0),"")</f>
        <v>#N/A</v>
      </c>
      <c r="U193" s="133" t="str">
        <f>IF(K193&lt;&gt;"",IF(ISNUMBER(FIND(K193,'Voting List'!L1)),"YES","NO"),"")</f>
        <v>YES</v>
      </c>
      <c r="W193" s="125">
        <v>3010</v>
      </c>
      <c r="X193" s="66">
        <v>0</v>
      </c>
      <c r="Y193" s="66">
        <v>10200</v>
      </c>
      <c r="AB193"/>
      <c r="AC193"/>
    </row>
    <row r="194" spans="1:29" ht="12.6" customHeight="1" x14ac:dyDescent="0.2">
      <c r="A194" s="125" t="s">
        <v>6375</v>
      </c>
      <c r="B194" s="125" t="s">
        <v>6781</v>
      </c>
      <c r="C194" s="125" t="s">
        <v>6782</v>
      </c>
      <c r="D194" s="138" t="s">
        <v>6386</v>
      </c>
      <c r="E194" s="138"/>
      <c r="F194" s="138">
        <v>-9771</v>
      </c>
      <c r="G194" s="138"/>
      <c r="H194" s="138" t="s">
        <v>486</v>
      </c>
      <c r="I194" s="138" t="s">
        <v>305</v>
      </c>
      <c r="J194" s="138" t="s">
        <v>6387</v>
      </c>
      <c r="K194" s="125" t="s">
        <v>486</v>
      </c>
      <c r="L194" s="125" t="s">
        <v>305</v>
      </c>
      <c r="M194" s="125" t="s">
        <v>6387</v>
      </c>
      <c r="N194" s="168">
        <v>45784.6875</v>
      </c>
      <c r="O194" s="125" t="s">
        <v>6381</v>
      </c>
      <c r="P194" s="101" t="s">
        <v>7257</v>
      </c>
      <c r="Q194" s="66" t="e" cm="1">
        <f t="array" aca="1" ref="Q194" ca="1">IF(AND(K194&lt;&gt;"",P194&lt;&gt;"Absent",U194&lt;&gt;"NO",M194="3GPPMEMBER"),IF(INDIRECT(S194)&lt;&gt;"Present","CHECK","Covered"),"")</f>
        <v>#N/A</v>
      </c>
      <c r="R194" s="138" t="str">
        <f t="shared" si="2"/>
        <v>^Futurewei Technologies^</v>
      </c>
      <c r="S194" s="138" t="e">
        <f>IF(M194="3GPPMEMBER","'Voting List'!L"&amp;MATCH(K194,'Voting List'!B:B,0),"")</f>
        <v>#N/A</v>
      </c>
      <c r="U194" s="133" t="str">
        <f>IF(K194&lt;&gt;"",IF(ISNUMBER(FIND(K194,'Voting List'!L1)),"YES","NO"),"")</f>
        <v>YES</v>
      </c>
      <c r="W194" s="66">
        <v>3020</v>
      </c>
      <c r="X194" s="66">
        <v>0</v>
      </c>
      <c r="Y194" s="66">
        <v>10201</v>
      </c>
      <c r="AB194"/>
      <c r="AC194"/>
    </row>
    <row r="195" spans="1:29" ht="12.6" customHeight="1" x14ac:dyDescent="0.2">
      <c r="A195" s="125" t="s">
        <v>6375</v>
      </c>
      <c r="B195" s="125" t="s">
        <v>6783</v>
      </c>
      <c r="C195" s="125" t="s">
        <v>6638</v>
      </c>
      <c r="D195" s="138" t="s">
        <v>6386</v>
      </c>
      <c r="E195" s="138"/>
      <c r="F195" s="138" t="s">
        <v>6392</v>
      </c>
      <c r="G195" s="138"/>
      <c r="H195" s="138" t="s">
        <v>524</v>
      </c>
      <c r="I195" s="138" t="s">
        <v>310</v>
      </c>
      <c r="J195" s="138" t="s">
        <v>6387</v>
      </c>
      <c r="K195" s="125" t="s">
        <v>524</v>
      </c>
      <c r="L195" s="125" t="s">
        <v>310</v>
      </c>
      <c r="M195" s="125" t="s">
        <v>6387</v>
      </c>
      <c r="N195" s="168">
        <v>45785.087500000001</v>
      </c>
      <c r="O195" s="125" t="s">
        <v>6381</v>
      </c>
      <c r="P195" s="101" t="s">
        <v>7257</v>
      </c>
      <c r="Q195" s="66" t="e" cm="1">
        <f t="array" aca="1" ref="Q195" ca="1">IF(AND(K195&lt;&gt;"",P195&lt;&gt;"Absent",U195&lt;&gt;"NO",M195="3GPPMEMBER"),IF(INDIRECT(S195)&lt;&gt;"Present","CHECK","Covered"),"")</f>
        <v>#N/A</v>
      </c>
      <c r="R195" s="138" t="str">
        <f t="shared" ref="R195:R258" si="3">IF(P195="Present","^"&amp;K195&amp;"^","")</f>
        <v>^SoftBank Corp.^</v>
      </c>
      <c r="S195" s="138" t="e">
        <f>IF(M195="3GPPMEMBER","'Voting List'!L"&amp;MATCH(K195,'Voting List'!B:B,0),"")</f>
        <v>#N/A</v>
      </c>
      <c r="U195" s="133" t="str">
        <f>IF(K195&lt;&gt;"",IF(ISNUMBER(FIND(K195,'Voting List'!L1)),"YES","NO"),"")</f>
        <v>YES</v>
      </c>
      <c r="W195" s="66">
        <v>3030</v>
      </c>
      <c r="X195" s="66">
        <v>0</v>
      </c>
      <c r="Y195" s="66">
        <v>10202</v>
      </c>
      <c r="AB195"/>
      <c r="AC195"/>
    </row>
    <row r="196" spans="1:29" ht="12.6" customHeight="1" x14ac:dyDescent="0.2">
      <c r="A196" s="125" t="s">
        <v>6375</v>
      </c>
      <c r="B196" s="125" t="s">
        <v>6784</v>
      </c>
      <c r="C196" s="125" t="s">
        <v>6785</v>
      </c>
      <c r="D196" s="138" t="s">
        <v>6386</v>
      </c>
      <c r="E196" s="138"/>
      <c r="F196" s="138"/>
      <c r="G196" s="138"/>
      <c r="H196" s="138" t="s">
        <v>380</v>
      </c>
      <c r="I196" s="138" t="s">
        <v>300</v>
      </c>
      <c r="J196" s="138" t="s">
        <v>6387</v>
      </c>
      <c r="K196" s="125" t="s">
        <v>380</v>
      </c>
      <c r="L196" s="125" t="s">
        <v>300</v>
      </c>
      <c r="M196" s="125" t="s">
        <v>6387</v>
      </c>
      <c r="N196" s="168">
        <v>45785.425000000003</v>
      </c>
      <c r="O196" s="125" t="s">
        <v>6381</v>
      </c>
      <c r="P196" s="101" t="s">
        <v>7257</v>
      </c>
      <c r="Q196" s="66" t="e" cm="1">
        <f t="array" aca="1" ref="Q196" ca="1">IF(AND(K196&lt;&gt;"",P196&lt;&gt;"Absent",U196&lt;&gt;"NO",M196="3GPPMEMBER"),IF(INDIRECT(S196)&lt;&gt;"Present","CHECK","Covered"),"")</f>
        <v>#N/A</v>
      </c>
      <c r="R196" s="138" t="str">
        <f t="shared" si="3"/>
        <v>^ZTE Corporation^</v>
      </c>
      <c r="S196" s="138" t="e">
        <f>IF(M196="3GPPMEMBER","'Voting List'!L"&amp;MATCH(K196,'Voting List'!B:B,0),"")</f>
        <v>#N/A</v>
      </c>
      <c r="U196" s="133" t="str">
        <f>IF(K196&lt;&gt;"",IF(ISNUMBER(FIND(K196,'Voting List'!L1)),"YES","NO"),"")</f>
        <v>YES</v>
      </c>
      <c r="W196" s="125">
        <v>3040</v>
      </c>
      <c r="X196" s="66">
        <v>0</v>
      </c>
      <c r="Y196" s="66">
        <v>10203</v>
      </c>
      <c r="AB196"/>
      <c r="AC196"/>
    </row>
    <row r="197" spans="1:29" ht="12.6" customHeight="1" x14ac:dyDescent="0.2">
      <c r="A197" s="125" t="s">
        <v>6375</v>
      </c>
      <c r="B197" s="125" t="s">
        <v>6786</v>
      </c>
      <c r="C197" s="125" t="s">
        <v>6787</v>
      </c>
      <c r="D197" s="138" t="s">
        <v>6386</v>
      </c>
      <c r="E197" s="138"/>
      <c r="F197" s="138">
        <v>18519586965</v>
      </c>
      <c r="G197" s="138"/>
      <c r="H197" s="138" t="s">
        <v>1101</v>
      </c>
      <c r="I197" s="138" t="s">
        <v>308</v>
      </c>
      <c r="J197" s="138" t="s">
        <v>6387</v>
      </c>
      <c r="K197" s="125" t="s">
        <v>1101</v>
      </c>
      <c r="L197" s="125" t="s">
        <v>308</v>
      </c>
      <c r="M197" s="125" t="s">
        <v>6387</v>
      </c>
      <c r="N197" s="168">
        <v>45785.431250000001</v>
      </c>
      <c r="O197" s="125" t="s">
        <v>6415</v>
      </c>
      <c r="P197" s="101" t="s">
        <v>6382</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List'!L1)),"YES","NO"),"")</f>
        <v>YES</v>
      </c>
      <c r="W197" s="66">
        <v>3050</v>
      </c>
      <c r="X197" s="66">
        <v>0</v>
      </c>
      <c r="Y197" s="66">
        <v>10204</v>
      </c>
      <c r="AB197"/>
      <c r="AC197"/>
    </row>
    <row r="198" spans="1:29" ht="12.6" customHeight="1" x14ac:dyDescent="0.2">
      <c r="A198" s="125" t="s">
        <v>6375</v>
      </c>
      <c r="B198" s="125" t="s">
        <v>6788</v>
      </c>
      <c r="C198" s="125" t="s">
        <v>6789</v>
      </c>
      <c r="D198" s="138" t="s">
        <v>6386</v>
      </c>
      <c r="E198" s="138"/>
      <c r="F198" s="138" t="s">
        <v>6790</v>
      </c>
      <c r="G198" s="138"/>
      <c r="H198" s="138" t="s">
        <v>489</v>
      </c>
      <c r="I198" s="138" t="s">
        <v>300</v>
      </c>
      <c r="J198" s="138" t="s">
        <v>6387</v>
      </c>
      <c r="K198" s="125" t="s">
        <v>489</v>
      </c>
      <c r="L198" s="125" t="s">
        <v>300</v>
      </c>
      <c r="M198" s="125" t="s">
        <v>6387</v>
      </c>
      <c r="N198" s="168">
        <v>45785.72152777778</v>
      </c>
      <c r="O198" s="125" t="s">
        <v>6381</v>
      </c>
      <c r="P198" s="101" t="s">
        <v>7257</v>
      </c>
      <c r="Q198" s="66" t="e" cm="1">
        <f t="array" aca="1" ref="Q198" ca="1">IF(AND(K198&lt;&gt;"",P198&lt;&gt;"Absent",U198&lt;&gt;"NO",M198="3GPPMEMBER"),IF(INDIRECT(S198)&lt;&gt;"Present","CHECK","Covered"),"")</f>
        <v>#N/A</v>
      </c>
      <c r="R198" s="138" t="str">
        <f t="shared" si="3"/>
        <v>^Volkswagen AG^</v>
      </c>
      <c r="S198" s="138" t="e">
        <f>IF(M198="3GPPMEMBER","'Voting List'!L"&amp;MATCH(K198,'Voting List'!B:B,0),"")</f>
        <v>#N/A</v>
      </c>
      <c r="U198" s="133" t="str">
        <f>IF(K198&lt;&gt;"",IF(ISNUMBER(FIND(K198,'Voting List'!L1)),"YES","NO"),"")</f>
        <v>YES</v>
      </c>
      <c r="W198" s="66">
        <v>3060</v>
      </c>
      <c r="X198" s="66">
        <v>0</v>
      </c>
      <c r="Y198" s="66">
        <v>10205</v>
      </c>
      <c r="AB198"/>
      <c r="AC198"/>
    </row>
    <row r="199" spans="1:29" ht="12.6" customHeight="1" x14ac:dyDescent="0.2">
      <c r="A199" s="125" t="s">
        <v>6383</v>
      </c>
      <c r="B199" s="125" t="s">
        <v>6791</v>
      </c>
      <c r="C199" s="125" t="s">
        <v>6792</v>
      </c>
      <c r="D199" s="138" t="s">
        <v>6386</v>
      </c>
      <c r="E199" s="138"/>
      <c r="F199" s="138">
        <v>495121493928</v>
      </c>
      <c r="G199" s="138"/>
      <c r="H199" s="138" t="s">
        <v>395</v>
      </c>
      <c r="I199" s="138" t="s">
        <v>300</v>
      </c>
      <c r="J199" s="138" t="s">
        <v>6387</v>
      </c>
      <c r="K199" s="125" t="s">
        <v>395</v>
      </c>
      <c r="L199" s="125" t="s">
        <v>300</v>
      </c>
      <c r="M199" s="125" t="s">
        <v>6387</v>
      </c>
      <c r="N199" s="168">
        <v>45786.304166666669</v>
      </c>
      <c r="O199" s="125" t="s">
        <v>6381</v>
      </c>
      <c r="P199" s="101" t="s">
        <v>6382</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List'!L1)),"YES","NO"),"")</f>
        <v>YES</v>
      </c>
      <c r="W199" s="125">
        <v>3070</v>
      </c>
      <c r="X199" s="66">
        <v>0</v>
      </c>
      <c r="Y199" s="66">
        <v>10206</v>
      </c>
      <c r="AB199"/>
      <c r="AC199"/>
    </row>
    <row r="200" spans="1:29" ht="12.6" customHeight="1" x14ac:dyDescent="0.2">
      <c r="A200" s="125" t="s">
        <v>6383</v>
      </c>
      <c r="B200" s="125" t="s">
        <v>6793</v>
      </c>
      <c r="C200" s="125" t="s">
        <v>6479</v>
      </c>
      <c r="D200" s="138" t="s">
        <v>6386</v>
      </c>
      <c r="E200" s="138"/>
      <c r="F200" s="138">
        <v>18588457566</v>
      </c>
      <c r="G200" s="138"/>
      <c r="H200" s="138" t="s">
        <v>294</v>
      </c>
      <c r="I200" s="138" t="s">
        <v>305</v>
      </c>
      <c r="J200" s="138" t="s">
        <v>6387</v>
      </c>
      <c r="K200" s="125" t="s">
        <v>430</v>
      </c>
      <c r="L200" s="125" t="s">
        <v>300</v>
      </c>
      <c r="M200" s="125" t="s">
        <v>6387</v>
      </c>
      <c r="N200" s="168">
        <v>45787.188888888886</v>
      </c>
      <c r="O200" s="125" t="s">
        <v>6381</v>
      </c>
      <c r="P200" s="101" t="s">
        <v>7257</v>
      </c>
      <c r="Q200" s="66" t="e" cm="1">
        <f t="array" aca="1" ref="Q200" ca="1">IF(AND(K200&lt;&gt;"",P200&lt;&gt;"Absent",U200&lt;&gt;"NO",M200="3GPPMEMBER"),IF(INDIRECT(S200)&lt;&gt;"Present","CHECK","Covered"),"")</f>
        <v>#N/A</v>
      </c>
      <c r="R200" s="138" t="str">
        <f t="shared" si="3"/>
        <v>^QUALCOMM Europe Inc. - Italy^</v>
      </c>
      <c r="S200" s="138" t="e">
        <f>IF(M200="3GPPMEMBER","'Voting List'!L"&amp;MATCH(K200,'Voting List'!B:B,0),"")</f>
        <v>#N/A</v>
      </c>
      <c r="U200" s="133" t="str">
        <f>IF(K200&lt;&gt;"",IF(ISNUMBER(FIND(K200,'Voting List'!L1)),"YES","NO"),"")</f>
        <v>YES</v>
      </c>
      <c r="W200" s="66">
        <v>3080</v>
      </c>
      <c r="X200" s="66">
        <v>0</v>
      </c>
      <c r="Y200" s="66">
        <v>10207</v>
      </c>
      <c r="AB200"/>
      <c r="AC200"/>
    </row>
    <row r="201" spans="1:29" ht="12.6" customHeight="1" x14ac:dyDescent="0.2">
      <c r="A201" s="125" t="s">
        <v>6375</v>
      </c>
      <c r="B201" s="125" t="s">
        <v>6794</v>
      </c>
      <c r="C201" s="125" t="s">
        <v>6795</v>
      </c>
      <c r="D201" s="138" t="s">
        <v>6630</v>
      </c>
      <c r="E201" s="138"/>
      <c r="F201" s="138" t="s">
        <v>6796</v>
      </c>
      <c r="G201" s="138"/>
      <c r="H201" s="138" t="s">
        <v>300</v>
      </c>
      <c r="I201" s="138" t="s">
        <v>300</v>
      </c>
      <c r="J201" s="138" t="s">
        <v>6380</v>
      </c>
      <c r="K201" s="125" t="s">
        <v>300</v>
      </c>
      <c r="L201" s="125" t="s">
        <v>300</v>
      </c>
      <c r="M201" s="125" t="s">
        <v>6380</v>
      </c>
      <c r="N201" s="168">
        <v>45788.324999999997</v>
      </c>
      <c r="O201" s="125" t="s">
        <v>6381</v>
      </c>
      <c r="P201" s="101" t="s">
        <v>6382</v>
      </c>
      <c r="Q201" s="66" t="str" cm="1">
        <f t="array" aca="1" ref="Q201" ca="1">IF(AND(K201&lt;&gt;"",P201&lt;&gt;"Absent",U201&lt;&gt;"NO",M201="3GPPMEMBER"),IF(INDIRECT(S201)&lt;&gt;"Present","CHECK","Covered"),"")</f>
        <v/>
      </c>
      <c r="R201" s="138" t="str">
        <f t="shared" si="3"/>
        <v/>
      </c>
      <c r="S201" s="138" t="str">
        <f>IF(M201="3GPPMEMBER","'Voting List'!L"&amp;MATCH(K201,'Voting List'!B:B,0),"")</f>
        <v/>
      </c>
      <c r="U201" s="133" t="str">
        <f>IF(K201&lt;&gt;"",IF(ISNUMBER(FIND(K201,'Voting List'!L1)),"YES","NO"),"")</f>
        <v>NO</v>
      </c>
      <c r="W201" s="66">
        <v>3090</v>
      </c>
      <c r="X201" s="66">
        <v>0</v>
      </c>
      <c r="Y201" s="66">
        <v>10208</v>
      </c>
      <c r="AB201"/>
      <c r="AC201"/>
    </row>
    <row r="202" spans="1:29" ht="12.6" customHeight="1" x14ac:dyDescent="0.2">
      <c r="A202" s="125" t="s">
        <v>6383</v>
      </c>
      <c r="B202" s="125" t="s">
        <v>6464</v>
      </c>
      <c r="C202" s="125" t="s">
        <v>6797</v>
      </c>
      <c r="D202" s="138" t="s">
        <v>6672</v>
      </c>
      <c r="E202" s="138"/>
      <c r="F202" s="138">
        <v>1048100298</v>
      </c>
      <c r="G202" s="138"/>
      <c r="H202" s="138" t="s">
        <v>353</v>
      </c>
      <c r="I202" s="138" t="s">
        <v>300</v>
      </c>
      <c r="J202" s="138" t="s">
        <v>6387</v>
      </c>
      <c r="K202" s="125" t="s">
        <v>422</v>
      </c>
      <c r="L202" s="125" t="s">
        <v>330</v>
      </c>
      <c r="M202" s="125" t="s">
        <v>6387</v>
      </c>
      <c r="N202" s="168">
        <v>45788.344444444447</v>
      </c>
      <c r="O202" s="125" t="s">
        <v>6381</v>
      </c>
      <c r="P202" s="101" t="s">
        <v>7257</v>
      </c>
      <c r="Q202" s="66" t="e" cm="1">
        <f t="array" aca="1" ref="Q202" ca="1">IF(AND(K202&lt;&gt;"",P202&lt;&gt;"Absent",U202&lt;&gt;"NO",M202="3GPPMEMBER"),IF(INDIRECT(S202)&lt;&gt;"Present","CHECK","Covered"),"")</f>
        <v>#N/A</v>
      </c>
      <c r="R202" s="138" t="str">
        <f t="shared" si="3"/>
        <v>^LG Electronics Inc.^</v>
      </c>
      <c r="S202" s="138" t="e">
        <f>IF(M202="3GPPMEMBER","'Voting List'!L"&amp;MATCH(K202,'Voting List'!B:B,0),"")</f>
        <v>#N/A</v>
      </c>
      <c r="U202" s="133" t="str">
        <f>IF(K202&lt;&gt;"",IF(ISNUMBER(FIND(K202,'Voting List'!L1)),"YES","NO"),"")</f>
        <v>YES</v>
      </c>
      <c r="W202" s="125">
        <v>3100</v>
      </c>
      <c r="X202" s="66">
        <v>0</v>
      </c>
      <c r="Y202" s="66">
        <v>10209</v>
      </c>
      <c r="AB202"/>
      <c r="AC202"/>
    </row>
    <row r="203" spans="1:29" ht="12.6" customHeight="1" x14ac:dyDescent="0.2">
      <c r="A203" s="125" t="s">
        <v>6383</v>
      </c>
      <c r="B203" s="125" t="s">
        <v>6798</v>
      </c>
      <c r="C203" s="125" t="s">
        <v>6799</v>
      </c>
      <c r="D203" s="138" t="s">
        <v>6386</v>
      </c>
      <c r="E203" s="138"/>
      <c r="F203" s="138" t="s">
        <v>6800</v>
      </c>
      <c r="G203" s="138"/>
      <c r="H203" s="138" t="s">
        <v>747</v>
      </c>
      <c r="I203" s="138" t="s">
        <v>300</v>
      </c>
      <c r="J203" s="138" t="s">
        <v>6387</v>
      </c>
      <c r="K203" s="125" t="s">
        <v>747</v>
      </c>
      <c r="L203" s="125" t="s">
        <v>300</v>
      </c>
      <c r="M203" s="125" t="s">
        <v>6387</v>
      </c>
      <c r="N203" s="168">
        <v>45788.490277777775</v>
      </c>
      <c r="O203" s="125" t="s">
        <v>6415</v>
      </c>
      <c r="P203" s="101" t="s">
        <v>6382</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W203" s="66">
        <v>3110</v>
      </c>
      <c r="X203" s="66">
        <v>0</v>
      </c>
      <c r="Y203" s="66">
        <v>10210</v>
      </c>
      <c r="AB203"/>
      <c r="AC203"/>
    </row>
    <row r="204" spans="1:29" ht="12.6" customHeight="1" x14ac:dyDescent="0.2">
      <c r="A204" s="125" t="s">
        <v>6375</v>
      </c>
      <c r="B204" s="125" t="s">
        <v>6801</v>
      </c>
      <c r="C204" s="125" t="s">
        <v>6802</v>
      </c>
      <c r="D204" s="138" t="s">
        <v>6386</v>
      </c>
      <c r="E204" s="138"/>
      <c r="F204" s="138">
        <v>7738748599</v>
      </c>
      <c r="G204" s="138"/>
      <c r="H204" s="138" t="s">
        <v>279</v>
      </c>
      <c r="I204" s="138" t="s">
        <v>314</v>
      </c>
      <c r="J204" s="138" t="s">
        <v>6387</v>
      </c>
      <c r="K204" s="125" t="s">
        <v>279</v>
      </c>
      <c r="L204" s="125" t="s">
        <v>314</v>
      </c>
      <c r="M204" s="125" t="s">
        <v>6387</v>
      </c>
      <c r="N204" s="168">
        <v>45788.597222222219</v>
      </c>
      <c r="O204" s="125" t="s">
        <v>6415</v>
      </c>
      <c r="P204" s="101" t="s">
        <v>6382</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W204" s="66">
        <v>3120</v>
      </c>
      <c r="X204" s="66">
        <v>0</v>
      </c>
      <c r="Y204" s="66">
        <v>10211</v>
      </c>
      <c r="AB204"/>
      <c r="AC204"/>
    </row>
    <row r="205" spans="1:29" ht="12.6" customHeight="1" x14ac:dyDescent="0.2">
      <c r="A205" s="125" t="s">
        <v>6375</v>
      </c>
      <c r="B205" s="125" t="s">
        <v>6484</v>
      </c>
      <c r="C205" s="125" t="s">
        <v>6521</v>
      </c>
      <c r="D205" s="138" t="s">
        <v>6386</v>
      </c>
      <c r="E205" s="138"/>
      <c r="F205" s="138" t="s">
        <v>6392</v>
      </c>
      <c r="G205" s="138"/>
      <c r="H205" s="138" t="s">
        <v>278</v>
      </c>
      <c r="I205" s="138" t="s">
        <v>300</v>
      </c>
      <c r="J205" s="138" t="s">
        <v>6387</v>
      </c>
      <c r="K205" s="125" t="s">
        <v>278</v>
      </c>
      <c r="L205" s="125" t="s">
        <v>300</v>
      </c>
      <c r="M205" s="125" t="s">
        <v>6387</v>
      </c>
      <c r="N205" s="168">
        <v>45789.274305555555</v>
      </c>
      <c r="O205" s="125" t="s">
        <v>6381</v>
      </c>
      <c r="P205" s="101" t="s">
        <v>7257</v>
      </c>
      <c r="Q205" s="66" t="e" cm="1">
        <f t="array" aca="1" ref="Q205" ca="1">IF(AND(K205&lt;&gt;"",P205&lt;&gt;"Absent",U205&lt;&gt;"NO",M205="3GPPMEMBER"),IF(INDIRECT(S205)&lt;&gt;"Present","CHECK","Covered"),"")</f>
        <v>#N/A</v>
      </c>
      <c r="R205" s="138" t="str">
        <f t="shared" si="3"/>
        <v>^HUAWEI TECHNOLOGIES Co. Ltd.^</v>
      </c>
      <c r="S205" s="138" t="e">
        <f>IF(M205="3GPPMEMBER","'Voting List'!L"&amp;MATCH(K205,'Voting List'!B:B,0),"")</f>
        <v>#N/A</v>
      </c>
      <c r="U205" s="133" t="str">
        <f>IF(K205&lt;&gt;"",IF(ISNUMBER(FIND(K205,'Voting List'!L1)),"YES","NO"),"")</f>
        <v>YES</v>
      </c>
      <c r="W205" s="125">
        <v>3130</v>
      </c>
      <c r="X205" s="66">
        <v>0</v>
      </c>
      <c r="Y205" s="66">
        <v>10212</v>
      </c>
      <c r="AB205"/>
      <c r="AC205"/>
    </row>
    <row r="206" spans="1:29" ht="12.6" customHeight="1" x14ac:dyDescent="0.2">
      <c r="A206" s="125" t="s">
        <v>6375</v>
      </c>
      <c r="B206" s="125" t="s">
        <v>6803</v>
      </c>
      <c r="C206" s="125" t="s">
        <v>6716</v>
      </c>
      <c r="D206" s="138" t="s">
        <v>6386</v>
      </c>
      <c r="E206" s="138"/>
      <c r="F206" s="138"/>
      <c r="G206" s="138"/>
      <c r="H206" s="138" t="s">
        <v>298</v>
      </c>
      <c r="I206" s="138" t="s">
        <v>300</v>
      </c>
      <c r="J206" s="138" t="s">
        <v>6387</v>
      </c>
      <c r="K206" s="125" t="s">
        <v>3183</v>
      </c>
      <c r="L206" s="125" t="s">
        <v>300</v>
      </c>
      <c r="M206" s="125" t="s">
        <v>6387</v>
      </c>
      <c r="N206" s="168">
        <v>45789.299305555556</v>
      </c>
      <c r="O206" s="125" t="s">
        <v>6381</v>
      </c>
      <c r="P206" s="101" t="s">
        <v>7257</v>
      </c>
      <c r="Q206" s="66" t="e" cm="1">
        <f t="array" aca="1" ref="Q206" ca="1">IF(AND(K206&lt;&gt;"",P206&lt;&gt;"Absent",U206&lt;&gt;"NO",M206="3GPPMEMBER"),IF(INDIRECT(S206)&lt;&gt;"Present","CHECK","Covered"),"")</f>
        <v>#N/A</v>
      </c>
      <c r="R206" s="138" t="str">
        <f t="shared" si="3"/>
        <v>^Realme Shenzhen^</v>
      </c>
      <c r="S206" s="138" t="e">
        <f>IF(M206="3GPPMEMBER","'Voting List'!L"&amp;MATCH(K206,'Voting List'!B:B,0),"")</f>
        <v>#N/A</v>
      </c>
      <c r="U206" s="133" t="str">
        <f>IF(K206&lt;&gt;"",IF(ISNUMBER(FIND(K206,'Voting List'!L1)),"YES","NO"),"")</f>
        <v>YES</v>
      </c>
      <c r="W206" s="66">
        <v>3140</v>
      </c>
      <c r="X206" s="66">
        <v>0</v>
      </c>
      <c r="Y206" s="66">
        <v>10213</v>
      </c>
      <c r="AB206"/>
      <c r="AC206"/>
    </row>
    <row r="207" spans="1:29" ht="12.6" customHeight="1" x14ac:dyDescent="0.2">
      <c r="A207" s="125" t="s">
        <v>6375</v>
      </c>
      <c r="B207" s="125" t="s">
        <v>6804</v>
      </c>
      <c r="C207" s="125" t="s">
        <v>6805</v>
      </c>
      <c r="D207" s="138" t="s">
        <v>6386</v>
      </c>
      <c r="E207" s="138"/>
      <c r="F207" s="138" t="s">
        <v>6806</v>
      </c>
      <c r="G207" s="138"/>
      <c r="H207" s="138" t="s">
        <v>616</v>
      </c>
      <c r="I207" s="138" t="s">
        <v>300</v>
      </c>
      <c r="J207" s="138" t="s">
        <v>6387</v>
      </c>
      <c r="K207" s="125" t="s">
        <v>616</v>
      </c>
      <c r="L207" s="125" t="s">
        <v>300</v>
      </c>
      <c r="M207" s="125" t="s">
        <v>6387</v>
      </c>
      <c r="N207" s="168">
        <v>45789.368055555555</v>
      </c>
      <c r="O207" s="125" t="s">
        <v>6381</v>
      </c>
      <c r="P207" s="101" t="s">
        <v>7257</v>
      </c>
      <c r="Q207" s="66" t="e" cm="1">
        <f t="array" aca="1" ref="Q207" ca="1">IF(AND(K207&lt;&gt;"",P207&lt;&gt;"Absent",U207&lt;&gt;"NO",M207="3GPPMEMBER"),IF(INDIRECT(S207)&lt;&gt;"Present","CHECK","Covered"),"")</f>
        <v>#N/A</v>
      </c>
      <c r="R207" s="138" t="str">
        <f t="shared" si="3"/>
        <v>^Gilat^</v>
      </c>
      <c r="S207" s="138" t="e">
        <f>IF(M207="3GPPMEMBER","'Voting List'!L"&amp;MATCH(K207,'Voting List'!B:B,0),"")</f>
        <v>#N/A</v>
      </c>
      <c r="U207" s="133" t="str">
        <f>IF(K207&lt;&gt;"",IF(ISNUMBER(FIND(K207,'Voting List'!L1)),"YES","NO"),"")</f>
        <v>YES</v>
      </c>
      <c r="W207" s="66">
        <v>3150</v>
      </c>
      <c r="X207" s="66">
        <v>0</v>
      </c>
      <c r="Y207" s="66">
        <v>10214</v>
      </c>
      <c r="AB207"/>
      <c r="AC207"/>
    </row>
    <row r="208" spans="1:29" ht="12.6" customHeight="1" x14ac:dyDescent="0.2">
      <c r="A208" s="125" t="s">
        <v>6519</v>
      </c>
      <c r="B208" s="125" t="s">
        <v>6807</v>
      </c>
      <c r="C208" s="125" t="s">
        <v>6808</v>
      </c>
      <c r="D208" s="138" t="s">
        <v>6386</v>
      </c>
      <c r="E208" s="138"/>
      <c r="F208" s="138"/>
      <c r="G208" s="138"/>
      <c r="H208" s="138" t="s">
        <v>949</v>
      </c>
      <c r="I208" s="138" t="s">
        <v>300</v>
      </c>
      <c r="J208" s="138" t="s">
        <v>6387</v>
      </c>
      <c r="K208" s="125" t="s">
        <v>949</v>
      </c>
      <c r="L208" s="125" t="s">
        <v>300</v>
      </c>
      <c r="M208" s="125" t="s">
        <v>6387</v>
      </c>
      <c r="N208" s="168">
        <v>45789.385416666664</v>
      </c>
      <c r="O208" s="125" t="s">
        <v>6415</v>
      </c>
      <c r="P208" s="101" t="s">
        <v>6382</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W208" s="125">
        <v>3160</v>
      </c>
      <c r="X208" s="66">
        <v>0</v>
      </c>
      <c r="Y208" s="66">
        <v>10215</v>
      </c>
      <c r="AB208"/>
      <c r="AC208"/>
    </row>
    <row r="209" spans="1:29" ht="12.6" customHeight="1" x14ac:dyDescent="0.2">
      <c r="A209" s="125" t="s">
        <v>6383</v>
      </c>
      <c r="B209" s="125" t="s">
        <v>6809</v>
      </c>
      <c r="C209" s="125" t="s">
        <v>6394</v>
      </c>
      <c r="D209" s="138" t="s">
        <v>6386</v>
      </c>
      <c r="E209" s="138"/>
      <c r="F209" s="138"/>
      <c r="G209" s="138"/>
      <c r="H209" s="138" t="s">
        <v>1709</v>
      </c>
      <c r="I209" s="138" t="s">
        <v>300</v>
      </c>
      <c r="J209" s="138" t="s">
        <v>6387</v>
      </c>
      <c r="K209" s="125" t="s">
        <v>1709</v>
      </c>
      <c r="L209" s="125" t="s">
        <v>300</v>
      </c>
      <c r="M209" s="125" t="s">
        <v>6387</v>
      </c>
      <c r="N209" s="168">
        <v>45789.65625</v>
      </c>
      <c r="O209" s="125" t="s">
        <v>6415</v>
      </c>
      <c r="P209" s="101" t="s">
        <v>6382</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W209" s="66">
        <v>3170</v>
      </c>
      <c r="X209" s="66">
        <v>0</v>
      </c>
      <c r="Y209" s="66">
        <v>10216</v>
      </c>
      <c r="AB209"/>
      <c r="AC209"/>
    </row>
    <row r="210" spans="1:29" ht="12.6" customHeight="1" x14ac:dyDescent="0.2">
      <c r="A210" s="125" t="s">
        <v>6375</v>
      </c>
      <c r="B210" s="125" t="s">
        <v>6602</v>
      </c>
      <c r="C210" s="125" t="s">
        <v>6810</v>
      </c>
      <c r="D210" s="138" t="s">
        <v>6386</v>
      </c>
      <c r="E210" s="138"/>
      <c r="F210" s="138">
        <v>8613584084623</v>
      </c>
      <c r="G210" s="138"/>
      <c r="H210" s="138" t="s">
        <v>1171</v>
      </c>
      <c r="I210" s="138" t="s">
        <v>308</v>
      </c>
      <c r="J210" s="138" t="s">
        <v>6387</v>
      </c>
      <c r="K210" s="125" t="s">
        <v>381</v>
      </c>
      <c r="L210" s="125" t="s">
        <v>308</v>
      </c>
      <c r="M210" s="125" t="s">
        <v>6387</v>
      </c>
      <c r="N210" s="168">
        <v>45790.155555555553</v>
      </c>
      <c r="O210" s="125" t="s">
        <v>6381</v>
      </c>
      <c r="P210" s="101" t="s">
        <v>7257</v>
      </c>
      <c r="Q210" s="66" t="e" cm="1">
        <f t="array" aca="1" ref="Q210" ca="1">IF(AND(K210&lt;&gt;"",P210&lt;&gt;"Absent",U210&lt;&gt;"NO",M210="3GPPMEMBER"),IF(INDIRECT(S210)&lt;&gt;"Present","CHECK","Covered"),"")</f>
        <v>#N/A</v>
      </c>
      <c r="R210" s="138" t="str">
        <f t="shared" si="3"/>
        <v>^ZONSON^</v>
      </c>
      <c r="S210" s="138" t="e">
        <f>IF(M210="3GPPMEMBER","'Voting List'!L"&amp;MATCH(K210,'Voting List'!B:B,0),"")</f>
        <v>#N/A</v>
      </c>
      <c r="U210" s="133" t="str">
        <f>IF(K210&lt;&gt;"",IF(ISNUMBER(FIND(K210,'Voting List'!L1)),"YES","NO"),"")</f>
        <v>YES</v>
      </c>
      <c r="W210" s="66">
        <v>3180</v>
      </c>
      <c r="X210" s="66">
        <v>0</v>
      </c>
      <c r="Y210" s="66">
        <v>10217</v>
      </c>
      <c r="AB210"/>
      <c r="AC210"/>
    </row>
    <row r="211" spans="1:29" ht="12.6" customHeight="1" x14ac:dyDescent="0.2">
      <c r="A211" s="125" t="s">
        <v>6375</v>
      </c>
      <c r="B211" s="125" t="s">
        <v>6522</v>
      </c>
      <c r="C211" s="125" t="s">
        <v>6811</v>
      </c>
      <c r="D211" s="138" t="s">
        <v>6386</v>
      </c>
      <c r="E211" s="138"/>
      <c r="F211" s="138"/>
      <c r="G211" s="138"/>
      <c r="H211" s="138" t="s">
        <v>5234</v>
      </c>
      <c r="I211" s="138" t="s">
        <v>310</v>
      </c>
      <c r="J211" s="138" t="s">
        <v>6387</v>
      </c>
      <c r="K211" s="125" t="s">
        <v>5234</v>
      </c>
      <c r="L211" s="125" t="s">
        <v>310</v>
      </c>
      <c r="M211" s="125" t="s">
        <v>6387</v>
      </c>
      <c r="N211" s="168">
        <v>45790.215277777781</v>
      </c>
      <c r="O211" s="125" t="s">
        <v>6415</v>
      </c>
      <c r="P211" s="101" t="s">
        <v>6382</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List'!L1)),"YES","NO"),"")</f>
        <v>YES</v>
      </c>
      <c r="W211" s="125">
        <v>3190</v>
      </c>
      <c r="X211" s="66">
        <v>0</v>
      </c>
      <c r="Y211" s="66">
        <v>10218</v>
      </c>
    </row>
    <row r="212" spans="1:29" ht="12.6" customHeight="1" x14ac:dyDescent="0.2">
      <c r="A212" s="125" t="s">
        <v>6375</v>
      </c>
      <c r="B212" s="125" t="s">
        <v>6812</v>
      </c>
      <c r="C212" s="125" t="s">
        <v>6813</v>
      </c>
      <c r="D212" s="138" t="s">
        <v>6386</v>
      </c>
      <c r="E212" s="138"/>
      <c r="F212" s="138" t="s">
        <v>6814</v>
      </c>
      <c r="G212" s="138"/>
      <c r="H212" s="138" t="s">
        <v>403</v>
      </c>
      <c r="I212" s="138" t="s">
        <v>300</v>
      </c>
      <c r="J212" s="138" t="s">
        <v>6387</v>
      </c>
      <c r="K212" s="125" t="s">
        <v>949</v>
      </c>
      <c r="L212" s="125" t="s">
        <v>300</v>
      </c>
      <c r="M212" s="125" t="s">
        <v>6387</v>
      </c>
      <c r="N212" s="168">
        <v>45790.527777777781</v>
      </c>
      <c r="O212" s="125" t="s">
        <v>6381</v>
      </c>
      <c r="P212" s="101" t="s">
        <v>7257</v>
      </c>
      <c r="Q212" s="66" t="e" cm="1">
        <f t="array" aca="1" ref="Q212" ca="1">IF(AND(K212&lt;&gt;"",P212&lt;&gt;"Absent",U212&lt;&gt;"NO",M212="3GPPMEMBER"),IF(INDIRECT(S212)&lt;&gt;"Present","CHECK","Covered"),"")</f>
        <v>#N/A</v>
      </c>
      <c r="R212" s="138" t="str">
        <f t="shared" si="3"/>
        <v>^DSIT^</v>
      </c>
      <c r="S212" s="138" t="e">
        <f>IF(M212="3GPPMEMBER","'Voting List'!L"&amp;MATCH(K212,'Voting List'!B:B,0),"")</f>
        <v>#N/A</v>
      </c>
      <c r="U212" s="133" t="str">
        <f>IF(K212&lt;&gt;"",IF(ISNUMBER(FIND(K212,'Voting List'!L1)),"YES","NO"),"")</f>
        <v>YES</v>
      </c>
      <c r="W212" s="66">
        <v>3200</v>
      </c>
      <c r="X212" s="66">
        <v>0</v>
      </c>
      <c r="Y212" s="66">
        <v>10219</v>
      </c>
    </row>
    <row r="213" spans="1:29" ht="12.6" customHeight="1" x14ac:dyDescent="0.2">
      <c r="A213" s="125" t="s">
        <v>6375</v>
      </c>
      <c r="B213" s="125" t="s">
        <v>6815</v>
      </c>
      <c r="C213" s="125" t="s">
        <v>6473</v>
      </c>
      <c r="D213" s="138" t="s">
        <v>6386</v>
      </c>
      <c r="E213" s="138"/>
      <c r="F213" s="138"/>
      <c r="G213" s="138"/>
      <c r="H213" s="138" t="s">
        <v>254</v>
      </c>
      <c r="I213" s="138" t="s">
        <v>300</v>
      </c>
      <c r="J213" s="138" t="s">
        <v>6387</v>
      </c>
      <c r="K213" s="125" t="s">
        <v>404</v>
      </c>
      <c r="L213" s="125" t="s">
        <v>300</v>
      </c>
      <c r="M213" s="125" t="s">
        <v>6387</v>
      </c>
      <c r="N213" s="168">
        <v>45791.365277777775</v>
      </c>
      <c r="O213" s="125" t="s">
        <v>6381</v>
      </c>
      <c r="P213" s="101" t="s">
        <v>7257</v>
      </c>
      <c r="Q213" s="66" t="e" cm="1">
        <f t="array" aca="1" ref="Q213" ca="1">IF(AND(K213&lt;&gt;"",P213&lt;&gt;"Absent",U213&lt;&gt;"NO",M213="3GPPMEMBER"),IF(INDIRECT(S213)&lt;&gt;"Present","CHECK","Covered"),"")</f>
        <v>#N/A</v>
      </c>
      <c r="R213" s="138" t="str">
        <f t="shared" si="3"/>
        <v>^Ericsson GmbH, Eurolab^</v>
      </c>
      <c r="S213" s="138" t="e">
        <f>IF(M213="3GPPMEMBER","'Voting List'!L"&amp;MATCH(K213,'Voting List'!B:B,0),"")</f>
        <v>#N/A</v>
      </c>
      <c r="U213" s="133" t="str">
        <f>IF(K213&lt;&gt;"",IF(ISNUMBER(FIND(K213,'Voting List'!L1)),"YES","NO"),"")</f>
        <v>YES</v>
      </c>
      <c r="W213" s="66">
        <v>3210</v>
      </c>
      <c r="X213" s="66">
        <v>0</v>
      </c>
      <c r="Y213" s="66">
        <v>10220</v>
      </c>
    </row>
    <row r="214" spans="1:29" ht="12.6" customHeight="1" x14ac:dyDescent="0.2">
      <c r="A214" s="125" t="s">
        <v>6375</v>
      </c>
      <c r="B214" s="125" t="s">
        <v>6816</v>
      </c>
      <c r="C214" s="125" t="s">
        <v>6817</v>
      </c>
      <c r="D214" s="138" t="s">
        <v>6386</v>
      </c>
      <c r="E214" s="138"/>
      <c r="F214" s="138" t="s">
        <v>6818</v>
      </c>
      <c r="G214" s="138"/>
      <c r="H214" s="138" t="s">
        <v>254</v>
      </c>
      <c r="I214" s="138" t="s">
        <v>300</v>
      </c>
      <c r="J214" s="138" t="s">
        <v>6387</v>
      </c>
      <c r="K214" s="125" t="s">
        <v>374</v>
      </c>
      <c r="L214" s="125" t="s">
        <v>300</v>
      </c>
      <c r="M214" s="125" t="s">
        <v>6387</v>
      </c>
      <c r="N214" s="168">
        <v>45791.368750000001</v>
      </c>
      <c r="O214" s="125" t="s">
        <v>6381</v>
      </c>
      <c r="P214" s="101" t="s">
        <v>7257</v>
      </c>
      <c r="Q214" s="66" t="e" cm="1">
        <f t="array" aca="1" ref="Q214" ca="1">IF(AND(K214&lt;&gt;"",P214&lt;&gt;"Absent",U214&lt;&gt;"NO",M214="3GPPMEMBER"),IF(INDIRECT(S214)&lt;&gt;"Present","CHECK","Covered"),"")</f>
        <v>#N/A</v>
      </c>
      <c r="R214" s="138" t="str">
        <f t="shared" si="3"/>
        <v>^Ericsson Hungary Ltd^</v>
      </c>
      <c r="S214" s="138" t="e">
        <f>IF(M214="3GPPMEMBER","'Voting List'!L"&amp;MATCH(K214,'Voting List'!B:B,0),"")</f>
        <v>#N/A</v>
      </c>
      <c r="U214" s="133" t="str">
        <f>IF(K214&lt;&gt;"",IF(ISNUMBER(FIND(K214,'Voting List'!L1)),"YES","NO"),"")</f>
        <v>YES</v>
      </c>
      <c r="W214" s="125">
        <v>3220</v>
      </c>
      <c r="X214" s="66">
        <v>0</v>
      </c>
      <c r="Y214" s="66">
        <v>10221</v>
      </c>
    </row>
    <row r="215" spans="1:29" ht="12.6" customHeight="1" x14ac:dyDescent="0.2">
      <c r="A215" s="125" t="s">
        <v>6422</v>
      </c>
      <c r="B215" s="125" t="s">
        <v>6819</v>
      </c>
      <c r="C215" s="125" t="s">
        <v>6820</v>
      </c>
      <c r="D215" s="138" t="s">
        <v>6386</v>
      </c>
      <c r="E215" s="138"/>
      <c r="F215" s="138">
        <v>46107114609</v>
      </c>
      <c r="G215" s="138"/>
      <c r="H215" s="138" t="s">
        <v>254</v>
      </c>
      <c r="I215" s="138" t="s">
        <v>300</v>
      </c>
      <c r="J215" s="138" t="s">
        <v>6387</v>
      </c>
      <c r="K215" s="125" t="s">
        <v>397</v>
      </c>
      <c r="L215" s="125" t="s">
        <v>305</v>
      </c>
      <c r="M215" s="125" t="s">
        <v>6387</v>
      </c>
      <c r="N215" s="168">
        <v>45791.401388888888</v>
      </c>
      <c r="O215" s="125" t="s">
        <v>6381</v>
      </c>
      <c r="P215" s="101" t="s">
        <v>7257</v>
      </c>
      <c r="Q215" s="66" t="e" cm="1">
        <f t="array" aca="1" ref="Q215" ca="1">IF(AND(K215&lt;&gt;"",P215&lt;&gt;"Absent",U215&lt;&gt;"NO",M215="3GPPMEMBER"),IF(INDIRECT(S215)&lt;&gt;"Present","CHECK","Covered"),"")</f>
        <v>#N/A</v>
      </c>
      <c r="R215" s="138" t="str">
        <f t="shared" si="3"/>
        <v>^Ericsson Inc.^</v>
      </c>
      <c r="S215" s="138" t="e">
        <f>IF(M215="3GPPMEMBER","'Voting List'!L"&amp;MATCH(K215,'Voting List'!B:B,0),"")</f>
        <v>#N/A</v>
      </c>
      <c r="U215" s="133" t="str">
        <f>IF(K215&lt;&gt;"",IF(ISNUMBER(FIND(K215,'Voting List'!L1)),"YES","NO"),"")</f>
        <v>YES</v>
      </c>
      <c r="W215" s="66">
        <v>3230</v>
      </c>
      <c r="X215" s="66">
        <v>0</v>
      </c>
      <c r="Y215" s="66">
        <v>10222</v>
      </c>
    </row>
    <row r="216" spans="1:29" ht="12.6" customHeight="1" x14ac:dyDescent="0.2">
      <c r="A216" s="125" t="s">
        <v>6375</v>
      </c>
      <c r="B216" s="125" t="s">
        <v>6821</v>
      </c>
      <c r="C216" s="125" t="s">
        <v>6822</v>
      </c>
      <c r="D216" s="138" t="s">
        <v>6386</v>
      </c>
      <c r="E216" s="138"/>
      <c r="F216" s="138" t="s">
        <v>6823</v>
      </c>
      <c r="G216" s="138"/>
      <c r="H216" s="138" t="s">
        <v>254</v>
      </c>
      <c r="I216" s="138" t="s">
        <v>300</v>
      </c>
      <c r="J216" s="138" t="s">
        <v>6387</v>
      </c>
      <c r="K216" s="125" t="s">
        <v>401</v>
      </c>
      <c r="L216" s="125" t="s">
        <v>310</v>
      </c>
      <c r="M216" s="125" t="s">
        <v>6387</v>
      </c>
      <c r="N216" s="168">
        <v>45791.427083333336</v>
      </c>
      <c r="O216" s="125" t="s">
        <v>6381</v>
      </c>
      <c r="P216" s="101" t="s">
        <v>7257</v>
      </c>
      <c r="Q216" s="66" t="e" cm="1">
        <f t="array" aca="1" ref="Q216" ca="1">IF(AND(K216&lt;&gt;"",P216&lt;&gt;"Absent",U216&lt;&gt;"NO",M216="3GPPMEMBER"),IF(INDIRECT(S216)&lt;&gt;"Present","CHECK","Covered"),"")</f>
        <v>#N/A</v>
      </c>
      <c r="R216" s="138" t="str">
        <f t="shared" si="3"/>
        <v>^Ericsson Japan K.K.^</v>
      </c>
      <c r="S216" s="138" t="e">
        <f>IF(M216="3GPPMEMBER","'Voting List'!L"&amp;MATCH(K216,'Voting List'!B:B,0),"")</f>
        <v>#N/A</v>
      </c>
      <c r="U216" s="133" t="str">
        <f>IF(K216&lt;&gt;"",IF(ISNUMBER(FIND(K216,'Voting List'!L1)),"YES","NO"),"")</f>
        <v>YES</v>
      </c>
      <c r="W216" s="66">
        <v>3240</v>
      </c>
      <c r="X216" s="66">
        <v>0</v>
      </c>
      <c r="Y216" s="66">
        <v>10223</v>
      </c>
    </row>
    <row r="217" spans="1:29" ht="12.6" customHeight="1" x14ac:dyDescent="0.2">
      <c r="A217" s="125" t="s">
        <v>6519</v>
      </c>
      <c r="B217" s="125" t="s">
        <v>6824</v>
      </c>
      <c r="C217" s="125" t="s">
        <v>6825</v>
      </c>
      <c r="D217" s="138" t="s">
        <v>6386</v>
      </c>
      <c r="E217" s="138"/>
      <c r="F217" s="138">
        <v>15143457900</v>
      </c>
      <c r="G217" s="138"/>
      <c r="H217" s="138" t="s">
        <v>254</v>
      </c>
      <c r="I217" s="138" t="s">
        <v>300</v>
      </c>
      <c r="J217" s="138" t="s">
        <v>6387</v>
      </c>
      <c r="K217" s="125" t="s">
        <v>372</v>
      </c>
      <c r="L217" s="125" t="s">
        <v>300</v>
      </c>
      <c r="M217" s="125" t="s">
        <v>6387</v>
      </c>
      <c r="N217" s="168">
        <v>45791.459722222222</v>
      </c>
      <c r="O217" s="125" t="s">
        <v>6381</v>
      </c>
      <c r="P217" s="101" t="s">
        <v>7257</v>
      </c>
      <c r="Q217" s="66" t="e" cm="1">
        <f t="array" aca="1" ref="Q217" ca="1">IF(AND(K217&lt;&gt;"",P217&lt;&gt;"Absent",U217&lt;&gt;"NO",M217="3GPPMEMBER"),IF(INDIRECT(S217)&lt;&gt;"Present","CHECK","Covered"),"")</f>
        <v>#N/A</v>
      </c>
      <c r="R217" s="138" t="str">
        <f t="shared" si="3"/>
        <v>^Ericsson España S.A.^</v>
      </c>
      <c r="S217" s="138" t="e">
        <f>IF(M217="3GPPMEMBER","'Voting List'!L"&amp;MATCH(K217,'Voting List'!B:B,0),"")</f>
        <v>#N/A</v>
      </c>
      <c r="U217" s="133" t="str">
        <f>IF(K217&lt;&gt;"",IF(ISNUMBER(FIND(K217,'Voting List'!L1)),"YES","NO"),"")</f>
        <v>YES</v>
      </c>
      <c r="W217" s="125">
        <v>3250</v>
      </c>
      <c r="X217" s="66">
        <v>0</v>
      </c>
      <c r="Y217" s="66">
        <v>10224</v>
      </c>
    </row>
    <row r="218" spans="1:29" ht="12.6" customHeight="1" x14ac:dyDescent="0.2">
      <c r="A218" s="125" t="s">
        <v>6383</v>
      </c>
      <c r="B218" s="125" t="s">
        <v>6826</v>
      </c>
      <c r="C218" s="125" t="s">
        <v>6626</v>
      </c>
      <c r="D218" s="138" t="s">
        <v>6386</v>
      </c>
      <c r="E218" s="138"/>
      <c r="F218" s="138" t="s">
        <v>6392</v>
      </c>
      <c r="G218" s="138"/>
      <c r="H218" s="138" t="s">
        <v>950</v>
      </c>
      <c r="I218" s="138" t="s">
        <v>308</v>
      </c>
      <c r="J218" s="138" t="s">
        <v>6387</v>
      </c>
      <c r="K218" s="125" t="s">
        <v>5721</v>
      </c>
      <c r="L218" s="125" t="s">
        <v>300</v>
      </c>
      <c r="M218" s="125" t="s">
        <v>6387</v>
      </c>
      <c r="N218" s="168">
        <v>45791.474305555559</v>
      </c>
      <c r="O218" s="125" t="s">
        <v>6381</v>
      </c>
      <c r="P218" s="101" t="s">
        <v>7257</v>
      </c>
      <c r="Q218" s="66" t="e" cm="1">
        <f t="array" aca="1" ref="Q218" ca="1">IF(AND(K218&lt;&gt;"",P218&lt;&gt;"Absent",U218&lt;&gt;"NO",M218="3GPPMEMBER"),IF(INDIRECT(S218)&lt;&gt;"Present","CHECK","Covered"),"")</f>
        <v>#N/A</v>
      </c>
      <c r="R218" s="138" t="str">
        <f t="shared" si="3"/>
        <v>^Motorola Mobility India Ltd^</v>
      </c>
      <c r="S218" s="138" t="e">
        <f>IF(M218="3GPPMEMBER","'Voting List'!L"&amp;MATCH(K218,'Voting List'!B:B,0),"")</f>
        <v>#N/A</v>
      </c>
      <c r="U218" s="133" t="str">
        <f>IF(K218&lt;&gt;"",IF(ISNUMBER(FIND(K218,'Voting List'!L1)),"YES","NO"),"")</f>
        <v>YES</v>
      </c>
      <c r="W218" s="66">
        <v>3260</v>
      </c>
      <c r="X218" s="66">
        <v>0</v>
      </c>
      <c r="Y218" s="66">
        <v>10225</v>
      </c>
    </row>
    <row r="219" spans="1:29" ht="12.6" customHeight="1" x14ac:dyDescent="0.2">
      <c r="A219" s="125" t="s">
        <v>6375</v>
      </c>
      <c r="B219" s="125" t="s">
        <v>6722</v>
      </c>
      <c r="C219" s="125" t="s">
        <v>6827</v>
      </c>
      <c r="D219" s="138" t="s">
        <v>6386</v>
      </c>
      <c r="E219" s="138"/>
      <c r="F219" s="138"/>
      <c r="G219" s="138"/>
      <c r="H219" s="138" t="s">
        <v>434</v>
      </c>
      <c r="I219" s="138" t="s">
        <v>300</v>
      </c>
      <c r="J219" s="138" t="s">
        <v>6387</v>
      </c>
      <c r="K219" s="125" t="s">
        <v>5719</v>
      </c>
      <c r="L219" s="125" t="s">
        <v>300</v>
      </c>
      <c r="M219" s="125" t="s">
        <v>6387</v>
      </c>
      <c r="N219" s="168">
        <v>45791.512499999997</v>
      </c>
      <c r="O219" s="125" t="s">
        <v>6381</v>
      </c>
      <c r="P219" s="101" t="s">
        <v>7257</v>
      </c>
      <c r="Q219" s="66" t="e" cm="1">
        <f t="array" aca="1" ref="Q219" ca="1">IF(AND(K219&lt;&gt;"",P219&lt;&gt;"Absent",U219&lt;&gt;"NO",M219="3GPPMEMBER"),IF(INDIRECT(S219)&lt;&gt;"Present","CHECK","Covered"),"")</f>
        <v>#N/A</v>
      </c>
      <c r="R219" s="138" t="str">
        <f t="shared" si="3"/>
        <v>^Motorola Mobility Aus Pty. Ltd^</v>
      </c>
      <c r="S219" s="138" t="e">
        <f>IF(M219="3GPPMEMBER","'Voting List'!L"&amp;MATCH(K219,'Voting List'!B:B,0),"")</f>
        <v>#N/A</v>
      </c>
      <c r="U219" s="133" t="str">
        <f>IF(K219&lt;&gt;"",IF(ISNUMBER(FIND(K219,'Voting List'!L1)),"YES","NO"),"")</f>
        <v>YES</v>
      </c>
      <c r="W219" s="66">
        <v>3270</v>
      </c>
      <c r="X219" s="66">
        <v>0</v>
      </c>
      <c r="Y219" s="66">
        <v>10226</v>
      </c>
    </row>
    <row r="220" spans="1:29" ht="12.6" customHeight="1" x14ac:dyDescent="0.2">
      <c r="A220" s="125" t="s">
        <v>6383</v>
      </c>
      <c r="B220" s="125" t="s">
        <v>6828</v>
      </c>
      <c r="C220" s="125" t="s">
        <v>6829</v>
      </c>
      <c r="D220" s="138" t="s">
        <v>6386</v>
      </c>
      <c r="E220" s="138"/>
      <c r="F220" s="138"/>
      <c r="G220" s="138"/>
      <c r="H220" s="138" t="s">
        <v>434</v>
      </c>
      <c r="I220" s="138" t="s">
        <v>300</v>
      </c>
      <c r="J220" s="138" t="s">
        <v>6387</v>
      </c>
      <c r="K220" s="125" t="s">
        <v>5720</v>
      </c>
      <c r="L220" s="125" t="s">
        <v>300</v>
      </c>
      <c r="M220" s="125" t="s">
        <v>6387</v>
      </c>
      <c r="N220" s="168">
        <v>45791.841666666667</v>
      </c>
      <c r="O220" s="125" t="s">
        <v>6381</v>
      </c>
      <c r="P220" s="101" t="s">
        <v>7257</v>
      </c>
      <c r="Q220" s="66" t="e" cm="1">
        <f t="array" aca="1" ref="Q220" ca="1">IF(AND(K220&lt;&gt;"",P220&lt;&gt;"Absent",U220&lt;&gt;"NO",M220="3GPPMEMBER"),IF(INDIRECT(S220)&lt;&gt;"Present","CHECK","Covered"),"")</f>
        <v>#N/A</v>
      </c>
      <c r="R220" s="138" t="str">
        <f t="shared" si="3"/>
        <v>^MOTOROLA MOBILITY BRAZIL^</v>
      </c>
      <c r="S220" s="138" t="e">
        <f>IF(M220="3GPPMEMBER","'Voting List'!L"&amp;MATCH(K220,'Voting List'!B:B,0),"")</f>
        <v>#N/A</v>
      </c>
      <c r="U220" s="133" t="str">
        <f>IF(K220&lt;&gt;"",IF(ISNUMBER(FIND(K220,'Voting List'!L1)),"YES","NO"),"")</f>
        <v>YES</v>
      </c>
      <c r="W220" s="125">
        <v>3280</v>
      </c>
      <c r="X220" s="66">
        <v>0</v>
      </c>
      <c r="Y220" s="66">
        <v>10227</v>
      </c>
    </row>
    <row r="221" spans="1:29" ht="12.6" customHeight="1" x14ac:dyDescent="0.2">
      <c r="A221" s="125" t="s">
        <v>6375</v>
      </c>
      <c r="B221" s="125" t="s">
        <v>6830</v>
      </c>
      <c r="C221" s="125" t="s">
        <v>6831</v>
      </c>
      <c r="D221" s="138" t="s">
        <v>6386</v>
      </c>
      <c r="E221" s="138"/>
      <c r="F221" s="138" t="s">
        <v>6832</v>
      </c>
      <c r="G221" s="138"/>
      <c r="H221" s="138" t="s">
        <v>703</v>
      </c>
      <c r="I221" s="138" t="s">
        <v>300</v>
      </c>
      <c r="J221" s="138" t="s">
        <v>6387</v>
      </c>
      <c r="K221" s="125" t="s">
        <v>703</v>
      </c>
      <c r="L221" s="125" t="s">
        <v>300</v>
      </c>
      <c r="M221" s="125" t="s">
        <v>6387</v>
      </c>
      <c r="N221" s="168">
        <v>45792.318749999999</v>
      </c>
      <c r="O221" s="125" t="s">
        <v>6381</v>
      </c>
      <c r="P221" s="101" t="s">
        <v>7257</v>
      </c>
      <c r="Q221" s="66" t="e" cm="1">
        <f t="array" aca="1" ref="Q221" ca="1">IF(AND(K221&lt;&gt;"",P221&lt;&gt;"Absent",U221&lt;&gt;"NO",M221="3GPPMEMBER"),IF(INDIRECT(S221)&lt;&gt;"Present","CHECK","Covered"),"")</f>
        <v>#N/A</v>
      </c>
      <c r="R221" s="138" t="str">
        <f t="shared" si="3"/>
        <v>^Sateliot^</v>
      </c>
      <c r="S221" s="138" t="e">
        <f>IF(M221="3GPPMEMBER","'Voting List'!L"&amp;MATCH(K221,'Voting List'!B:B,0),"")</f>
        <v>#N/A</v>
      </c>
      <c r="U221" s="133" t="str">
        <f>IF(K221&lt;&gt;"",IF(ISNUMBER(FIND(K221,'Voting List'!L1)),"YES","NO"),"")</f>
        <v>YES</v>
      </c>
      <c r="W221" s="66">
        <v>3290</v>
      </c>
      <c r="X221" s="66">
        <v>0</v>
      </c>
      <c r="Y221" s="66">
        <v>10228</v>
      </c>
    </row>
    <row r="222" spans="1:29" ht="12.6" customHeight="1" x14ac:dyDescent="0.2">
      <c r="A222" s="125" t="s">
        <v>6375</v>
      </c>
      <c r="B222" s="125" t="s">
        <v>6833</v>
      </c>
      <c r="C222" s="125" t="s">
        <v>6834</v>
      </c>
      <c r="D222" s="138" t="s">
        <v>6386</v>
      </c>
      <c r="E222" s="138"/>
      <c r="F222" s="138">
        <v>919433000019</v>
      </c>
      <c r="G222" s="138"/>
      <c r="H222" s="138" t="s">
        <v>590</v>
      </c>
      <c r="I222" s="138" t="s">
        <v>314</v>
      </c>
      <c r="J222" s="138" t="s">
        <v>6387</v>
      </c>
      <c r="K222" s="125" t="s">
        <v>590</v>
      </c>
      <c r="L222" s="125" t="s">
        <v>314</v>
      </c>
      <c r="M222" s="125" t="s">
        <v>6387</v>
      </c>
      <c r="N222" s="168">
        <v>45792.451388888891</v>
      </c>
      <c r="O222" s="125" t="s">
        <v>6381</v>
      </c>
      <c r="P222" s="101" t="s">
        <v>6382</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W222" s="66">
        <v>3300</v>
      </c>
      <c r="X222" s="66">
        <v>0</v>
      </c>
      <c r="Y222" s="66">
        <v>10229</v>
      </c>
    </row>
    <row r="223" spans="1:29" ht="12.6" customHeight="1" x14ac:dyDescent="0.2">
      <c r="A223" s="125" t="s">
        <v>6375</v>
      </c>
      <c r="B223" s="125" t="s">
        <v>6835</v>
      </c>
      <c r="C223" s="125" t="s">
        <v>6836</v>
      </c>
      <c r="D223" s="138" t="s">
        <v>6386</v>
      </c>
      <c r="E223" s="138"/>
      <c r="F223" s="138" t="s">
        <v>6837</v>
      </c>
      <c r="G223" s="138"/>
      <c r="H223" s="138" t="s">
        <v>254</v>
      </c>
      <c r="I223" s="138" t="s">
        <v>300</v>
      </c>
      <c r="J223" s="138" t="s">
        <v>6387</v>
      </c>
      <c r="K223" s="125" t="s">
        <v>390</v>
      </c>
      <c r="L223" s="125" t="s">
        <v>300</v>
      </c>
      <c r="M223" s="125" t="s">
        <v>6387</v>
      </c>
      <c r="N223" s="168">
        <v>45792.501388888886</v>
      </c>
      <c r="O223" s="125" t="s">
        <v>6381</v>
      </c>
      <c r="P223" s="101" t="s">
        <v>7257</v>
      </c>
      <c r="Q223" s="66" t="e" cm="1">
        <f t="array" aca="1" ref="Q223" ca="1">IF(AND(K223&lt;&gt;"",P223&lt;&gt;"Absent",U223&lt;&gt;"NO",M223="3GPPMEMBER"),IF(INDIRECT(S223)&lt;&gt;"Present","CHECK","Covered"),"")</f>
        <v>#N/A</v>
      </c>
      <c r="R223" s="138" t="str">
        <f t="shared" si="3"/>
        <v>^Ericsson Telecomunicazioni SpA^</v>
      </c>
      <c r="S223" s="138" t="e">
        <f>IF(M223="3GPPMEMBER","'Voting List'!L"&amp;MATCH(K223,'Voting List'!B:B,0),"")</f>
        <v>#N/A</v>
      </c>
      <c r="U223" s="133" t="str">
        <f>IF(K223&lt;&gt;"",IF(ISNUMBER(FIND(K223,'Voting List'!L1)),"YES","NO"),"")</f>
        <v>YES</v>
      </c>
      <c r="W223" s="125">
        <v>3310</v>
      </c>
      <c r="X223" s="66">
        <v>0</v>
      </c>
      <c r="Y223" s="66">
        <v>10230</v>
      </c>
    </row>
    <row r="224" spans="1:29" ht="12.6" customHeight="1" x14ac:dyDescent="0.2">
      <c r="A224" s="125" t="s">
        <v>6375</v>
      </c>
      <c r="B224" s="125" t="s">
        <v>6838</v>
      </c>
      <c r="C224" s="125" t="s">
        <v>6839</v>
      </c>
      <c r="D224" s="138" t="s">
        <v>6386</v>
      </c>
      <c r="E224" s="138"/>
      <c r="F224" s="145">
        <v>18475233823</v>
      </c>
      <c r="G224" s="138"/>
      <c r="H224" s="138" t="s">
        <v>434</v>
      </c>
      <c r="I224" s="138" t="s">
        <v>300</v>
      </c>
      <c r="J224" s="138" t="s">
        <v>6387</v>
      </c>
      <c r="K224" s="125" t="s">
        <v>5722</v>
      </c>
      <c r="L224" s="125" t="s">
        <v>300</v>
      </c>
      <c r="M224" s="125" t="s">
        <v>6387</v>
      </c>
      <c r="N224" s="168">
        <v>45792.679166666669</v>
      </c>
      <c r="O224" s="125" t="s">
        <v>6381</v>
      </c>
      <c r="P224" s="101" t="s">
        <v>7257</v>
      </c>
      <c r="Q224" s="66" t="e" cm="1">
        <f t="array" aca="1" ref="Q224" ca="1">IF(AND(K224&lt;&gt;"",P224&lt;&gt;"Absent",U224&lt;&gt;"NO",M224="3GPPMEMBER"),IF(INDIRECT(S224)&lt;&gt;"Present","CHECK","Covered"),"")</f>
        <v>#N/A</v>
      </c>
      <c r="R224" s="138" t="str">
        <f t="shared" si="3"/>
        <v>^Motorola Mobility LLC^</v>
      </c>
      <c r="S224" s="138" t="e">
        <f>IF(M224="3GPPMEMBER","'Voting List'!L"&amp;MATCH(K224,'Voting List'!B:B,0),"")</f>
        <v>#N/A</v>
      </c>
      <c r="U224" s="133" t="str">
        <f>IF(K224&lt;&gt;"",IF(ISNUMBER(FIND(K224,'Voting List'!L1)),"YES","NO"),"")</f>
        <v>YES</v>
      </c>
      <c r="W224" s="66">
        <v>3320</v>
      </c>
      <c r="X224" s="66">
        <v>0</v>
      </c>
      <c r="Y224" s="66">
        <v>10231</v>
      </c>
    </row>
    <row r="225" spans="1:25" ht="12.6" customHeight="1" x14ac:dyDescent="0.2">
      <c r="A225" s="125" t="s">
        <v>6383</v>
      </c>
      <c r="B225" s="125" t="s">
        <v>6840</v>
      </c>
      <c r="C225" s="125" t="s">
        <v>6841</v>
      </c>
      <c r="D225" s="138" t="s">
        <v>6386</v>
      </c>
      <c r="E225" s="138"/>
      <c r="F225" s="145">
        <v>491741977172</v>
      </c>
      <c r="G225" s="138"/>
      <c r="H225" s="138" t="s">
        <v>511</v>
      </c>
      <c r="I225" s="138" t="s">
        <v>300</v>
      </c>
      <c r="J225" s="138" t="s">
        <v>6387</v>
      </c>
      <c r="K225" s="125" t="s">
        <v>434</v>
      </c>
      <c r="L225" s="125" t="s">
        <v>300</v>
      </c>
      <c r="M225" s="125" t="s">
        <v>6387</v>
      </c>
      <c r="N225" s="168">
        <v>45792.713194444441</v>
      </c>
      <c r="O225" s="125" t="s">
        <v>6381</v>
      </c>
      <c r="P225" s="101" t="s">
        <v>7257</v>
      </c>
      <c r="Q225" s="66" t="e" cm="1">
        <f t="array" aca="1" ref="Q225" ca="1">IF(AND(K225&lt;&gt;"",P225&lt;&gt;"Absent",U225&lt;&gt;"NO",M225="3GPPMEMBER"),IF(INDIRECT(S225)&lt;&gt;"Present","CHECK","Covered"),"")</f>
        <v>#N/A</v>
      </c>
      <c r="R225" s="138" t="str">
        <f t="shared" si="3"/>
        <v>^Motorola Mobility UK Ltd.^</v>
      </c>
      <c r="S225" s="138" t="e">
        <f>IF(M225="3GPPMEMBER","'Voting List'!L"&amp;MATCH(K225,'Voting List'!B:B,0),"")</f>
        <v>#N/A</v>
      </c>
      <c r="U225" s="133" t="str">
        <f>IF(K225&lt;&gt;"",IF(ISNUMBER(FIND(K225,'Voting List'!L1)),"YES","NO"),"")</f>
        <v>YES</v>
      </c>
      <c r="W225" s="66">
        <v>3330</v>
      </c>
      <c r="X225" s="66">
        <v>0</v>
      </c>
      <c r="Y225" s="66">
        <v>10232</v>
      </c>
    </row>
    <row r="226" spans="1:25" ht="12.6" customHeight="1" x14ac:dyDescent="0.2">
      <c r="A226" s="125" t="s">
        <v>6375</v>
      </c>
      <c r="B226" s="125" t="s">
        <v>6842</v>
      </c>
      <c r="C226" s="125" t="s">
        <v>6843</v>
      </c>
      <c r="D226" s="138" t="s">
        <v>6386</v>
      </c>
      <c r="E226" s="138"/>
      <c r="F226" s="138" t="s">
        <v>6844</v>
      </c>
      <c r="G226" s="138"/>
      <c r="H226" s="138" t="s">
        <v>865</v>
      </c>
      <c r="I226" s="138" t="s">
        <v>300</v>
      </c>
      <c r="J226" s="138" t="s">
        <v>6387</v>
      </c>
      <c r="K226" s="125" t="s">
        <v>865</v>
      </c>
      <c r="L226" s="125" t="s">
        <v>300</v>
      </c>
      <c r="M226" s="125" t="s">
        <v>6387</v>
      </c>
      <c r="N226" s="168">
        <v>45792.716666666667</v>
      </c>
      <c r="O226" s="125" t="s">
        <v>6381</v>
      </c>
      <c r="P226" s="101" t="s">
        <v>7257</v>
      </c>
      <c r="Q226" s="66" t="e" cm="1">
        <f t="array" aca="1" ref="Q226" ca="1">IF(AND(K226&lt;&gt;"",P226&lt;&gt;"Absent",U226&lt;&gt;"NO",M226="3GPPMEMBER"),IF(INDIRECT(S226)&lt;&gt;"Present","CHECK","Covered"),"")</f>
        <v>#N/A</v>
      </c>
      <c r="R226" s="138" t="str">
        <f t="shared" si="3"/>
        <v>^Motorola Mobility España SA^</v>
      </c>
      <c r="S226" s="138" t="e">
        <f>IF(M226="3GPPMEMBER","'Voting List'!L"&amp;MATCH(K226,'Voting List'!B:B,0),"")</f>
        <v>#N/A</v>
      </c>
      <c r="U226" s="133" t="str">
        <f>IF(K226&lt;&gt;"",IF(ISNUMBER(FIND(K226,'Voting List'!L1)),"YES","NO"),"")</f>
        <v>YES</v>
      </c>
      <c r="W226" s="125">
        <v>3340</v>
      </c>
      <c r="X226" s="66">
        <v>0</v>
      </c>
      <c r="Y226" s="66">
        <v>10233</v>
      </c>
    </row>
    <row r="227" spans="1:25" ht="12.6" customHeight="1" x14ac:dyDescent="0.2">
      <c r="A227" s="125" t="s">
        <v>6375</v>
      </c>
      <c r="B227" s="125" t="s">
        <v>6845</v>
      </c>
      <c r="C227" s="125" t="s">
        <v>6846</v>
      </c>
      <c r="D227" s="138" t="s">
        <v>6386</v>
      </c>
      <c r="E227" s="138"/>
      <c r="F227" s="138"/>
      <c r="G227" s="138"/>
      <c r="H227" s="138" t="s">
        <v>511</v>
      </c>
      <c r="I227" s="138" t="s">
        <v>300</v>
      </c>
      <c r="J227" s="138" t="s">
        <v>6387</v>
      </c>
      <c r="K227" s="125" t="s">
        <v>511</v>
      </c>
      <c r="L227" s="125" t="s">
        <v>300</v>
      </c>
      <c r="M227" s="125" t="s">
        <v>6387</v>
      </c>
      <c r="N227" s="168">
        <v>45792.730555555558</v>
      </c>
      <c r="O227" s="125" t="s">
        <v>6381</v>
      </c>
      <c r="P227" s="101" t="s">
        <v>7257</v>
      </c>
      <c r="Q227" s="66" t="e" cm="1">
        <f t="array" aca="1" ref="Q227" ca="1">IF(AND(K227&lt;&gt;"",P227&lt;&gt;"Absent",U227&lt;&gt;"NO",M227="3GPPMEMBER"),IF(INDIRECT(S227)&lt;&gt;"Present","CHECK","Covered"),"")</f>
        <v>#N/A</v>
      </c>
      <c r="R227" s="138" t="str">
        <f t="shared" si="3"/>
        <v>^Motorola Mobility Germany GmbH^</v>
      </c>
      <c r="S227" s="138" t="e">
        <f>IF(M227="3GPPMEMBER","'Voting List'!L"&amp;MATCH(K227,'Voting List'!B:B,0),"")</f>
        <v>#N/A</v>
      </c>
      <c r="U227" s="133" t="str">
        <f>IF(K227&lt;&gt;"",IF(ISNUMBER(FIND(K227,'Voting List'!L1)),"YES","NO"),"")</f>
        <v>YES</v>
      </c>
      <c r="W227" s="66">
        <v>3350</v>
      </c>
      <c r="X227" s="66">
        <v>0</v>
      </c>
      <c r="Y227" s="66">
        <v>10234</v>
      </c>
    </row>
    <row r="228" spans="1:25" ht="12.6" customHeight="1" x14ac:dyDescent="0.2">
      <c r="A228" s="125" t="s">
        <v>6375</v>
      </c>
      <c r="B228" s="125" t="s">
        <v>6847</v>
      </c>
      <c r="C228" s="125" t="s">
        <v>6848</v>
      </c>
      <c r="D228" s="138" t="s">
        <v>6386</v>
      </c>
      <c r="E228" s="138"/>
      <c r="F228" s="138"/>
      <c r="G228" s="138"/>
      <c r="H228" s="138" t="s">
        <v>611</v>
      </c>
      <c r="I228" s="138" t="s">
        <v>300</v>
      </c>
      <c r="J228" s="138" t="s">
        <v>6387</v>
      </c>
      <c r="K228" s="125" t="s">
        <v>611</v>
      </c>
      <c r="L228" s="125" t="s">
        <v>300</v>
      </c>
      <c r="M228" s="125" t="s">
        <v>6387</v>
      </c>
      <c r="N228" s="168">
        <v>45792.748611111114</v>
      </c>
      <c r="O228" s="125" t="s">
        <v>6381</v>
      </c>
      <c r="P228" s="101" t="s">
        <v>6382</v>
      </c>
      <c r="Q228" s="66" t="str" cm="1">
        <f t="array" aca="1" ref="Q228" ca="1">IF(AND(K228&lt;&gt;"",P228&lt;&gt;"Absent",U228&lt;&gt;"NO",M228="3GPPMEMBER"),IF(INDIRECT(S228)&lt;&gt;"Present","CHECK","Covered"),"")</f>
        <v/>
      </c>
      <c r="R228" s="138" t="str">
        <f t="shared" si="3"/>
        <v/>
      </c>
      <c r="S228" s="138" t="e">
        <f>IF(M228="3GPPMEMBER","'Voting List'!L"&amp;MATCH(K228,'Voting List'!B:B,0),"")</f>
        <v>#N/A</v>
      </c>
      <c r="U228" s="133" t="str">
        <f>IF(K228&lt;&gt;"",IF(ISNUMBER(FIND(K228,'Voting List'!L1)),"YES","NO"),"")</f>
        <v>YES</v>
      </c>
      <c r="W228" s="66">
        <v>3360</v>
      </c>
      <c r="X228" s="66">
        <v>0</v>
      </c>
      <c r="Y228" s="66">
        <v>10235</v>
      </c>
    </row>
    <row r="229" spans="1:25" ht="12.6" customHeight="1" x14ac:dyDescent="0.2">
      <c r="A229" s="125" t="s">
        <v>6383</v>
      </c>
      <c r="B229" s="125" t="s">
        <v>6849</v>
      </c>
      <c r="C229" s="125" t="s">
        <v>6850</v>
      </c>
      <c r="D229" s="138" t="s">
        <v>6386</v>
      </c>
      <c r="E229" s="138"/>
      <c r="F229" s="138" t="s">
        <v>6851</v>
      </c>
      <c r="G229" s="138"/>
      <c r="H229" s="138" t="s">
        <v>486</v>
      </c>
      <c r="I229" s="138" t="s">
        <v>305</v>
      </c>
      <c r="J229" s="138" t="s">
        <v>6387</v>
      </c>
      <c r="K229" s="125" t="s">
        <v>611</v>
      </c>
      <c r="L229" s="125" t="s">
        <v>300</v>
      </c>
      <c r="M229" s="125" t="s">
        <v>6387</v>
      </c>
      <c r="N229" s="168">
        <v>45792.930555555555</v>
      </c>
      <c r="O229" s="125" t="s">
        <v>6381</v>
      </c>
      <c r="P229" s="101" t="s">
        <v>6382</v>
      </c>
      <c r="Q229" s="66" t="str" cm="1">
        <f t="array" aca="1" ref="Q229" ca="1">IF(AND(K229&lt;&gt;"",P229&lt;&gt;"Absent",U229&lt;&gt;"NO",M229="3GPPMEMBER"),IF(INDIRECT(S229)&lt;&gt;"Present","CHECK","Covered"),"")</f>
        <v/>
      </c>
      <c r="R229" s="138" t="str">
        <f t="shared" si="3"/>
        <v/>
      </c>
      <c r="S229" s="138" t="e">
        <f>IF(M229="3GPPMEMBER","'Voting List'!L"&amp;MATCH(K229,'Voting List'!B:B,0),"")</f>
        <v>#N/A</v>
      </c>
      <c r="U229" s="133" t="str">
        <f>IF(K229&lt;&gt;"",IF(ISNUMBER(FIND(K229,'Voting List'!L1)),"YES","NO"),"")</f>
        <v>YES</v>
      </c>
      <c r="W229" s="125">
        <v>3370</v>
      </c>
      <c r="X229" s="66">
        <v>0</v>
      </c>
      <c r="Y229" s="66">
        <v>10236</v>
      </c>
    </row>
    <row r="230" spans="1:25" ht="12.6" customHeight="1" x14ac:dyDescent="0.2">
      <c r="A230" s="125" t="s">
        <v>6375</v>
      </c>
      <c r="B230" s="125" t="s">
        <v>6852</v>
      </c>
      <c r="C230" s="125" t="s">
        <v>6853</v>
      </c>
      <c r="D230" s="138" t="s">
        <v>6386</v>
      </c>
      <c r="E230" s="138"/>
      <c r="F230" s="138">
        <v>815038098750</v>
      </c>
      <c r="G230" s="138"/>
      <c r="H230" s="138" t="s">
        <v>878</v>
      </c>
      <c r="I230" s="138" t="s">
        <v>310</v>
      </c>
      <c r="J230" s="138" t="s">
        <v>6387</v>
      </c>
      <c r="K230" s="125" t="s">
        <v>509</v>
      </c>
      <c r="L230" s="125" t="s">
        <v>310</v>
      </c>
      <c r="M230" s="125" t="s">
        <v>6387</v>
      </c>
      <c r="N230" s="168">
        <v>45792.947222222225</v>
      </c>
      <c r="O230" s="125" t="s">
        <v>6415</v>
      </c>
      <c r="P230" s="101" t="s">
        <v>6382</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W230" s="66">
        <v>3380</v>
      </c>
      <c r="X230" s="66">
        <v>0</v>
      </c>
      <c r="Y230" s="66">
        <v>10237</v>
      </c>
    </row>
    <row r="231" spans="1:25" ht="12.6" customHeight="1" x14ac:dyDescent="0.2">
      <c r="A231" s="125" t="s">
        <v>6383</v>
      </c>
      <c r="B231" s="125" t="s">
        <v>6854</v>
      </c>
      <c r="C231" s="125" t="s">
        <v>6855</v>
      </c>
      <c r="D231" s="138" t="s">
        <v>6386</v>
      </c>
      <c r="E231" s="138"/>
      <c r="F231" s="138">
        <v>4086667452</v>
      </c>
      <c r="G231" s="138"/>
      <c r="H231" s="138" t="s">
        <v>466</v>
      </c>
      <c r="I231" s="138" t="s">
        <v>300</v>
      </c>
      <c r="J231" s="138" t="s">
        <v>6387</v>
      </c>
      <c r="K231" s="125" t="s">
        <v>923</v>
      </c>
      <c r="L231" s="125" t="s">
        <v>305</v>
      </c>
      <c r="M231" s="125" t="s">
        <v>6387</v>
      </c>
      <c r="N231" s="168">
        <v>45793.019444444442</v>
      </c>
      <c r="O231" s="125" t="s">
        <v>6381</v>
      </c>
      <c r="P231" s="101" t="s">
        <v>6382</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List'!L1)),"YES","NO"),"")</f>
        <v>YES</v>
      </c>
      <c r="W231" s="66">
        <v>3390</v>
      </c>
      <c r="X231" s="66">
        <v>0</v>
      </c>
      <c r="Y231" s="66">
        <v>10238</v>
      </c>
    </row>
    <row r="232" spans="1:25" ht="12.6" customHeight="1" x14ac:dyDescent="0.2">
      <c r="A232" s="125" t="s">
        <v>6375</v>
      </c>
      <c r="B232" s="125" t="s">
        <v>6856</v>
      </c>
      <c r="C232" s="125" t="s">
        <v>6857</v>
      </c>
      <c r="D232" s="138" t="s">
        <v>6386</v>
      </c>
      <c r="E232" s="138"/>
      <c r="F232" s="138"/>
      <c r="G232" s="138"/>
      <c r="H232" s="138" t="s">
        <v>348</v>
      </c>
      <c r="I232" s="138" t="s">
        <v>330</v>
      </c>
      <c r="J232" s="138" t="s">
        <v>6387</v>
      </c>
      <c r="K232" s="125" t="s">
        <v>412</v>
      </c>
      <c r="L232" s="125" t="s">
        <v>300</v>
      </c>
      <c r="M232" s="125" t="s">
        <v>6387</v>
      </c>
      <c r="N232" s="168">
        <v>45793.050694444442</v>
      </c>
      <c r="O232" s="125" t="s">
        <v>6381</v>
      </c>
      <c r="P232" s="101" t="s">
        <v>7257</v>
      </c>
      <c r="Q232" s="66" t="e" cm="1">
        <f t="array" aca="1" ref="Q232" ca="1">IF(AND(K232&lt;&gt;"",P232&lt;&gt;"Absent",U232&lt;&gt;"NO",M232="3GPPMEMBER"),IF(INDIRECT(S232)&lt;&gt;"Present","CHECK","Covered"),"")</f>
        <v>#N/A</v>
      </c>
      <c r="R232" s="138" t="str">
        <f t="shared" si="3"/>
        <v>^Samsung Electronics France SA^</v>
      </c>
      <c r="S232" s="138" t="e">
        <f>IF(M232="3GPPMEMBER","'Voting List'!L"&amp;MATCH(K232,'Voting List'!B:B,0),"")</f>
        <v>#N/A</v>
      </c>
      <c r="U232" s="133" t="str">
        <f>IF(K232&lt;&gt;"",IF(ISNUMBER(FIND(K232,'Voting List'!L1)),"YES","NO"),"")</f>
        <v>YES</v>
      </c>
      <c r="W232" s="125">
        <v>3400</v>
      </c>
      <c r="X232" s="66">
        <v>0</v>
      </c>
      <c r="Y232" s="66">
        <v>10239</v>
      </c>
    </row>
    <row r="233" spans="1:25" ht="12.6" customHeight="1" x14ac:dyDescent="0.2">
      <c r="A233" s="125" t="s">
        <v>6383</v>
      </c>
      <c r="B233" s="125" t="s">
        <v>6462</v>
      </c>
      <c r="C233" s="125" t="s">
        <v>6710</v>
      </c>
      <c r="D233" s="138" t="s">
        <v>6386</v>
      </c>
      <c r="E233" s="138"/>
      <c r="F233" s="138"/>
      <c r="G233" s="138"/>
      <c r="H233" s="138" t="s">
        <v>498</v>
      </c>
      <c r="I233" s="138" t="s">
        <v>300</v>
      </c>
      <c r="J233" s="138" t="s">
        <v>6387</v>
      </c>
      <c r="K233" s="125" t="s">
        <v>953</v>
      </c>
      <c r="L233" s="125" t="s">
        <v>308</v>
      </c>
      <c r="M233" s="125" t="s">
        <v>6387</v>
      </c>
      <c r="N233" s="168">
        <v>45793.053472222222</v>
      </c>
      <c r="O233" s="125" t="s">
        <v>6381</v>
      </c>
      <c r="P233" s="101" t="s">
        <v>7257</v>
      </c>
      <c r="Q233" s="66" t="e" cm="1">
        <f t="array" aca="1" ref="Q233" ca="1">IF(AND(K233&lt;&gt;"",P233&lt;&gt;"Absent",U233&lt;&gt;"NO",M233="3GPPMEMBER"),IF(INDIRECT(S233)&lt;&gt;"Present","CHECK","Covered"),"")</f>
        <v>#N/A</v>
      </c>
      <c r="R233" s="138" t="str">
        <f t="shared" si="3"/>
        <v>^Samsung Shenzhen^</v>
      </c>
      <c r="S233" s="138" t="e">
        <f>IF(M233="3GPPMEMBER","'Voting List'!L"&amp;MATCH(K233,'Voting List'!B:B,0),"")</f>
        <v>#N/A</v>
      </c>
      <c r="U233" s="133" t="str">
        <f>IF(K233&lt;&gt;"",IF(ISNUMBER(FIND(K233,'Voting List'!L1)),"YES","NO"),"")</f>
        <v>YES</v>
      </c>
      <c r="W233" s="66">
        <v>3410</v>
      </c>
      <c r="X233" s="66">
        <v>0</v>
      </c>
      <c r="Y233" s="66">
        <v>10240</v>
      </c>
    </row>
    <row r="234" spans="1:25" ht="12.6" customHeight="1" x14ac:dyDescent="0.2">
      <c r="A234" s="125" t="s">
        <v>6383</v>
      </c>
      <c r="B234" s="125" t="s">
        <v>6462</v>
      </c>
      <c r="C234" s="125" t="s">
        <v>6858</v>
      </c>
      <c r="D234" s="138" t="s">
        <v>6386</v>
      </c>
      <c r="E234" s="138"/>
      <c r="F234" s="138"/>
      <c r="G234" s="138"/>
      <c r="H234" s="138" t="s">
        <v>530</v>
      </c>
      <c r="I234" s="138" t="s">
        <v>308</v>
      </c>
      <c r="J234" s="138" t="s">
        <v>6387</v>
      </c>
      <c r="K234" s="125" t="s">
        <v>530</v>
      </c>
      <c r="L234" s="125" t="s">
        <v>308</v>
      </c>
      <c r="M234" s="125" t="s">
        <v>6387</v>
      </c>
      <c r="N234" s="168">
        <v>45793.104166666664</v>
      </c>
      <c r="O234" s="125" t="s">
        <v>6381</v>
      </c>
      <c r="P234" s="101" t="s">
        <v>7257</v>
      </c>
      <c r="Q234" s="66" t="e" cm="1">
        <f t="array" aca="1" ref="Q234" ca="1">IF(AND(K234&lt;&gt;"",P234&lt;&gt;"Absent",U234&lt;&gt;"NO",M234="3GPPMEMBER"),IF(INDIRECT(S234)&lt;&gt;"Present","CHECK","Covered"),"")</f>
        <v>#N/A</v>
      </c>
      <c r="R234" s="138" t="str">
        <f t="shared" si="3"/>
        <v>^BEIJING SAMSUNG TELECOM R&amp;D^</v>
      </c>
      <c r="S234" s="138" t="e">
        <f>IF(M234="3GPPMEMBER","'Voting List'!L"&amp;MATCH(K234,'Voting List'!B:B,0),"")</f>
        <v>#N/A</v>
      </c>
      <c r="U234" s="133" t="str">
        <f>IF(K234&lt;&gt;"",IF(ISNUMBER(FIND(K234,'Voting List'!L1)),"YES","NO"),"")</f>
        <v>YES</v>
      </c>
      <c r="W234" s="66">
        <v>3420</v>
      </c>
      <c r="X234" s="66">
        <v>0</v>
      </c>
      <c r="Y234" s="66">
        <v>10241</v>
      </c>
    </row>
    <row r="235" spans="1:25" ht="12.6" customHeight="1" x14ac:dyDescent="0.2">
      <c r="A235" s="125" t="s">
        <v>6375</v>
      </c>
      <c r="B235" s="125" t="s">
        <v>6859</v>
      </c>
      <c r="C235" s="125" t="s">
        <v>6860</v>
      </c>
      <c r="D235" s="138" t="s">
        <v>6386</v>
      </c>
      <c r="E235" s="138"/>
      <c r="F235" s="138" t="s">
        <v>6861</v>
      </c>
      <c r="G235" s="138"/>
      <c r="H235" s="138" t="s">
        <v>502</v>
      </c>
      <c r="I235" s="138" t="s">
        <v>300</v>
      </c>
      <c r="J235" s="138" t="s">
        <v>6387</v>
      </c>
      <c r="K235" s="125" t="s">
        <v>5234</v>
      </c>
      <c r="L235" s="125" t="s">
        <v>310</v>
      </c>
      <c r="M235" s="125" t="s">
        <v>6387</v>
      </c>
      <c r="N235" s="168">
        <v>45793.306250000001</v>
      </c>
      <c r="O235" s="125" t="s">
        <v>6381</v>
      </c>
      <c r="P235" s="101" t="s">
        <v>7257</v>
      </c>
      <c r="Q235" s="66" t="e" cm="1">
        <f t="array" aca="1" ref="Q235" ca="1">IF(AND(K235&lt;&gt;"",P235&lt;&gt;"Absent",U235&lt;&gt;"NO",M235="3GPPMEMBER"),IF(INDIRECT(S235)&lt;&gt;"Present","CHECK","Covered"),"")</f>
        <v>#N/A</v>
      </c>
      <c r="R235" s="138" t="str">
        <f t="shared" si="3"/>
        <v>^NEC Corporation (ARIB)^</v>
      </c>
      <c r="S235" s="138" t="e">
        <f>IF(M235="3GPPMEMBER","'Voting List'!L"&amp;MATCH(K235,'Voting List'!B:B,0),"")</f>
        <v>#N/A</v>
      </c>
      <c r="U235" s="133" t="str">
        <f>IF(K235&lt;&gt;"",IF(ISNUMBER(FIND(K235,'Voting List'!L1)),"YES","NO"),"")</f>
        <v>YES</v>
      </c>
      <c r="W235" s="125">
        <v>3430</v>
      </c>
      <c r="X235" s="66">
        <v>0</v>
      </c>
      <c r="Y235" s="66">
        <v>10242</v>
      </c>
    </row>
    <row r="236" spans="1:25" ht="12.6" customHeight="1" x14ac:dyDescent="0.2">
      <c r="A236" s="125" t="s">
        <v>6375</v>
      </c>
      <c r="B236" s="125" t="s">
        <v>6862</v>
      </c>
      <c r="C236" s="125" t="s">
        <v>6863</v>
      </c>
      <c r="D236" s="138" t="s">
        <v>6386</v>
      </c>
      <c r="E236" s="138"/>
      <c r="F236" s="145">
        <v>810444558460</v>
      </c>
      <c r="G236" s="138"/>
      <c r="H236" s="138" t="s">
        <v>376</v>
      </c>
      <c r="I236" s="138" t="s">
        <v>300</v>
      </c>
      <c r="J236" s="138" t="s">
        <v>6387</v>
      </c>
      <c r="K236" s="125" t="s">
        <v>470</v>
      </c>
      <c r="L236" s="125" t="s">
        <v>300</v>
      </c>
      <c r="M236" s="125" t="s">
        <v>6387</v>
      </c>
      <c r="N236" s="168">
        <v>45793.341666666667</v>
      </c>
      <c r="O236" s="125" t="s">
        <v>6381</v>
      </c>
      <c r="P236" s="101" t="s">
        <v>7257</v>
      </c>
      <c r="Q236" s="66" t="e" cm="1">
        <f t="array" aca="1" ref="Q236" ca="1">IF(AND(K236&lt;&gt;"",P236&lt;&gt;"Absent",U236&lt;&gt;"NO",M236="3GPPMEMBER"),IF(INDIRECT(S236)&lt;&gt;"Present","CHECK","Covered"),"")</f>
        <v>#N/A</v>
      </c>
      <c r="R236" s="138" t="str">
        <f t="shared" si="3"/>
        <v>^NEC Telecom MODUS Ltd.^</v>
      </c>
      <c r="S236" s="138" t="e">
        <f>IF(M236="3GPPMEMBER","'Voting List'!L"&amp;MATCH(K236,'Voting List'!B:B,0),"")</f>
        <v>#N/A</v>
      </c>
      <c r="U236" s="133" t="str">
        <f>IF(K236&lt;&gt;"",IF(ISNUMBER(FIND(K236,'Voting List'!L1)),"YES","NO"),"")</f>
        <v>YES</v>
      </c>
      <c r="W236" s="66">
        <v>3440</v>
      </c>
      <c r="X236" s="66">
        <v>0</v>
      </c>
      <c r="Y236" s="66">
        <v>10243</v>
      </c>
    </row>
    <row r="237" spans="1:25" ht="12.6" customHeight="1" x14ac:dyDescent="0.2">
      <c r="A237" s="125" t="s">
        <v>6375</v>
      </c>
      <c r="B237" s="125" t="s">
        <v>6864</v>
      </c>
      <c r="C237" s="125" t="s">
        <v>6865</v>
      </c>
      <c r="D237" s="138" t="s">
        <v>6386</v>
      </c>
      <c r="E237" s="138"/>
      <c r="F237" s="138">
        <v>-9591700133</v>
      </c>
      <c r="G237" s="138"/>
      <c r="H237" s="138" t="s">
        <v>348</v>
      </c>
      <c r="I237" s="138" t="s">
        <v>330</v>
      </c>
      <c r="J237" s="138" t="s">
        <v>6387</v>
      </c>
      <c r="K237" s="125" t="s">
        <v>349</v>
      </c>
      <c r="L237" s="125" t="s">
        <v>314</v>
      </c>
      <c r="M237" s="125" t="s">
        <v>6387</v>
      </c>
      <c r="N237" s="168">
        <v>45793.62777777778</v>
      </c>
      <c r="O237" s="125" t="s">
        <v>6381</v>
      </c>
      <c r="P237" s="101" t="s">
        <v>7257</v>
      </c>
      <c r="Q237" s="66" t="e" cm="1">
        <f t="array" aca="1" ref="Q237" ca="1">IF(AND(K237&lt;&gt;"",P237&lt;&gt;"Absent",U237&lt;&gt;"NO",M237="3GPPMEMBER"),IF(INDIRECT(S237)&lt;&gt;"Present","CHECK","Covered"),"")</f>
        <v>#N/A</v>
      </c>
      <c r="R237" s="138" t="str">
        <f t="shared" si="3"/>
        <v>^Samsung R&amp;D Institute India^</v>
      </c>
      <c r="S237" s="138" t="e">
        <f>IF(M237="3GPPMEMBER","'Voting List'!L"&amp;MATCH(K237,'Voting List'!B:B,0),"")</f>
        <v>#N/A</v>
      </c>
      <c r="U237" s="133" t="str">
        <f>IF(K237&lt;&gt;"",IF(ISNUMBER(FIND(K237,'Voting List'!L1)),"YES","NO"),"")</f>
        <v>YES</v>
      </c>
      <c r="W237" s="66">
        <v>3450</v>
      </c>
      <c r="X237" s="66">
        <v>0</v>
      </c>
      <c r="Y237" s="66">
        <v>10244</v>
      </c>
    </row>
    <row r="238" spans="1:25" ht="12.6" customHeight="1" x14ac:dyDescent="0.2">
      <c r="A238" s="125" t="s">
        <v>6383</v>
      </c>
      <c r="B238" s="125" t="s">
        <v>6866</v>
      </c>
      <c r="C238" s="125" t="s">
        <v>6867</v>
      </c>
      <c r="D238" s="138" t="s">
        <v>6386</v>
      </c>
      <c r="E238" s="138"/>
      <c r="F238" s="138"/>
      <c r="G238" s="138"/>
      <c r="H238" s="138" t="s">
        <v>609</v>
      </c>
      <c r="I238" s="138" t="s">
        <v>305</v>
      </c>
      <c r="J238" s="138" t="s">
        <v>6387</v>
      </c>
      <c r="K238" s="125" t="s">
        <v>609</v>
      </c>
      <c r="L238" s="125" t="s">
        <v>305</v>
      </c>
      <c r="M238" s="125" t="s">
        <v>6387</v>
      </c>
      <c r="N238" s="168">
        <v>45793.763194444444</v>
      </c>
      <c r="O238" s="125" t="s">
        <v>6381</v>
      </c>
      <c r="P238" s="101" t="s">
        <v>6382</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W238" s="125">
        <v>3460</v>
      </c>
      <c r="X238" s="66">
        <v>0</v>
      </c>
      <c r="Y238" s="66">
        <v>10245</v>
      </c>
    </row>
    <row r="239" spans="1:25" ht="12.6" customHeight="1" x14ac:dyDescent="0.2">
      <c r="A239" s="125" t="s">
        <v>6375</v>
      </c>
      <c r="B239" s="125" t="s">
        <v>6868</v>
      </c>
      <c r="C239" s="125" t="s">
        <v>6869</v>
      </c>
      <c r="D239" s="138" t="s">
        <v>6386</v>
      </c>
      <c r="E239" s="138"/>
      <c r="F239" s="138"/>
      <c r="G239" s="138"/>
      <c r="H239" s="138" t="s">
        <v>294</v>
      </c>
      <c r="I239" s="138" t="s">
        <v>305</v>
      </c>
      <c r="J239" s="138" t="s">
        <v>6387</v>
      </c>
      <c r="K239" s="125" t="s">
        <v>437</v>
      </c>
      <c r="L239" s="125" t="s">
        <v>300</v>
      </c>
      <c r="M239" s="125" t="s">
        <v>6387</v>
      </c>
      <c r="N239" s="168">
        <v>45793.927083333336</v>
      </c>
      <c r="O239" s="125" t="s">
        <v>6381</v>
      </c>
      <c r="P239" s="101" t="s">
        <v>7257</v>
      </c>
      <c r="Q239" s="66" t="e" cm="1">
        <f t="array" aca="1" ref="Q239" ca="1">IF(AND(K239&lt;&gt;"",P239&lt;&gt;"Absent",U239&lt;&gt;"NO",M239="3GPPMEMBER"),IF(INDIRECT(S239)&lt;&gt;"Present","CHECK","Covered"),"")</f>
        <v>#N/A</v>
      </c>
      <c r="R239" s="138" t="str">
        <f t="shared" si="3"/>
        <v>^Qualcomm Tech. Netherlands B.V^</v>
      </c>
      <c r="S239" s="138" t="e">
        <f>IF(M239="3GPPMEMBER","'Voting List'!L"&amp;MATCH(K239,'Voting List'!B:B,0),"")</f>
        <v>#N/A</v>
      </c>
      <c r="U239" s="133" t="str">
        <f>IF(K239&lt;&gt;"",IF(ISNUMBER(FIND(K239,'Voting List'!L1)),"YES","NO"),"")</f>
        <v>YES</v>
      </c>
      <c r="W239" s="66">
        <v>3470</v>
      </c>
      <c r="X239" s="66">
        <v>0</v>
      </c>
      <c r="Y239" s="66">
        <v>10246</v>
      </c>
    </row>
    <row r="240" spans="1:25" ht="12.6" customHeight="1" x14ac:dyDescent="0.2">
      <c r="A240" s="125" t="s">
        <v>6383</v>
      </c>
      <c r="B240" s="125" t="s">
        <v>6870</v>
      </c>
      <c r="C240" s="125" t="s">
        <v>6871</v>
      </c>
      <c r="D240" s="138" t="s">
        <v>6386</v>
      </c>
      <c r="E240" s="138"/>
      <c r="F240" s="138" t="s">
        <v>6872</v>
      </c>
      <c r="G240" s="138"/>
      <c r="H240" s="138" t="s">
        <v>1173</v>
      </c>
      <c r="I240" s="138" t="s">
        <v>300</v>
      </c>
      <c r="J240" s="138" t="s">
        <v>6387</v>
      </c>
      <c r="K240" s="125" t="s">
        <v>1714</v>
      </c>
      <c r="L240" s="125" t="s">
        <v>305</v>
      </c>
      <c r="M240" s="125" t="s">
        <v>6387</v>
      </c>
      <c r="N240" s="168">
        <v>45793.929861111108</v>
      </c>
      <c r="O240" s="125" t="s">
        <v>6381</v>
      </c>
      <c r="P240" s="101" t="s">
        <v>7257</v>
      </c>
      <c r="Q240" s="66" t="e" cm="1">
        <f t="array" aca="1" ref="Q240" ca="1">IF(AND(K240&lt;&gt;"",P240&lt;&gt;"Absent",U240&lt;&gt;"NO",M240="3GPPMEMBER"),IF(INDIRECT(S240)&lt;&gt;"Present","CHECK","Covered"),"")</f>
        <v>#N/A</v>
      </c>
      <c r="R240" s="138" t="str">
        <f t="shared" si="3"/>
        <v>^Qualcomm Atheros, Inc.^</v>
      </c>
      <c r="S240" s="138" t="e">
        <f>IF(M240="3GPPMEMBER","'Voting List'!L"&amp;MATCH(K240,'Voting List'!B:B,0),"")</f>
        <v>#N/A</v>
      </c>
      <c r="U240" s="133" t="str">
        <f>IF(K240&lt;&gt;"",IF(ISNUMBER(FIND(K240,'Voting List'!L1)),"YES","NO"),"")</f>
        <v>YES</v>
      </c>
      <c r="W240" s="66">
        <v>3480</v>
      </c>
      <c r="X240" s="66">
        <v>0</v>
      </c>
      <c r="Y240" s="66">
        <v>10247</v>
      </c>
    </row>
    <row r="241" spans="1:25" ht="12.6" customHeight="1" x14ac:dyDescent="0.2">
      <c r="A241" s="125" t="s">
        <v>6383</v>
      </c>
      <c r="B241" s="125" t="s">
        <v>6873</v>
      </c>
      <c r="C241" s="125" t="s">
        <v>6791</v>
      </c>
      <c r="D241" s="138" t="s">
        <v>6386</v>
      </c>
      <c r="E241" s="138"/>
      <c r="F241" s="138">
        <v>447782293750</v>
      </c>
      <c r="G241" s="138"/>
      <c r="H241" s="138" t="s">
        <v>502</v>
      </c>
      <c r="I241" s="138" t="s">
        <v>300</v>
      </c>
      <c r="J241" s="138" t="s">
        <v>6387</v>
      </c>
      <c r="K241" s="125" t="s">
        <v>502</v>
      </c>
      <c r="L241" s="125" t="s">
        <v>300</v>
      </c>
      <c r="M241" s="125" t="s">
        <v>6387</v>
      </c>
      <c r="N241" s="168">
        <v>45793.995833333334</v>
      </c>
      <c r="O241" s="125" t="s">
        <v>6381</v>
      </c>
      <c r="P241" s="101" t="s">
        <v>7257</v>
      </c>
      <c r="Q241" s="66" t="e" cm="1">
        <f t="array" aca="1" ref="Q241" ca="1">IF(AND(K241&lt;&gt;"",P241&lt;&gt;"Absent",U241&lt;&gt;"NO",M241="3GPPMEMBER"),IF(INDIRECT(S241)&lt;&gt;"Present","CHECK","Covered"),"")</f>
        <v>#N/A</v>
      </c>
      <c r="R241" s="138" t="str">
        <f t="shared" si="3"/>
        <v>^NEC Europe Ltd^</v>
      </c>
      <c r="S241" s="138" t="e">
        <f>IF(M241="3GPPMEMBER","'Voting List'!L"&amp;MATCH(K241,'Voting List'!B:B,0),"")</f>
        <v>#N/A</v>
      </c>
      <c r="U241" s="133" t="str">
        <f>IF(K241&lt;&gt;"",IF(ISNUMBER(FIND(K241,'Voting List'!L1)),"YES","NO"),"")</f>
        <v>YES</v>
      </c>
      <c r="X241" s="66">
        <v>0</v>
      </c>
      <c r="Y241" s="66">
        <v>10248</v>
      </c>
    </row>
    <row r="242" spans="1:25" ht="12.6" customHeight="1" x14ac:dyDescent="0.2">
      <c r="A242" s="125" t="s">
        <v>6383</v>
      </c>
      <c r="B242" s="125" t="s">
        <v>6462</v>
      </c>
      <c r="C242" s="125" t="s">
        <v>6874</v>
      </c>
      <c r="D242" s="138" t="s">
        <v>6386</v>
      </c>
      <c r="E242" s="138"/>
      <c r="F242" s="138">
        <v>-3258</v>
      </c>
      <c r="G242" s="138"/>
      <c r="H242" s="138" t="s">
        <v>294</v>
      </c>
      <c r="I242" s="138" t="s">
        <v>305</v>
      </c>
      <c r="J242" s="138" t="s">
        <v>6387</v>
      </c>
      <c r="K242" s="125" t="s">
        <v>5166</v>
      </c>
      <c r="L242" s="125" t="s">
        <v>300</v>
      </c>
      <c r="M242" s="125" t="s">
        <v>6387</v>
      </c>
      <c r="N242" s="168">
        <v>45794.015277777777</v>
      </c>
      <c r="O242" s="125" t="s">
        <v>6381</v>
      </c>
      <c r="P242" s="101" t="s">
        <v>6382</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List'!L1)),"YES","NO"),"")</f>
        <v>YES</v>
      </c>
      <c r="X242" s="66">
        <v>0</v>
      </c>
      <c r="Y242" s="66">
        <v>10249</v>
      </c>
    </row>
    <row r="243" spans="1:25" ht="12.6" customHeight="1" x14ac:dyDescent="0.2">
      <c r="A243" s="125" t="s">
        <v>6375</v>
      </c>
      <c r="B243" s="125" t="s">
        <v>6875</v>
      </c>
      <c r="C243" s="125" t="s">
        <v>6876</v>
      </c>
      <c r="D243" s="138" t="s">
        <v>6386</v>
      </c>
      <c r="E243" s="138"/>
      <c r="F243" s="138" t="s">
        <v>6877</v>
      </c>
      <c r="G243" s="138"/>
      <c r="H243" s="138" t="s">
        <v>458</v>
      </c>
      <c r="I243" s="138"/>
      <c r="J243" s="138"/>
      <c r="K243" s="125" t="s">
        <v>458</v>
      </c>
      <c r="L243" s="125" t="s">
        <v>310</v>
      </c>
      <c r="M243" s="125" t="s">
        <v>6387</v>
      </c>
      <c r="N243" s="168">
        <v>45794.104166666664</v>
      </c>
      <c r="O243" s="125" t="s">
        <v>6381</v>
      </c>
      <c r="P243" s="101" t="s">
        <v>7257</v>
      </c>
      <c r="Q243" s="66" t="e" cm="1">
        <f t="array" aca="1" ref="Q243" ca="1">IF(AND(K243&lt;&gt;"",P243&lt;&gt;"Absent",U243&lt;&gt;"NO",M243="3GPPMEMBER"),IF(INDIRECT(S243)&lt;&gt;"Present","CHECK","Covered"),"")</f>
        <v>#N/A</v>
      </c>
      <c r="R243" s="138" t="str">
        <f t="shared" si="3"/>
        <v>^NICT^</v>
      </c>
      <c r="S243" s="138" t="e">
        <f>IF(M243="3GPPMEMBER","'Voting List'!L"&amp;MATCH(K243,'Voting List'!B:B,0),"")</f>
        <v>#N/A</v>
      </c>
      <c r="U243" s="133" t="str">
        <f>IF(K243&lt;&gt;"",IF(ISNUMBER(FIND(K243,'Voting List'!L1)),"YES","NO"),"")</f>
        <v>YES</v>
      </c>
      <c r="X243" s="66">
        <v>0</v>
      </c>
      <c r="Y243" s="66">
        <v>10250</v>
      </c>
    </row>
    <row r="244" spans="1:25" ht="12.6" customHeight="1" x14ac:dyDescent="0.2">
      <c r="A244" s="125" t="s">
        <v>6383</v>
      </c>
      <c r="B244" s="125" t="s">
        <v>6878</v>
      </c>
      <c r="C244" s="125" t="s">
        <v>6715</v>
      </c>
      <c r="D244" s="138" t="s">
        <v>6386</v>
      </c>
      <c r="E244" s="138"/>
      <c r="F244" s="138">
        <v>18586511152</v>
      </c>
      <c r="G244" s="138"/>
      <c r="H244" s="138" t="s">
        <v>294</v>
      </c>
      <c r="I244" s="138" t="s">
        <v>305</v>
      </c>
      <c r="J244" s="138" t="s">
        <v>6387</v>
      </c>
      <c r="K244" s="125" t="s">
        <v>366</v>
      </c>
      <c r="L244" s="125" t="s">
        <v>300</v>
      </c>
      <c r="M244" s="125" t="s">
        <v>6387</v>
      </c>
      <c r="N244" s="168">
        <v>45794.197916666664</v>
      </c>
      <c r="O244" s="125" t="s">
        <v>6381</v>
      </c>
      <c r="P244" s="101" t="s">
        <v>7257</v>
      </c>
      <c r="Q244" s="66" t="e" cm="1">
        <f t="array" aca="1" ref="Q244" ca="1">IF(AND(K244&lt;&gt;"",P244&lt;&gt;"Absent",U244&lt;&gt;"NO",M244="3GPPMEMBER"),IF(INDIRECT(S244)&lt;&gt;"Present","CHECK","Covered"),"")</f>
        <v>#N/A</v>
      </c>
      <c r="R244" s="138" t="str">
        <f t="shared" si="3"/>
        <v>^Qualcomm Technologies Int^</v>
      </c>
      <c r="S244" s="138" t="e">
        <f>IF(M244="3GPPMEMBER","'Voting List'!L"&amp;MATCH(K244,'Voting List'!B:B,0),"")</f>
        <v>#N/A</v>
      </c>
      <c r="U244" s="133" t="str">
        <f>IF(K244&lt;&gt;"",IF(ISNUMBER(FIND(K244,'Voting List'!L1)),"YES","NO"),"")</f>
        <v>YES</v>
      </c>
      <c r="X244" s="66">
        <v>0</v>
      </c>
      <c r="Y244" s="66">
        <v>10251</v>
      </c>
    </row>
    <row r="245" spans="1:25" ht="12.6" customHeight="1" x14ac:dyDescent="0.2">
      <c r="A245" s="125" t="s">
        <v>6375</v>
      </c>
      <c r="B245" s="125" t="s">
        <v>6879</v>
      </c>
      <c r="C245" s="125" t="s">
        <v>6880</v>
      </c>
      <c r="D245" s="138" t="s">
        <v>6386</v>
      </c>
      <c r="E245" s="138"/>
      <c r="F245" s="138">
        <v>441252363134</v>
      </c>
      <c r="G245" s="138"/>
      <c r="H245" s="138" t="s">
        <v>366</v>
      </c>
      <c r="I245" s="138" t="s">
        <v>300</v>
      </c>
      <c r="J245" s="138" t="s">
        <v>6387</v>
      </c>
      <c r="K245" s="125" t="s">
        <v>815</v>
      </c>
      <c r="L245" s="125" t="s">
        <v>300</v>
      </c>
      <c r="M245" s="125" t="s">
        <v>6387</v>
      </c>
      <c r="N245" s="168">
        <v>45794.224305555559</v>
      </c>
      <c r="O245" s="125" t="s">
        <v>6381</v>
      </c>
      <c r="P245" s="101" t="s">
        <v>7257</v>
      </c>
      <c r="Q245" s="66" t="e" cm="1">
        <f t="array" aca="1" ref="Q245" ca="1">IF(AND(K245&lt;&gt;"",P245&lt;&gt;"Absent",U245&lt;&gt;"NO",M245="3GPPMEMBER"),IF(INDIRECT(S245)&lt;&gt;"Present","CHECK","Covered"),"")</f>
        <v>#N/A</v>
      </c>
      <c r="R245" s="138" t="str">
        <f t="shared" si="3"/>
        <v>^Qualcomm France^</v>
      </c>
      <c r="S245" s="138" t="e">
        <f>IF(M245="3GPPMEMBER","'Voting List'!L"&amp;MATCH(K245,'Voting List'!B:B,0),"")</f>
        <v>#N/A</v>
      </c>
      <c r="U245" s="133" t="str">
        <f>IF(K245&lt;&gt;"",IF(ISNUMBER(FIND(K245,'Voting List'!L1)),"YES","NO"),"")</f>
        <v>YES</v>
      </c>
      <c r="X245" s="66">
        <v>0</v>
      </c>
      <c r="Y245" s="66">
        <v>10252</v>
      </c>
    </row>
    <row r="246" spans="1:25" ht="12.6" customHeight="1" x14ac:dyDescent="0.2">
      <c r="A246" s="125" t="s">
        <v>6375</v>
      </c>
      <c r="B246" s="125" t="s">
        <v>6524</v>
      </c>
      <c r="C246" s="125" t="s">
        <v>6881</v>
      </c>
      <c r="D246" s="138" t="s">
        <v>6386</v>
      </c>
      <c r="E246" s="138"/>
      <c r="F246" s="138" t="s">
        <v>6882</v>
      </c>
      <c r="G246" s="138"/>
      <c r="H246" s="138" t="s">
        <v>348</v>
      </c>
      <c r="I246" s="138" t="s">
        <v>330</v>
      </c>
      <c r="J246" s="138" t="s">
        <v>6387</v>
      </c>
      <c r="K246" s="125" t="s">
        <v>441</v>
      </c>
      <c r="L246" s="125" t="s">
        <v>300</v>
      </c>
      <c r="M246" s="125" t="s">
        <v>6387</v>
      </c>
      <c r="N246" s="168">
        <v>45794.224999999999</v>
      </c>
      <c r="O246" s="125" t="s">
        <v>6381</v>
      </c>
      <c r="P246" s="101" t="s">
        <v>7257</v>
      </c>
      <c r="Q246" s="66" t="e" cm="1">
        <f t="array" aca="1" ref="Q246" ca="1">IF(AND(K246&lt;&gt;"",P246&lt;&gt;"Absent",U246&lt;&gt;"NO",M246="3GPPMEMBER"),IF(INDIRECT(S246)&lt;&gt;"Present","CHECK","Covered"),"")</f>
        <v>#N/A</v>
      </c>
      <c r="R246" s="138" t="str">
        <f t="shared" si="3"/>
        <v>^Samsung Electronics Iberia SA^</v>
      </c>
      <c r="S246" s="138" t="e">
        <f>IF(M246="3GPPMEMBER","'Voting List'!L"&amp;MATCH(K246,'Voting List'!B:B,0),"")</f>
        <v>#N/A</v>
      </c>
      <c r="U246" s="133" t="str">
        <f>IF(K246&lt;&gt;"",IF(ISNUMBER(FIND(K246,'Voting List'!L1)),"YES","NO"),"")</f>
        <v>YES</v>
      </c>
      <c r="X246" s="66">
        <v>0</v>
      </c>
      <c r="Y246" s="66">
        <v>10253</v>
      </c>
    </row>
    <row r="247" spans="1:25" ht="12.6" customHeight="1" x14ac:dyDescent="0.2">
      <c r="A247" s="125" t="s">
        <v>6383</v>
      </c>
      <c r="B247" s="125" t="s">
        <v>6484</v>
      </c>
      <c r="C247" s="125" t="s">
        <v>6883</v>
      </c>
      <c r="D247" s="138" t="s">
        <v>6386</v>
      </c>
      <c r="E247" s="138"/>
      <c r="F247" s="138" t="s">
        <v>6392</v>
      </c>
      <c r="G247" s="138"/>
      <c r="H247" s="138" t="s">
        <v>392</v>
      </c>
      <c r="I247" s="138" t="s">
        <v>300</v>
      </c>
      <c r="J247" s="138" t="s">
        <v>6387</v>
      </c>
      <c r="K247" s="125" t="s">
        <v>952</v>
      </c>
      <c r="L247" s="125" t="s">
        <v>308</v>
      </c>
      <c r="M247" s="125" t="s">
        <v>6387</v>
      </c>
      <c r="N247" s="168">
        <v>45794.738888888889</v>
      </c>
      <c r="O247" s="125" t="s">
        <v>6381</v>
      </c>
      <c r="P247" s="101" t="s">
        <v>7257</v>
      </c>
      <c r="Q247" s="66" t="e" cm="1">
        <f t="array" aca="1" ref="Q247" ca="1">IF(AND(K247&lt;&gt;"",P247&lt;&gt;"Absent",U247&lt;&gt;"NO",M247="3GPPMEMBER"),IF(INDIRECT(S247)&lt;&gt;"Present","CHECK","Covered"),"")</f>
        <v>#N/A</v>
      </c>
      <c r="R247" s="138" t="str">
        <f t="shared" si="3"/>
        <v>^Samsung Nanjing^</v>
      </c>
      <c r="S247" s="138" t="e">
        <f>IF(M247="3GPPMEMBER","'Voting List'!L"&amp;MATCH(K247,'Voting List'!B:B,0),"")</f>
        <v>#N/A</v>
      </c>
      <c r="U247" s="133" t="str">
        <f>IF(K247&lt;&gt;"",IF(ISNUMBER(FIND(K247,'Voting List'!L1)),"YES","NO"),"")</f>
        <v>YES</v>
      </c>
      <c r="X247" s="66">
        <v>0</v>
      </c>
      <c r="Y247" s="66">
        <v>10254</v>
      </c>
    </row>
    <row r="248" spans="1:25" ht="12.6" customHeight="1" x14ac:dyDescent="0.2">
      <c r="A248" s="125" t="s">
        <v>6375</v>
      </c>
      <c r="B248" s="125" t="s">
        <v>6884</v>
      </c>
      <c r="C248" s="125" t="s">
        <v>6735</v>
      </c>
      <c r="D248" s="138" t="s">
        <v>6386</v>
      </c>
      <c r="E248" s="138"/>
      <c r="F248" s="138"/>
      <c r="G248" s="138"/>
      <c r="H248" s="138" t="s">
        <v>464</v>
      </c>
      <c r="I248" s="138" t="s">
        <v>457</v>
      </c>
      <c r="J248" s="138" t="s">
        <v>6387</v>
      </c>
      <c r="K248" s="125" t="s">
        <v>464</v>
      </c>
      <c r="L248" s="125" t="s">
        <v>457</v>
      </c>
      <c r="M248" s="125" t="s">
        <v>6387</v>
      </c>
      <c r="N248" s="168">
        <v>45795.856249999997</v>
      </c>
      <c r="O248" s="125" t="s">
        <v>6381</v>
      </c>
      <c r="P248" s="101" t="s">
        <v>7257</v>
      </c>
      <c r="Q248" s="66" t="e" cm="1">
        <f t="array" aca="1" ref="Q248" ca="1">IF(AND(K248&lt;&gt;"",P248&lt;&gt;"Absent",U248&lt;&gt;"NO",M248="3GPPMEMBER"),IF(INDIRECT(S248)&lt;&gt;"Present","CHECK","Covered"),"")</f>
        <v>#N/A</v>
      </c>
      <c r="R248" s="138" t="str">
        <f t="shared" si="3"/>
        <v>^NTT DOCOMO INC.^</v>
      </c>
      <c r="S248" s="138" t="e">
        <f>IF(M248="3GPPMEMBER","'Voting List'!L"&amp;MATCH(K248,'Voting List'!B:B,0),"")</f>
        <v>#N/A</v>
      </c>
      <c r="U248" s="133" t="str">
        <f>IF(K248&lt;&gt;"",IF(ISNUMBER(FIND(K248,'Voting List'!L1)),"YES","NO"),"")</f>
        <v>YES</v>
      </c>
      <c r="X248" s="66">
        <v>0</v>
      </c>
      <c r="Y248" s="66">
        <v>10255</v>
      </c>
    </row>
    <row r="249" spans="1:25" ht="12.6" customHeight="1" x14ac:dyDescent="0.2">
      <c r="A249" s="125" t="s">
        <v>6375</v>
      </c>
      <c r="B249" s="125" t="s">
        <v>6885</v>
      </c>
      <c r="C249" s="125" t="s">
        <v>6886</v>
      </c>
      <c r="D249" s="138" t="s">
        <v>6386</v>
      </c>
      <c r="E249" s="138"/>
      <c r="F249" s="138">
        <v>-6406</v>
      </c>
      <c r="G249" s="138"/>
      <c r="H249" s="138" t="s">
        <v>330</v>
      </c>
      <c r="I249" s="138" t="s">
        <v>330</v>
      </c>
      <c r="J249" s="138" t="s">
        <v>6380</v>
      </c>
      <c r="K249" s="125" t="s">
        <v>330</v>
      </c>
      <c r="L249" s="125" t="s">
        <v>330</v>
      </c>
      <c r="M249" s="125" t="s">
        <v>6380</v>
      </c>
      <c r="N249" s="168">
        <v>45796.147916666669</v>
      </c>
      <c r="O249" s="125" t="s">
        <v>6381</v>
      </c>
      <c r="P249" s="101" t="s">
        <v>7257</v>
      </c>
      <c r="Q249" s="66" t="str" cm="1">
        <f t="array" aca="1" ref="Q249" ca="1">IF(AND(K249&lt;&gt;"",P249&lt;&gt;"Absent",U249&lt;&gt;"NO",M249="3GPPMEMBER"),IF(INDIRECT(S249)&lt;&gt;"Present","CHECK","Covered"),"")</f>
        <v/>
      </c>
      <c r="R249" s="138" t="str">
        <f t="shared" si="3"/>
        <v>^TTA^</v>
      </c>
      <c r="S249" s="138" t="str">
        <f>IF(M249="3GPPMEMBER","'Voting List'!L"&amp;MATCH(K249,'Voting List'!B:B,0),"")</f>
        <v/>
      </c>
      <c r="U249" s="133" t="str">
        <f>IF(K249&lt;&gt;"",IF(ISNUMBER(FIND(K249,'Voting List'!L1)),"YES","NO"),"")</f>
        <v>YES</v>
      </c>
      <c r="X249" s="66">
        <v>0</v>
      </c>
      <c r="Y249" s="66">
        <v>10256</v>
      </c>
    </row>
    <row r="250" spans="1:25" ht="12.6" customHeight="1" x14ac:dyDescent="0.2">
      <c r="A250" s="125" t="s">
        <v>6375</v>
      </c>
      <c r="B250" s="125" t="s">
        <v>6887</v>
      </c>
      <c r="C250" s="125" t="s">
        <v>6888</v>
      </c>
      <c r="D250" s="138" t="s">
        <v>6386</v>
      </c>
      <c r="E250" s="138"/>
      <c r="F250" s="138"/>
      <c r="G250" s="138"/>
      <c r="H250" s="138" t="s">
        <v>332</v>
      </c>
      <c r="I250" s="138" t="s">
        <v>308</v>
      </c>
      <c r="J250" s="138" t="s">
        <v>6387</v>
      </c>
      <c r="K250" s="125" t="s">
        <v>340</v>
      </c>
      <c r="L250" s="125" t="s">
        <v>308</v>
      </c>
      <c r="M250" s="125" t="s">
        <v>6387</v>
      </c>
      <c r="N250" s="168">
        <v>45796.149305555555</v>
      </c>
      <c r="O250" s="125" t="s">
        <v>6381</v>
      </c>
      <c r="P250" s="101" t="s">
        <v>7257</v>
      </c>
      <c r="Q250" s="66" t="e" cm="1">
        <f t="array" aca="1" ref="Q250" ca="1">IF(AND(K250&lt;&gt;"",P250&lt;&gt;"Absent",U250&lt;&gt;"NO",M250="3GPPMEMBER"),IF(INDIRECT(S250)&lt;&gt;"Present","CHECK","Covered"),"")</f>
        <v>#N/A</v>
      </c>
      <c r="R250" s="138" t="str">
        <f t="shared" si="3"/>
        <v>^Beijing Xiaomi Software Tech^</v>
      </c>
      <c r="S250" s="138" t="e">
        <f>IF(M250="3GPPMEMBER","'Voting List'!L"&amp;MATCH(K250,'Voting List'!B:B,0),"")</f>
        <v>#N/A</v>
      </c>
      <c r="U250" s="133" t="str">
        <f>IF(K250&lt;&gt;"",IF(ISNUMBER(FIND(K250,'Voting List'!L1)),"YES","NO"),"")</f>
        <v>YES</v>
      </c>
      <c r="X250" s="66">
        <v>0</v>
      </c>
      <c r="Y250" s="66">
        <v>10257</v>
      </c>
    </row>
    <row r="251" spans="1:25" ht="12.6" customHeight="1" x14ac:dyDescent="0.2">
      <c r="A251" s="125" t="s">
        <v>6422</v>
      </c>
      <c r="B251" s="125" t="s">
        <v>6889</v>
      </c>
      <c r="C251" s="125" t="s">
        <v>6890</v>
      </c>
      <c r="D251" s="138" t="s">
        <v>6386</v>
      </c>
      <c r="E251" s="138"/>
      <c r="F251" s="138">
        <v>8588452278</v>
      </c>
      <c r="G251" s="138"/>
      <c r="H251" s="138" t="s">
        <v>1173</v>
      </c>
      <c r="I251" s="138" t="s">
        <v>300</v>
      </c>
      <c r="J251" s="138" t="s">
        <v>6387</v>
      </c>
      <c r="K251" s="125" t="s">
        <v>294</v>
      </c>
      <c r="L251" s="125" t="s">
        <v>305</v>
      </c>
      <c r="M251" s="125" t="s">
        <v>6387</v>
      </c>
      <c r="N251" s="168">
        <v>45796.250694444447</v>
      </c>
      <c r="O251" s="125" t="s">
        <v>6381</v>
      </c>
      <c r="P251" s="101" t="s">
        <v>6382</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List'!L1)),"YES","NO"),"")</f>
        <v>YES</v>
      </c>
      <c r="X251" s="66">
        <v>0</v>
      </c>
      <c r="Y251" s="66">
        <v>10258</v>
      </c>
    </row>
    <row r="252" spans="1:25" ht="12.6" customHeight="1" x14ac:dyDescent="0.2">
      <c r="A252" s="125" t="s">
        <v>6375</v>
      </c>
      <c r="B252" s="125" t="s">
        <v>6891</v>
      </c>
      <c r="C252" s="125" t="s">
        <v>6892</v>
      </c>
      <c r="D252" s="138" t="s">
        <v>6386</v>
      </c>
      <c r="E252" s="138"/>
      <c r="F252" s="138"/>
      <c r="G252" s="138"/>
      <c r="H252" s="138" t="s">
        <v>382</v>
      </c>
      <c r="I252" s="138" t="s">
        <v>300</v>
      </c>
      <c r="J252" s="138" t="s">
        <v>6387</v>
      </c>
      <c r="K252" s="125" t="s">
        <v>382</v>
      </c>
      <c r="L252" s="125" t="s">
        <v>300</v>
      </c>
      <c r="M252" s="125" t="s">
        <v>6387</v>
      </c>
      <c r="N252" s="168">
        <v>45796.294444444444</v>
      </c>
      <c r="O252" s="125" t="s">
        <v>6381</v>
      </c>
      <c r="P252" s="101" t="s">
        <v>7257</v>
      </c>
      <c r="Q252" s="66" t="e" cm="1">
        <f t="array" aca="1" ref="Q252" ca="1">IF(AND(K252&lt;&gt;"",P252&lt;&gt;"Absent",U252&lt;&gt;"NO",M252="3GPPMEMBER"),IF(INDIRECT(S252)&lt;&gt;"Present","CHECK","Covered"),"")</f>
        <v>#N/A</v>
      </c>
      <c r="R252" s="138" t="str">
        <f t="shared" si="3"/>
        <v>^Nokia France^</v>
      </c>
      <c r="S252" s="138" t="e">
        <f>IF(M252="3GPPMEMBER","'Voting List'!L"&amp;MATCH(K252,'Voting List'!B:B,0),"")</f>
        <v>#N/A</v>
      </c>
      <c r="U252" s="133" t="str">
        <f>IF(K252&lt;&gt;"",IF(ISNUMBER(FIND(K252,'Voting List'!L1)),"YES","NO"),"")</f>
        <v>YES</v>
      </c>
      <c r="X252" s="66">
        <v>0</v>
      </c>
      <c r="Y252" s="66">
        <v>10259</v>
      </c>
    </row>
    <row r="253" spans="1:25" ht="12.6" customHeight="1" x14ac:dyDescent="0.2">
      <c r="A253" s="125" t="s">
        <v>6375</v>
      </c>
      <c r="B253" s="125" t="s">
        <v>6893</v>
      </c>
      <c r="C253" s="125" t="s">
        <v>6894</v>
      </c>
      <c r="D253" s="138" t="s">
        <v>6386</v>
      </c>
      <c r="E253" s="138"/>
      <c r="F253" s="138"/>
      <c r="G253" s="138"/>
      <c r="H253" s="138" t="s">
        <v>334</v>
      </c>
      <c r="I253" s="138" t="s">
        <v>300</v>
      </c>
      <c r="J253" s="138" t="s">
        <v>6387</v>
      </c>
      <c r="K253" s="125" t="s">
        <v>335</v>
      </c>
      <c r="L253" s="125" t="s">
        <v>300</v>
      </c>
      <c r="M253" s="125" t="s">
        <v>6387</v>
      </c>
      <c r="N253" s="168">
        <v>45796.345138888886</v>
      </c>
      <c r="O253" s="125" t="s">
        <v>6381</v>
      </c>
      <c r="P253" s="101" t="s">
        <v>7257</v>
      </c>
      <c r="Q253" s="66" t="e" cm="1">
        <f t="array" aca="1" ref="Q253" ca="1">IF(AND(K253&lt;&gt;"",P253&lt;&gt;"Absent",U253&lt;&gt;"NO",M253="3GPPMEMBER"),IF(INDIRECT(S253)&lt;&gt;"Present","CHECK","Covered"),"")</f>
        <v>#N/A</v>
      </c>
      <c r="R253" s="138" t="str">
        <f t="shared" si="3"/>
        <v>^Nokia Denmark^</v>
      </c>
      <c r="S253" s="138" t="e">
        <f>IF(M253="3GPPMEMBER","'Voting List'!L"&amp;MATCH(K253,'Voting List'!B:B,0),"")</f>
        <v>#N/A</v>
      </c>
      <c r="U253" s="133" t="str">
        <f>IF(K253&lt;&gt;"",IF(ISNUMBER(FIND(K253,'Voting List'!L1)),"YES","NO"),"")</f>
        <v>YES</v>
      </c>
      <c r="X253" s="66">
        <v>0</v>
      </c>
      <c r="Y253" s="66">
        <v>10260</v>
      </c>
    </row>
    <row r="254" spans="1:25" ht="12.6" customHeight="1" x14ac:dyDescent="0.2">
      <c r="A254" s="125" t="s">
        <v>6375</v>
      </c>
      <c r="B254" s="125" t="s">
        <v>6895</v>
      </c>
      <c r="C254" s="125" t="s">
        <v>6896</v>
      </c>
      <c r="D254" s="138" t="s">
        <v>6386</v>
      </c>
      <c r="E254" s="138"/>
      <c r="F254" s="138">
        <v>18582486924</v>
      </c>
      <c r="G254" s="138"/>
      <c r="H254" s="138" t="s">
        <v>294</v>
      </c>
      <c r="I254" s="138" t="s">
        <v>305</v>
      </c>
      <c r="J254" s="138" t="s">
        <v>6387</v>
      </c>
      <c r="K254" s="125" t="s">
        <v>329</v>
      </c>
      <c r="L254" s="125" t="s">
        <v>330</v>
      </c>
      <c r="M254" s="125" t="s">
        <v>6387</v>
      </c>
      <c r="N254" s="168">
        <v>45796.356249999997</v>
      </c>
      <c r="O254" s="125" t="s">
        <v>6381</v>
      </c>
      <c r="P254" s="101" t="s">
        <v>7257</v>
      </c>
      <c r="Q254" s="66" t="e" cm="1">
        <f t="array" aca="1" ref="Q254" ca="1">IF(AND(K254&lt;&gt;"",P254&lt;&gt;"Absent",U254&lt;&gt;"NO",M254="3GPPMEMBER"),IF(INDIRECT(S254)&lt;&gt;"Present","CHECK","Covered"),"")</f>
        <v>#N/A</v>
      </c>
      <c r="R254" s="138" t="str">
        <f t="shared" si="3"/>
        <v>^Qualcomm Korea^</v>
      </c>
      <c r="S254" s="138" t="e">
        <f>IF(M254="3GPPMEMBER","'Voting List'!L"&amp;MATCH(K254,'Voting List'!B:B,0),"")</f>
        <v>#N/A</v>
      </c>
      <c r="U254" s="133" t="str">
        <f>IF(K254&lt;&gt;"",IF(ISNUMBER(FIND(K254,'Voting List'!L1)),"YES","NO"),"")</f>
        <v>YES</v>
      </c>
      <c r="X254" s="66">
        <v>0</v>
      </c>
      <c r="Y254" s="66">
        <v>10261</v>
      </c>
    </row>
    <row r="255" spans="1:25" ht="12.6" customHeight="1" x14ac:dyDescent="0.2">
      <c r="A255" s="125" t="s">
        <v>6375</v>
      </c>
      <c r="B255" s="125" t="s">
        <v>6897</v>
      </c>
      <c r="C255" s="125" t="s">
        <v>6549</v>
      </c>
      <c r="D255" s="138" t="s">
        <v>6386</v>
      </c>
      <c r="E255" s="138"/>
      <c r="F255" s="138"/>
      <c r="G255" s="138"/>
      <c r="H255" s="138" t="s">
        <v>361</v>
      </c>
      <c r="I255" s="138" t="s">
        <v>300</v>
      </c>
      <c r="J255" s="138" t="s">
        <v>6387</v>
      </c>
      <c r="K255" s="125" t="s">
        <v>361</v>
      </c>
      <c r="L255" s="125" t="s">
        <v>300</v>
      </c>
      <c r="M255" s="125" t="s">
        <v>6387</v>
      </c>
      <c r="N255" s="168">
        <v>45797.4</v>
      </c>
      <c r="O255" s="125" t="s">
        <v>6381</v>
      </c>
      <c r="P255" s="101" t="s">
        <v>7257</v>
      </c>
      <c r="Q255" s="66" t="e" cm="1">
        <f t="array" aca="1" ref="Q255" ca="1">IF(AND(K255&lt;&gt;"",P255&lt;&gt;"Absent",U255&lt;&gt;"NO",M255="3GPPMEMBER"),IF(INDIRECT(S255)&lt;&gt;"Present","CHECK","Covered"),"")</f>
        <v>#N/A</v>
      </c>
      <c r="R255" s="138" t="str">
        <f t="shared" si="3"/>
        <v>^Nokia Corporation^</v>
      </c>
      <c r="S255" s="138" t="e">
        <f>IF(M255="3GPPMEMBER","'Voting List'!L"&amp;MATCH(K255,'Voting List'!B:B,0),"")</f>
        <v>#N/A</v>
      </c>
      <c r="U255" s="133" t="str">
        <f>IF(K255&lt;&gt;"",IF(ISNUMBER(FIND(K255,'Voting List'!L1)),"YES","NO"),"")</f>
        <v>YES</v>
      </c>
      <c r="X255" s="66">
        <v>0</v>
      </c>
      <c r="Y255" s="66">
        <v>10262</v>
      </c>
    </row>
    <row r="256" spans="1:25" ht="12.6" customHeight="1" x14ac:dyDescent="0.2">
      <c r="A256" s="125" t="s">
        <v>6375</v>
      </c>
      <c r="B256" s="125" t="s">
        <v>6898</v>
      </c>
      <c r="C256" s="125" t="s">
        <v>6899</v>
      </c>
      <c r="D256" s="138" t="s">
        <v>6386</v>
      </c>
      <c r="E256" s="138"/>
      <c r="F256" s="138">
        <v>-54128410</v>
      </c>
      <c r="G256" s="138"/>
      <c r="H256" s="138" t="s">
        <v>384</v>
      </c>
      <c r="I256" s="138" t="s">
        <v>310</v>
      </c>
      <c r="J256" s="138" t="s">
        <v>6387</v>
      </c>
      <c r="K256" s="125" t="s">
        <v>328</v>
      </c>
      <c r="L256" s="125" t="s">
        <v>314</v>
      </c>
      <c r="M256" s="125" t="s">
        <v>6387</v>
      </c>
      <c r="N256" s="168">
        <v>45797.553472222222</v>
      </c>
      <c r="O256" s="125" t="s">
        <v>6381</v>
      </c>
      <c r="P256" s="101" t="s">
        <v>6382</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List'!L1)),"YES","NO"),"")</f>
        <v>YES</v>
      </c>
      <c r="X256" s="66">
        <v>0</v>
      </c>
      <c r="Y256" s="66">
        <v>10263</v>
      </c>
    </row>
    <row r="257" spans="1:25" ht="12.6" customHeight="1" x14ac:dyDescent="0.2">
      <c r="A257" s="125" t="s">
        <v>6375</v>
      </c>
      <c r="B257" s="125" t="s">
        <v>6900</v>
      </c>
      <c r="C257" s="125" t="s">
        <v>6588</v>
      </c>
      <c r="D257" s="138" t="s">
        <v>6386</v>
      </c>
      <c r="E257" s="138"/>
      <c r="F257" s="138" t="s">
        <v>6901</v>
      </c>
      <c r="G257" s="138"/>
      <c r="H257" s="138" t="s">
        <v>384</v>
      </c>
      <c r="I257" s="138" t="s">
        <v>310</v>
      </c>
      <c r="J257" s="138" t="s">
        <v>6387</v>
      </c>
      <c r="K257" s="125" t="s">
        <v>384</v>
      </c>
      <c r="L257" s="125" t="s">
        <v>310</v>
      </c>
      <c r="M257" s="125" t="s">
        <v>6387</v>
      </c>
      <c r="N257" s="168">
        <v>45797.557638888888</v>
      </c>
      <c r="O257" s="125" t="s">
        <v>6381</v>
      </c>
      <c r="P257" s="101" t="s">
        <v>7257</v>
      </c>
      <c r="Q257" s="66" t="e" cm="1">
        <f t="array" aca="1" ref="Q257" ca="1">IF(AND(K257&lt;&gt;"",P257&lt;&gt;"Absent",U257&lt;&gt;"NO",M257="3GPPMEMBER"),IF(INDIRECT(S257)&lt;&gt;"Present","CHECK","Covered"),"")</f>
        <v>#N/A</v>
      </c>
      <c r="R257" s="138" t="str">
        <f t="shared" si="3"/>
        <v>^QUALCOMM JAPAN LLC.^</v>
      </c>
      <c r="S257" s="138" t="e">
        <f>IF(M257="3GPPMEMBER","'Voting List'!L"&amp;MATCH(K257,'Voting List'!B:B,0),"")</f>
        <v>#N/A</v>
      </c>
      <c r="U257" s="133" t="str">
        <f>IF(K257&lt;&gt;"",IF(ISNUMBER(FIND(K257,'Voting List'!L1)),"YES","NO"),"")</f>
        <v>YES</v>
      </c>
      <c r="X257" s="66">
        <v>0</v>
      </c>
      <c r="Y257" s="66">
        <v>10264</v>
      </c>
    </row>
    <row r="258" spans="1:25" ht="12.6" customHeight="1" x14ac:dyDescent="0.2">
      <c r="A258" s="125" t="s">
        <v>6383</v>
      </c>
      <c r="B258" s="125" t="s">
        <v>6803</v>
      </c>
      <c r="C258" s="125" t="s">
        <v>6902</v>
      </c>
      <c r="D258" s="138" t="s">
        <v>6386</v>
      </c>
      <c r="E258" s="138"/>
      <c r="F258" s="138"/>
      <c r="G258" s="138"/>
      <c r="H258" s="138" t="s">
        <v>609</v>
      </c>
      <c r="I258" s="138" t="s">
        <v>305</v>
      </c>
      <c r="J258" s="138" t="s">
        <v>6387</v>
      </c>
      <c r="K258" s="125" t="s">
        <v>609</v>
      </c>
      <c r="L258" s="125" t="s">
        <v>305</v>
      </c>
      <c r="M258" s="125" t="s">
        <v>6387</v>
      </c>
      <c r="N258" s="168">
        <v>45798.316666666666</v>
      </c>
      <c r="O258" s="125" t="s">
        <v>6415</v>
      </c>
      <c r="P258" s="101" t="s">
        <v>6382</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List'!L1)),"YES","NO"),"")</f>
        <v>YES</v>
      </c>
      <c r="X258" s="66">
        <v>0</v>
      </c>
      <c r="Y258" s="66">
        <v>10265</v>
      </c>
    </row>
    <row r="259" spans="1:25" ht="12.6" customHeight="1" x14ac:dyDescent="0.2">
      <c r="A259" s="125" t="s">
        <v>6375</v>
      </c>
      <c r="B259" s="125" t="s">
        <v>6903</v>
      </c>
      <c r="C259" s="125" t="s">
        <v>6904</v>
      </c>
      <c r="D259" s="138" t="s">
        <v>6386</v>
      </c>
      <c r="E259" s="138"/>
      <c r="F259" s="138"/>
      <c r="G259" s="138"/>
      <c r="H259" s="138" t="s">
        <v>5727</v>
      </c>
      <c r="I259" s="138" t="s">
        <v>300</v>
      </c>
      <c r="J259" s="138" t="s">
        <v>6387</v>
      </c>
      <c r="K259" s="125" t="s">
        <v>5727</v>
      </c>
      <c r="L259" s="125" t="s">
        <v>300</v>
      </c>
      <c r="M259" s="125" t="s">
        <v>6387</v>
      </c>
      <c r="N259" s="168">
        <v>45798.489583333336</v>
      </c>
      <c r="O259" s="125" t="s">
        <v>6381</v>
      </c>
      <c r="P259" s="101" t="s">
        <v>7257</v>
      </c>
      <c r="Q259" s="66" t="e" cm="1">
        <f t="array" aca="1" ref="Q259" ca="1">IF(AND(K259&lt;&gt;"",P259&lt;&gt;"Absent",U259&lt;&gt;"NO",M259="3GPPMEMBER"),IF(INDIRECT(S259)&lt;&gt;"Present","CHECK","Covered"),"")</f>
        <v>#N/A</v>
      </c>
      <c r="R259" s="138" t="str">
        <f t="shared" ref="R259:R322" si="4">IF(P259="Present","^"&amp;K259&amp;"^","")</f>
        <v>^Sony Europe Limited^</v>
      </c>
      <c r="S259" s="138" t="e">
        <f>IF(M259="3GPPMEMBER","'Voting List'!L"&amp;MATCH(K259,'Voting List'!B:B,0),"")</f>
        <v>#N/A</v>
      </c>
      <c r="U259" s="133" t="str">
        <f>IF(K259&lt;&gt;"",IF(ISNUMBER(FIND(K259,'Voting List'!L1)),"YES","NO"),"")</f>
        <v>YES</v>
      </c>
      <c r="X259" s="66">
        <v>0</v>
      </c>
      <c r="Y259" s="66">
        <v>10266</v>
      </c>
    </row>
    <row r="260" spans="1:25" ht="12.6" customHeight="1" x14ac:dyDescent="0.2">
      <c r="A260" s="125" t="s">
        <v>6375</v>
      </c>
      <c r="B260" s="125" t="s">
        <v>6905</v>
      </c>
      <c r="C260" s="125" t="s">
        <v>6612</v>
      </c>
      <c r="D260" s="138" t="s">
        <v>6386</v>
      </c>
      <c r="E260" s="138"/>
      <c r="F260" s="138" t="s">
        <v>6392</v>
      </c>
      <c r="G260" s="138"/>
      <c r="H260" s="138" t="s">
        <v>796</v>
      </c>
      <c r="I260" s="138" t="s">
        <v>300</v>
      </c>
      <c r="J260" s="138" t="s">
        <v>6387</v>
      </c>
      <c r="K260" s="125" t="s">
        <v>796</v>
      </c>
      <c r="L260" s="125" t="s">
        <v>300</v>
      </c>
      <c r="M260" s="125" t="s">
        <v>6387</v>
      </c>
      <c r="N260" s="168">
        <v>45798.659722222219</v>
      </c>
      <c r="O260" s="125" t="s">
        <v>6381</v>
      </c>
      <c r="P260" s="101" t="s">
        <v>6382</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X260" s="66">
        <v>0</v>
      </c>
      <c r="Y260" s="66">
        <v>10267</v>
      </c>
    </row>
    <row r="261" spans="1:25" ht="12.6" customHeight="1" x14ac:dyDescent="0.2">
      <c r="A261" s="125" t="s">
        <v>6375</v>
      </c>
      <c r="B261" s="125" t="s">
        <v>6906</v>
      </c>
      <c r="C261" s="125" t="s">
        <v>6907</v>
      </c>
      <c r="D261" s="138" t="s">
        <v>6386</v>
      </c>
      <c r="E261" s="138"/>
      <c r="F261" s="138"/>
      <c r="G261" s="138"/>
      <c r="H261" s="138" t="s">
        <v>829</v>
      </c>
      <c r="I261" s="138" t="s">
        <v>300</v>
      </c>
      <c r="J261" s="138" t="s">
        <v>6387</v>
      </c>
      <c r="K261" s="125" t="s">
        <v>829</v>
      </c>
      <c r="L261" s="125" t="s">
        <v>300</v>
      </c>
      <c r="M261" s="125" t="s">
        <v>6387</v>
      </c>
      <c r="N261" s="168">
        <v>45799.379861111112</v>
      </c>
      <c r="O261" s="125" t="s">
        <v>6381</v>
      </c>
      <c r="P261" s="101" t="s">
        <v>7257</v>
      </c>
      <c r="Q261" s="66" t="e" cm="1">
        <f t="array" aca="1" ref="Q261" ca="1">IF(AND(K261&lt;&gt;"",P261&lt;&gt;"Absent",U261&lt;&gt;"NO",M261="3GPPMEMBER"),IF(INDIRECT(S261)&lt;&gt;"Present","CHECK","Covered"),"")</f>
        <v>#N/A</v>
      </c>
      <c r="R261" s="138" t="str">
        <f t="shared" si="4"/>
        <v>^BSI (DE)^</v>
      </c>
      <c r="S261" s="138" t="e">
        <f>IF(M261="3GPPMEMBER","'Voting List'!L"&amp;MATCH(K261,'Voting List'!B:B,0),"")</f>
        <v>#N/A</v>
      </c>
      <c r="U261" s="133" t="str">
        <f>IF(K261&lt;&gt;"",IF(ISNUMBER(FIND(K261,'Voting List'!L1)),"YES","NO"),"")</f>
        <v>YES</v>
      </c>
      <c r="X261" s="66">
        <v>0</v>
      </c>
      <c r="Y261" s="66">
        <v>10268</v>
      </c>
    </row>
    <row r="262" spans="1:25" ht="12.6" customHeight="1" x14ac:dyDescent="0.2">
      <c r="A262" s="125" t="s">
        <v>6375</v>
      </c>
      <c r="B262" s="125" t="s">
        <v>6908</v>
      </c>
      <c r="C262" s="125" t="s">
        <v>6846</v>
      </c>
      <c r="D262" s="138" t="s">
        <v>6386</v>
      </c>
      <c r="E262" s="138"/>
      <c r="F262" s="138"/>
      <c r="G262" s="138"/>
      <c r="H262" s="138" t="s">
        <v>609</v>
      </c>
      <c r="I262" s="138" t="s">
        <v>305</v>
      </c>
      <c r="J262" s="138" t="s">
        <v>6387</v>
      </c>
      <c r="K262" s="125" t="s">
        <v>609</v>
      </c>
      <c r="L262" s="125" t="s">
        <v>305</v>
      </c>
      <c r="M262" s="125" t="s">
        <v>6387</v>
      </c>
      <c r="N262" s="168">
        <v>45799.573611111111</v>
      </c>
      <c r="O262" s="125" t="s">
        <v>6381</v>
      </c>
      <c r="P262" s="101" t="s">
        <v>6382</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List'!L1)),"YES","NO"),"")</f>
        <v>YES</v>
      </c>
      <c r="X262" s="66">
        <v>0</v>
      </c>
      <c r="Y262" s="66">
        <v>10269</v>
      </c>
    </row>
    <row r="263" spans="1:25" ht="12.6" customHeight="1" x14ac:dyDescent="0.2">
      <c r="A263" s="125" t="s">
        <v>6383</v>
      </c>
      <c r="B263" s="125" t="s">
        <v>6909</v>
      </c>
      <c r="C263" s="125" t="s">
        <v>6910</v>
      </c>
      <c r="D263" s="138" t="s">
        <v>6386</v>
      </c>
      <c r="E263" s="138"/>
      <c r="F263" s="138" t="s">
        <v>6392</v>
      </c>
      <c r="G263" s="138"/>
      <c r="H263" s="138" t="s">
        <v>698</v>
      </c>
      <c r="I263" s="138" t="s">
        <v>300</v>
      </c>
      <c r="J263" s="138" t="s">
        <v>6387</v>
      </c>
      <c r="K263" s="125" t="s">
        <v>698</v>
      </c>
      <c r="L263" s="125" t="s">
        <v>300</v>
      </c>
      <c r="M263" s="125" t="s">
        <v>6387</v>
      </c>
      <c r="N263" s="168">
        <v>45799.901388888888</v>
      </c>
      <c r="O263" s="125" t="s">
        <v>6381</v>
      </c>
      <c r="P263" s="101" t="s">
        <v>7257</v>
      </c>
      <c r="Q263" s="66" t="e" cm="1">
        <f t="array" aca="1" ref="Q263" ca="1">IF(AND(K263&lt;&gt;"",P263&lt;&gt;"Absent",U263&lt;&gt;"NO",M263="3GPPMEMBER"),IF(INDIRECT(S263)&lt;&gt;"Present","CHECK","Covered"),"")</f>
        <v>#N/A</v>
      </c>
      <c r="R263" s="138" t="str">
        <f t="shared" si="4"/>
        <v>^Qualcomm Technologies Ireland^</v>
      </c>
      <c r="S263" s="138" t="e">
        <f>IF(M263="3GPPMEMBER","'Voting List'!L"&amp;MATCH(K263,'Voting List'!B:B,0),"")</f>
        <v>#N/A</v>
      </c>
      <c r="U263" s="133" t="str">
        <f>IF(K263&lt;&gt;"",IF(ISNUMBER(FIND(K263,'Voting List'!L1)),"YES","NO"),"")</f>
        <v>YES</v>
      </c>
      <c r="X263" s="66">
        <v>0</v>
      </c>
      <c r="Y263" s="66">
        <v>10270</v>
      </c>
    </row>
    <row r="264" spans="1:25" ht="12.6" customHeight="1" x14ac:dyDescent="0.2">
      <c r="A264" s="125" t="s">
        <v>6422</v>
      </c>
      <c r="B264" s="125" t="s">
        <v>6911</v>
      </c>
      <c r="C264" s="125" t="s">
        <v>6912</v>
      </c>
      <c r="D264" s="138" t="s">
        <v>6630</v>
      </c>
      <c r="E264" s="138"/>
      <c r="F264" s="138" t="s">
        <v>6913</v>
      </c>
      <c r="G264" s="138"/>
      <c r="H264" s="138" t="s">
        <v>300</v>
      </c>
      <c r="I264" s="138" t="s">
        <v>300</v>
      </c>
      <c r="J264" s="138" t="s">
        <v>6380</v>
      </c>
      <c r="K264" s="125" t="s">
        <v>300</v>
      </c>
      <c r="L264" s="125" t="s">
        <v>300</v>
      </c>
      <c r="M264" s="125" t="s">
        <v>6380</v>
      </c>
      <c r="N264" s="168">
        <v>45800.004166666666</v>
      </c>
      <c r="O264" s="125" t="s">
        <v>6415</v>
      </c>
      <c r="P264" s="101" t="s">
        <v>6382</v>
      </c>
      <c r="Q264" s="66" t="str" cm="1">
        <f t="array" aca="1" ref="Q264" ca="1">IF(AND(K264&lt;&gt;"",P264&lt;&gt;"Absent",U264&lt;&gt;"NO",M264="3GPPMEMBER"),IF(INDIRECT(S264)&lt;&gt;"Present","CHECK","Covered"),"")</f>
        <v/>
      </c>
      <c r="R264" s="138" t="str">
        <f t="shared" si="4"/>
        <v/>
      </c>
      <c r="S264" s="138" t="str">
        <f>IF(M264="3GPPMEMBER","'Voting List'!L"&amp;MATCH(K264,'Voting List'!B:B,0),"")</f>
        <v/>
      </c>
      <c r="U264" s="133" t="str">
        <f>IF(K264&lt;&gt;"",IF(ISNUMBER(FIND(K264,'Voting List'!L1)),"YES","NO"),"")</f>
        <v>NO</v>
      </c>
      <c r="X264" s="66">
        <v>0</v>
      </c>
      <c r="Y264" s="66">
        <v>10271</v>
      </c>
    </row>
    <row r="265" spans="1:25" ht="12.6" customHeight="1" x14ac:dyDescent="0.2">
      <c r="A265" s="125" t="s">
        <v>6410</v>
      </c>
      <c r="B265" s="125" t="s">
        <v>6914</v>
      </c>
      <c r="C265" s="125" t="s">
        <v>6915</v>
      </c>
      <c r="D265" s="138" t="s">
        <v>6386</v>
      </c>
      <c r="E265" s="138"/>
      <c r="F265" s="145">
        <v>13399276169</v>
      </c>
      <c r="G265" s="138"/>
      <c r="H265" s="138" t="s">
        <v>377</v>
      </c>
      <c r="I265" s="138" t="s">
        <v>300</v>
      </c>
      <c r="J265" s="138" t="s">
        <v>6387</v>
      </c>
      <c r="K265" s="125" t="s">
        <v>377</v>
      </c>
      <c r="L265" s="125" t="s">
        <v>300</v>
      </c>
      <c r="M265" s="125" t="s">
        <v>6387</v>
      </c>
      <c r="N265" s="168">
        <v>45800.359722222223</v>
      </c>
      <c r="O265" s="125" t="s">
        <v>6415</v>
      </c>
      <c r="P265" s="101" t="s">
        <v>6382</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List'!L1)),"YES","NO"),"")</f>
        <v>YES</v>
      </c>
      <c r="X265" s="66">
        <v>0</v>
      </c>
      <c r="Y265" s="66">
        <v>10272</v>
      </c>
    </row>
    <row r="266" spans="1:25" ht="12.6" customHeight="1" x14ac:dyDescent="0.2">
      <c r="A266" s="125" t="s">
        <v>6375</v>
      </c>
      <c r="B266" s="125" t="s">
        <v>6916</v>
      </c>
      <c r="C266" s="125" t="s">
        <v>6917</v>
      </c>
      <c r="D266" s="138" t="s">
        <v>6386</v>
      </c>
      <c r="E266" s="138"/>
      <c r="F266" s="145">
        <v>919764776577</v>
      </c>
      <c r="G266" s="138"/>
      <c r="H266" s="138" t="s">
        <v>574</v>
      </c>
      <c r="I266" s="138" t="s">
        <v>314</v>
      </c>
      <c r="J266" s="138" t="s">
        <v>6387</v>
      </c>
      <c r="K266" s="125" t="s">
        <v>574</v>
      </c>
      <c r="L266" s="125" t="s">
        <v>314</v>
      </c>
      <c r="M266" s="125" t="s">
        <v>6387</v>
      </c>
      <c r="N266" s="168">
        <v>45800.48333333333</v>
      </c>
      <c r="O266" s="125" t="s">
        <v>6415</v>
      </c>
      <c r="P266" s="101" t="s">
        <v>6382</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X266" s="66">
        <v>0</v>
      </c>
      <c r="Y266" s="66">
        <v>10273</v>
      </c>
    </row>
    <row r="267" spans="1:25" ht="12.6" customHeight="1" x14ac:dyDescent="0.2">
      <c r="A267" s="125" t="s">
        <v>6375</v>
      </c>
      <c r="B267" s="125" t="s">
        <v>6918</v>
      </c>
      <c r="C267" s="125" t="s">
        <v>6919</v>
      </c>
      <c r="D267" s="138" t="s">
        <v>6386</v>
      </c>
      <c r="E267" s="138"/>
      <c r="F267" s="138">
        <v>358407700035</v>
      </c>
      <c r="G267" s="138"/>
      <c r="H267" s="138" t="s">
        <v>768</v>
      </c>
      <c r="I267" s="138" t="s">
        <v>300</v>
      </c>
      <c r="J267" s="138" t="s">
        <v>6387</v>
      </c>
      <c r="K267" s="125" t="s">
        <v>768</v>
      </c>
      <c r="L267" s="125" t="s">
        <v>300</v>
      </c>
      <c r="M267" s="125" t="s">
        <v>6387</v>
      </c>
      <c r="N267" s="168">
        <v>45801.363888888889</v>
      </c>
      <c r="O267" s="125" t="s">
        <v>6415</v>
      </c>
      <c r="P267" s="101" t="s">
        <v>6382</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List'!L1)),"YES","NO"),"")</f>
        <v>YES</v>
      </c>
      <c r="X267" s="66">
        <v>0</v>
      </c>
      <c r="Y267" s="66">
        <v>10274</v>
      </c>
    </row>
    <row r="268" spans="1:25" ht="12.6" customHeight="1" x14ac:dyDescent="0.2">
      <c r="A268" s="125" t="s">
        <v>6519</v>
      </c>
      <c r="B268" s="125" t="s">
        <v>6920</v>
      </c>
      <c r="C268" s="125" t="s">
        <v>6921</v>
      </c>
      <c r="D268" s="138" t="s">
        <v>6386</v>
      </c>
      <c r="E268" s="138"/>
      <c r="F268" s="138"/>
      <c r="G268" s="138"/>
      <c r="H268" s="138" t="s">
        <v>2397</v>
      </c>
      <c r="I268" s="138" t="s">
        <v>308</v>
      </c>
      <c r="J268" s="138" t="s">
        <v>6387</v>
      </c>
      <c r="K268" s="125" t="s">
        <v>3084</v>
      </c>
      <c r="L268" s="125" t="s">
        <v>308</v>
      </c>
      <c r="M268" s="125" t="s">
        <v>6387</v>
      </c>
      <c r="N268" s="168">
        <v>45803.056944444441</v>
      </c>
      <c r="O268" s="125" t="s">
        <v>6381</v>
      </c>
      <c r="P268" s="101" t="s">
        <v>6382</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X268" s="66">
        <v>0</v>
      </c>
      <c r="Y268" s="66">
        <v>10275</v>
      </c>
    </row>
    <row r="269" spans="1:25" ht="12.6" customHeight="1" x14ac:dyDescent="0.2">
      <c r="A269" s="125" t="s">
        <v>6375</v>
      </c>
      <c r="B269" s="125" t="s">
        <v>6922</v>
      </c>
      <c r="C269" s="125" t="s">
        <v>6923</v>
      </c>
      <c r="D269" s="138" t="s">
        <v>6386</v>
      </c>
      <c r="E269" s="138"/>
      <c r="F269" s="138"/>
      <c r="G269" s="138"/>
      <c r="H269" s="138" t="s">
        <v>455</v>
      </c>
      <c r="I269" s="138" t="s">
        <v>308</v>
      </c>
      <c r="J269" s="138" t="s">
        <v>6387</v>
      </c>
      <c r="K269" s="125" t="s">
        <v>842</v>
      </c>
      <c r="L269" s="125" t="s">
        <v>308</v>
      </c>
      <c r="M269" s="125" t="s">
        <v>6387</v>
      </c>
      <c r="N269" s="168">
        <v>45803.061111111114</v>
      </c>
      <c r="O269" s="125" t="s">
        <v>6381</v>
      </c>
      <c r="P269" s="101" t="s">
        <v>7257</v>
      </c>
      <c r="Q269" s="66" t="e" cm="1">
        <f t="array" aca="1" ref="Q269" ca="1">IF(AND(K269&lt;&gt;"",P269&lt;&gt;"Absent",U269&lt;&gt;"NO",M269="3GPPMEMBER"),IF(INDIRECT(S269)&lt;&gt;"Present","CHECK","Covered"),"")</f>
        <v>#N/A</v>
      </c>
      <c r="R269" s="138" t="str">
        <f t="shared" si="4"/>
        <v>^CUG^</v>
      </c>
      <c r="S269" s="138" t="e">
        <f>IF(M269="3GPPMEMBER","'Voting List'!L"&amp;MATCH(K269,'Voting List'!B:B,0),"")</f>
        <v>#N/A</v>
      </c>
      <c r="U269" s="133" t="str">
        <f>IF(K269&lt;&gt;"",IF(ISNUMBER(FIND(K269,'Voting List'!L1)),"YES","NO"),"")</f>
        <v>YES</v>
      </c>
      <c r="X269" s="66">
        <v>0</v>
      </c>
      <c r="Y269" s="66">
        <v>10276</v>
      </c>
    </row>
    <row r="270" spans="1:25" ht="12.6" customHeight="1" x14ac:dyDescent="0.2">
      <c r="A270" s="125" t="s">
        <v>6375</v>
      </c>
      <c r="B270" s="125" t="s">
        <v>6924</v>
      </c>
      <c r="C270" s="125" t="s">
        <v>6925</v>
      </c>
      <c r="D270" s="138" t="s">
        <v>6386</v>
      </c>
      <c r="E270" s="138"/>
      <c r="F270" s="138"/>
      <c r="G270" s="138"/>
      <c r="H270" s="138" t="s">
        <v>455</v>
      </c>
      <c r="I270" s="138" t="s">
        <v>308</v>
      </c>
      <c r="J270" s="138" t="s">
        <v>6387</v>
      </c>
      <c r="K270" s="125" t="s">
        <v>483</v>
      </c>
      <c r="L270" s="125" t="s">
        <v>308</v>
      </c>
      <c r="M270" s="125" t="s">
        <v>6387</v>
      </c>
      <c r="N270" s="168">
        <v>45803.0625</v>
      </c>
      <c r="O270" s="125" t="s">
        <v>6381</v>
      </c>
      <c r="P270" s="101" t="s">
        <v>6382</v>
      </c>
      <c r="Q270" s="66" t="str" cm="1">
        <f t="array" aca="1" ref="Q270" ca="1">IF(AND(K270&lt;&gt;"",P270&lt;&gt;"Absent",U270&lt;&gt;"NO",M270="3GPPMEMBER"),IF(INDIRECT(S270)&lt;&gt;"Present","CHECK","Covered"),"")</f>
        <v/>
      </c>
      <c r="R270" s="138" t="str">
        <f t="shared" si="4"/>
        <v/>
      </c>
      <c r="S270" s="138" t="e">
        <f>IF(M270="3GPPMEMBER","'Voting List'!L"&amp;MATCH(K270,'Voting List'!B:B,0),"")</f>
        <v>#N/A</v>
      </c>
      <c r="U270" s="133" t="str">
        <f>IF(K270&lt;&gt;"",IF(ISNUMBER(FIND(K270,'Voting List'!L1)),"YES","NO"),"")</f>
        <v>YES</v>
      </c>
      <c r="X270" s="66">
        <v>0</v>
      </c>
      <c r="Y270" s="66">
        <v>10277</v>
      </c>
    </row>
    <row r="271" spans="1:25" ht="12.6" customHeight="1" x14ac:dyDescent="0.2">
      <c r="A271" s="125" t="s">
        <v>6519</v>
      </c>
      <c r="B271" s="125" t="s">
        <v>6926</v>
      </c>
      <c r="C271" s="125" t="s">
        <v>6927</v>
      </c>
      <c r="D271" s="138" t="s">
        <v>6386</v>
      </c>
      <c r="E271" s="138"/>
      <c r="F271" s="138"/>
      <c r="G271" s="138"/>
      <c r="H271" s="138" t="s">
        <v>455</v>
      </c>
      <c r="I271" s="138" t="s">
        <v>308</v>
      </c>
      <c r="J271" s="138" t="s">
        <v>6387</v>
      </c>
      <c r="K271" s="125" t="s">
        <v>831</v>
      </c>
      <c r="L271" s="125" t="s">
        <v>308</v>
      </c>
      <c r="M271" s="125" t="s">
        <v>6387</v>
      </c>
      <c r="N271" s="168">
        <v>45803.081944444442</v>
      </c>
      <c r="O271" s="125" t="s">
        <v>6381</v>
      </c>
      <c r="P271" s="101" t="s">
        <v>7257</v>
      </c>
      <c r="Q271" s="66" t="e" cm="1">
        <f t="array" aca="1" ref="Q271" ca="1">IF(AND(K271&lt;&gt;"",P271&lt;&gt;"Absent",U271&lt;&gt;"NO",M271="3GPPMEMBER"),IF(INDIRECT(S271)&lt;&gt;"Present","CHECK","Covered"),"")</f>
        <v>#N/A</v>
      </c>
      <c r="R271" s="138" t="str">
        <f t="shared" si="4"/>
        <v>^BTPDI^</v>
      </c>
      <c r="S271" s="138" t="e">
        <f>IF(M271="3GPPMEMBER","'Voting List'!L"&amp;MATCH(K271,'Voting List'!B:B,0),"")</f>
        <v>#N/A</v>
      </c>
      <c r="U271" s="133" t="str">
        <f>IF(K271&lt;&gt;"",IF(ISNUMBER(FIND(K271,'Voting List'!L1)),"YES","NO"),"")</f>
        <v>YES</v>
      </c>
      <c r="X271" s="66">
        <v>0</v>
      </c>
      <c r="Y271" s="66">
        <v>10278</v>
      </c>
    </row>
    <row r="272" spans="1:25" ht="12.6" customHeight="1" x14ac:dyDescent="0.2">
      <c r="A272" s="125" t="s">
        <v>6410</v>
      </c>
      <c r="B272" s="125" t="s">
        <v>6602</v>
      </c>
      <c r="C272" s="125" t="s">
        <v>6928</v>
      </c>
      <c r="D272" s="138" t="s">
        <v>6386</v>
      </c>
      <c r="E272" s="138"/>
      <c r="F272" s="138"/>
      <c r="G272" s="138"/>
      <c r="H272" s="138" t="s">
        <v>455</v>
      </c>
      <c r="I272" s="138" t="s">
        <v>308</v>
      </c>
      <c r="J272" s="138" t="s">
        <v>6387</v>
      </c>
      <c r="K272" s="125" t="s">
        <v>886</v>
      </c>
      <c r="L272" s="125" t="s">
        <v>308</v>
      </c>
      <c r="M272" s="125" t="s">
        <v>6387</v>
      </c>
      <c r="N272" s="168">
        <v>45803.097916666666</v>
      </c>
      <c r="O272" s="125" t="s">
        <v>6381</v>
      </c>
      <c r="P272" s="101" t="s">
        <v>7257</v>
      </c>
      <c r="Q272" s="66" t="e" cm="1">
        <f t="array" aca="1" ref="Q272" ca="1">IF(AND(K272&lt;&gt;"",P272&lt;&gt;"Absent",U272&lt;&gt;"NO",M272="3GPPMEMBER"),IF(INDIRECT(S272)&lt;&gt;"Present","CHECK","Covered"),"")</f>
        <v>#N/A</v>
      </c>
      <c r="R272" s="138" t="str">
        <f t="shared" si="4"/>
        <v>^Unicompay^</v>
      </c>
      <c r="S272" s="138" t="e">
        <f>IF(M272="3GPPMEMBER","'Voting List'!L"&amp;MATCH(K272,'Voting List'!B:B,0),"")</f>
        <v>#N/A</v>
      </c>
      <c r="U272" s="133" t="str">
        <f>IF(K272&lt;&gt;"",IF(ISNUMBER(FIND(K272,'Voting List'!L1)),"YES","NO"),"")</f>
        <v>YES</v>
      </c>
      <c r="X272" s="66">
        <v>0</v>
      </c>
      <c r="Y272" s="66">
        <v>10279</v>
      </c>
    </row>
    <row r="273" spans="1:25" ht="12.6" customHeight="1" x14ac:dyDescent="0.2">
      <c r="A273" s="125" t="s">
        <v>6375</v>
      </c>
      <c r="B273" s="125" t="s">
        <v>6432</v>
      </c>
      <c r="C273" s="125" t="s">
        <v>6929</v>
      </c>
      <c r="D273" s="138" t="s">
        <v>6386</v>
      </c>
      <c r="E273" s="138"/>
      <c r="F273" s="138">
        <v>17740810305</v>
      </c>
      <c r="G273" s="138"/>
      <c r="H273" s="138" t="s">
        <v>380</v>
      </c>
      <c r="I273" s="138" t="s">
        <v>300</v>
      </c>
      <c r="J273" s="138" t="s">
        <v>6387</v>
      </c>
      <c r="K273" s="125" t="s">
        <v>512</v>
      </c>
      <c r="L273" s="125" t="s">
        <v>308</v>
      </c>
      <c r="M273" s="125" t="s">
        <v>6387</v>
      </c>
      <c r="N273" s="168">
        <v>45803.099305555559</v>
      </c>
      <c r="O273" s="125" t="s">
        <v>6381</v>
      </c>
      <c r="P273" s="101" t="s">
        <v>7257</v>
      </c>
      <c r="Q273" s="66" t="e" cm="1">
        <f t="array" aca="1" ref="Q273" ca="1">IF(AND(K273&lt;&gt;"",P273&lt;&gt;"Absent",U273&lt;&gt;"NO",M273="3GPPMEMBER"),IF(INDIRECT(S273)&lt;&gt;"Present","CHECK","Covered"),"")</f>
        <v>#N/A</v>
      </c>
      <c r="R273" s="138" t="str">
        <f t="shared" si="4"/>
        <v>^ZXNE^</v>
      </c>
      <c r="S273" s="138" t="e">
        <f>IF(M273="3GPPMEMBER","'Voting List'!L"&amp;MATCH(K273,'Voting List'!B:B,0),"")</f>
        <v>#N/A</v>
      </c>
      <c r="U273" s="133" t="str">
        <f>IF(K273&lt;&gt;"",IF(ISNUMBER(FIND(K273,'Voting List'!L1)),"YES","NO"),"")</f>
        <v>YES</v>
      </c>
      <c r="X273" s="66">
        <v>0</v>
      </c>
      <c r="Y273" s="66">
        <v>10280</v>
      </c>
    </row>
    <row r="274" spans="1:25" ht="12.6" customHeight="1" x14ac:dyDescent="0.2">
      <c r="A274" s="125" t="s">
        <v>6375</v>
      </c>
      <c r="B274" s="125" t="s">
        <v>6930</v>
      </c>
      <c r="C274" s="125" t="s">
        <v>6931</v>
      </c>
      <c r="D274" s="138" t="s">
        <v>6386</v>
      </c>
      <c r="E274" s="138"/>
      <c r="F274" s="138">
        <v>18611131296</v>
      </c>
      <c r="G274" s="138"/>
      <c r="H274" s="138" t="s">
        <v>455</v>
      </c>
      <c r="I274" s="138" t="s">
        <v>308</v>
      </c>
      <c r="J274" s="138" t="s">
        <v>6387</v>
      </c>
      <c r="K274" s="125" t="s">
        <v>889</v>
      </c>
      <c r="L274" s="125" t="s">
        <v>308</v>
      </c>
      <c r="M274" s="125" t="s">
        <v>6387</v>
      </c>
      <c r="N274" s="168">
        <v>45803.120138888888</v>
      </c>
      <c r="O274" s="125" t="s">
        <v>6381</v>
      </c>
      <c r="P274" s="101" t="s">
        <v>7257</v>
      </c>
      <c r="Q274" s="66" t="e" cm="1">
        <f t="array" aca="1" ref="Q274" ca="1">IF(AND(K274&lt;&gt;"",P274&lt;&gt;"Absent",U274&lt;&gt;"NO",M274="3GPPMEMBER"),IF(INDIRECT(S274)&lt;&gt;"Present","CHECK","Covered"),"")</f>
        <v>#N/A</v>
      </c>
      <c r="R274" s="138" t="str">
        <f t="shared" si="4"/>
        <v>^VSENS^</v>
      </c>
      <c r="S274" s="138" t="e">
        <f>IF(M274="3GPPMEMBER","'Voting List'!L"&amp;MATCH(K274,'Voting List'!B:B,0),"")</f>
        <v>#N/A</v>
      </c>
      <c r="U274" s="133" t="str">
        <f>IF(K274&lt;&gt;"",IF(ISNUMBER(FIND(K274,'Voting List'!L1)),"YES","NO"),"")</f>
        <v>YES</v>
      </c>
      <c r="X274" s="66">
        <v>0</v>
      </c>
      <c r="Y274" s="66">
        <v>10281</v>
      </c>
    </row>
    <row r="275" spans="1:25" ht="12.6" customHeight="1" x14ac:dyDescent="0.2">
      <c r="A275" s="125" t="s">
        <v>6375</v>
      </c>
      <c r="B275" s="125" t="s">
        <v>6932</v>
      </c>
      <c r="C275" s="125" t="s">
        <v>6933</v>
      </c>
      <c r="D275" s="138" t="s">
        <v>6386</v>
      </c>
      <c r="E275" s="138"/>
      <c r="F275" s="138"/>
      <c r="G275" s="138"/>
      <c r="H275" s="138" t="s">
        <v>449</v>
      </c>
      <c r="I275" s="138" t="s">
        <v>300</v>
      </c>
      <c r="J275" s="138" t="s">
        <v>6387</v>
      </c>
      <c r="K275" s="125" t="s">
        <v>840</v>
      </c>
      <c r="L275" s="125" t="s">
        <v>308</v>
      </c>
      <c r="M275" s="125" t="s">
        <v>6387</v>
      </c>
      <c r="N275" s="168">
        <v>45803.145138888889</v>
      </c>
      <c r="O275" s="125" t="s">
        <v>6381</v>
      </c>
      <c r="P275" s="101" t="s">
        <v>7257</v>
      </c>
      <c r="Q275" s="66" t="e" cm="1">
        <f t="array" aca="1" ref="Q275" ca="1">IF(AND(K275&lt;&gt;"",P275&lt;&gt;"Absent",U275&lt;&gt;"NO",M275="3GPPMEMBER"),IF(INDIRECT(S275)&lt;&gt;"Present","CHECK","Covered"),"")</f>
        <v>#N/A</v>
      </c>
      <c r="R275" s="138" t="str">
        <f t="shared" si="4"/>
        <v>^CTSI^</v>
      </c>
      <c r="S275" s="138" t="e">
        <f>IF(M275="3GPPMEMBER","'Voting List'!L"&amp;MATCH(K275,'Voting List'!B:B,0),"")</f>
        <v>#N/A</v>
      </c>
      <c r="U275" s="133" t="str">
        <f>IF(K275&lt;&gt;"",IF(ISNUMBER(FIND(K275,'Voting List'!L1)),"YES","NO"),"")</f>
        <v>YES</v>
      </c>
      <c r="X275" s="66">
        <v>0</v>
      </c>
      <c r="Y275" s="66">
        <v>10282</v>
      </c>
    </row>
    <row r="276" spans="1:25" ht="12.6" customHeight="1" x14ac:dyDescent="0.2">
      <c r="A276" s="125" t="s">
        <v>6383</v>
      </c>
      <c r="B276" s="125" t="s">
        <v>6934</v>
      </c>
      <c r="C276" s="125" t="s">
        <v>6935</v>
      </c>
      <c r="D276" s="138" t="s">
        <v>6386</v>
      </c>
      <c r="E276" s="138"/>
      <c r="F276" s="138">
        <v>-50902446</v>
      </c>
      <c r="G276" s="138"/>
      <c r="H276" s="138" t="s">
        <v>449</v>
      </c>
      <c r="I276" s="138" t="s">
        <v>300</v>
      </c>
      <c r="J276" s="138" t="s">
        <v>6387</v>
      </c>
      <c r="K276" s="125" t="s">
        <v>4145</v>
      </c>
      <c r="L276" s="125" t="s">
        <v>308</v>
      </c>
      <c r="M276" s="125" t="s">
        <v>6387</v>
      </c>
      <c r="N276" s="168">
        <v>45803.15347222222</v>
      </c>
      <c r="O276" s="125" t="s">
        <v>6381</v>
      </c>
      <c r="P276" s="101" t="s">
        <v>6382</v>
      </c>
      <c r="Q276" s="66" t="str" cm="1">
        <f t="array" aca="1" ref="Q276" ca="1">IF(AND(K276&lt;&gt;"",P276&lt;&gt;"Absent",U276&lt;&gt;"NO",M276="3GPPMEMBER"),IF(INDIRECT(S276)&lt;&gt;"Present","CHECK","Covered"),"")</f>
        <v/>
      </c>
      <c r="R276" s="138" t="str">
        <f t="shared" si="4"/>
        <v/>
      </c>
      <c r="S276" s="138" t="e">
        <f>IF(M276="3GPPMEMBER","'Voting List'!L"&amp;MATCH(K276,'Voting List'!B:B,0),"")</f>
        <v>#N/A</v>
      </c>
      <c r="U276" s="133" t="str">
        <f>IF(K276&lt;&gt;"",IF(ISNUMBER(FIND(K276,'Voting List'!L1)),"YES","NO"),"")</f>
        <v>YES</v>
      </c>
      <c r="X276" s="66">
        <v>0</v>
      </c>
      <c r="Y276" s="66">
        <v>10283</v>
      </c>
    </row>
    <row r="277" spans="1:25" ht="12.6" customHeight="1" x14ac:dyDescent="0.2">
      <c r="A277" s="125" t="s">
        <v>6383</v>
      </c>
      <c r="B277" s="125" t="s">
        <v>6936</v>
      </c>
      <c r="C277" s="125" t="s">
        <v>6937</v>
      </c>
      <c r="D277" s="138" t="s">
        <v>6386</v>
      </c>
      <c r="E277" s="138"/>
      <c r="F277" s="138"/>
      <c r="G277" s="138"/>
      <c r="H277" s="138" t="s">
        <v>398</v>
      </c>
      <c r="I277" s="138" t="s">
        <v>300</v>
      </c>
      <c r="J277" s="138" t="s">
        <v>6387</v>
      </c>
      <c r="K277" s="125" t="s">
        <v>368</v>
      </c>
      <c r="L277" s="125" t="s">
        <v>308</v>
      </c>
      <c r="M277" s="125" t="s">
        <v>6387</v>
      </c>
      <c r="N277" s="168">
        <v>45803.21875</v>
      </c>
      <c r="O277" s="125" t="s">
        <v>6381</v>
      </c>
      <c r="P277" s="101" t="s">
        <v>6382</v>
      </c>
      <c r="Q277" s="66" t="str" cm="1">
        <f t="array" aca="1" ref="Q277" ca="1">IF(AND(K277&lt;&gt;"",P277&lt;&gt;"Absent",U277&lt;&gt;"NO",M277="3GPPMEMBER"),IF(INDIRECT(S277)&lt;&gt;"Present","CHECK","Covered"),"")</f>
        <v/>
      </c>
      <c r="R277" s="138" t="str">
        <f t="shared" si="4"/>
        <v/>
      </c>
      <c r="S277" s="138" t="e">
        <f>IF(M277="3GPPMEMBER","'Voting List'!L"&amp;MATCH(K277,'Voting List'!B:B,0),"")</f>
        <v>#N/A</v>
      </c>
      <c r="U277" s="133" t="str">
        <f>IF(K277&lt;&gt;"",IF(ISNUMBER(FIND(K277,'Voting List'!L1)),"YES","NO"),"")</f>
        <v>YES</v>
      </c>
      <c r="X277" s="66">
        <v>0</v>
      </c>
      <c r="Y277" s="66">
        <v>10284</v>
      </c>
    </row>
    <row r="278" spans="1:25" ht="12.6" customHeight="1" x14ac:dyDescent="0.2">
      <c r="A278" s="125" t="s">
        <v>6375</v>
      </c>
      <c r="B278" s="125" t="s">
        <v>6938</v>
      </c>
      <c r="C278" s="125" t="s">
        <v>6939</v>
      </c>
      <c r="D278" s="138" t="s">
        <v>6386</v>
      </c>
      <c r="E278" s="138"/>
      <c r="F278" s="138"/>
      <c r="G278" s="138"/>
      <c r="H278" s="138" t="s">
        <v>468</v>
      </c>
      <c r="I278" s="138" t="s">
        <v>310</v>
      </c>
      <c r="J278" s="138" t="s">
        <v>6387</v>
      </c>
      <c r="K278" s="125" t="s">
        <v>468</v>
      </c>
      <c r="L278" s="125" t="s">
        <v>310</v>
      </c>
      <c r="M278" s="125" t="s">
        <v>6387</v>
      </c>
      <c r="N278" s="168">
        <v>45803.250694444447</v>
      </c>
      <c r="O278" s="125" t="s">
        <v>6415</v>
      </c>
      <c r="P278" s="101" t="s">
        <v>6382</v>
      </c>
      <c r="Q278" s="66" t="str" cm="1">
        <f t="array" aca="1" ref="Q278" ca="1">IF(AND(K278&lt;&gt;"",P278&lt;&gt;"Absent",U278&lt;&gt;"NO",M278="3GPPMEMBER"),IF(INDIRECT(S278)&lt;&gt;"Present","CHECK","Covered"),"")</f>
        <v/>
      </c>
      <c r="R278" s="138" t="str">
        <f t="shared" si="4"/>
        <v/>
      </c>
      <c r="S278" s="138" t="e">
        <f>IF(M278="3GPPMEMBER","'Voting List'!L"&amp;MATCH(K278,'Voting List'!B:B,0),"")</f>
        <v>#N/A</v>
      </c>
      <c r="U278" s="133" t="str">
        <f>IF(K278&lt;&gt;"",IF(ISNUMBER(FIND(K278,'Voting List'!L1)),"YES","NO"),"")</f>
        <v>YES</v>
      </c>
      <c r="X278" s="66">
        <v>0</v>
      </c>
      <c r="Y278" s="66">
        <v>10285</v>
      </c>
    </row>
    <row r="279" spans="1:25" ht="12.6" customHeight="1" x14ac:dyDescent="0.2">
      <c r="A279" s="125" t="s">
        <v>6410</v>
      </c>
      <c r="B279" s="125" t="s">
        <v>6940</v>
      </c>
      <c r="C279" s="125" t="s">
        <v>6941</v>
      </c>
      <c r="D279" s="138" t="s">
        <v>6386</v>
      </c>
      <c r="E279" s="138"/>
      <c r="F279" s="138" t="s">
        <v>6942</v>
      </c>
      <c r="G279" s="138"/>
      <c r="H279" s="138" t="s">
        <v>402</v>
      </c>
      <c r="I279" s="138" t="s">
        <v>310</v>
      </c>
      <c r="J279" s="138" t="s">
        <v>6387</v>
      </c>
      <c r="K279" s="125" t="s">
        <v>402</v>
      </c>
      <c r="L279" s="125" t="s">
        <v>310</v>
      </c>
      <c r="M279" s="125" t="s">
        <v>6387</v>
      </c>
      <c r="N279" s="168">
        <v>45803.270138888889</v>
      </c>
      <c r="O279" s="125" t="s">
        <v>6381</v>
      </c>
      <c r="P279" s="101" t="s">
        <v>7257</v>
      </c>
      <c r="Q279" s="66" t="e" cm="1">
        <f t="array" aca="1" ref="Q279" ca="1">IF(AND(K279&lt;&gt;"",P279&lt;&gt;"Absent",U279&lt;&gt;"NO",M279="3GPPMEMBER"),IF(INDIRECT(S279)&lt;&gt;"Present","CHECK","Covered"),"")</f>
        <v>#N/A</v>
      </c>
      <c r="R279" s="138" t="str">
        <f t="shared" si="4"/>
        <v>^Kyocera Corporation^</v>
      </c>
      <c r="S279" s="138" t="e">
        <f>IF(M279="3GPPMEMBER","'Voting List'!L"&amp;MATCH(K279,'Voting List'!B:B,0),"")</f>
        <v>#N/A</v>
      </c>
      <c r="U279" s="133" t="str">
        <f>IF(K279&lt;&gt;"",IF(ISNUMBER(FIND(K279,'Voting List'!L1)),"YES","NO"),"")</f>
        <v>YES</v>
      </c>
      <c r="X279" s="66">
        <v>0</v>
      </c>
      <c r="Y279" s="66">
        <v>10286</v>
      </c>
    </row>
    <row r="280" spans="1:25" ht="12.6" customHeight="1" x14ac:dyDescent="0.2">
      <c r="A280" s="125" t="s">
        <v>6383</v>
      </c>
      <c r="B280" s="125" t="s">
        <v>6484</v>
      </c>
      <c r="C280" s="125" t="s">
        <v>6943</v>
      </c>
      <c r="D280" s="138" t="s">
        <v>6386</v>
      </c>
      <c r="E280" s="138"/>
      <c r="F280" s="138"/>
      <c r="G280" s="138"/>
      <c r="H280" s="138" t="s">
        <v>455</v>
      </c>
      <c r="I280" s="138" t="s">
        <v>308</v>
      </c>
      <c r="J280" s="138" t="s">
        <v>6387</v>
      </c>
      <c r="K280" s="125" t="s">
        <v>841</v>
      </c>
      <c r="L280" s="125" t="s">
        <v>308</v>
      </c>
      <c r="M280" s="125" t="s">
        <v>6387</v>
      </c>
      <c r="N280" s="168">
        <v>45803.271527777775</v>
      </c>
      <c r="O280" s="125" t="s">
        <v>6381</v>
      </c>
      <c r="P280" s="101" t="s">
        <v>6382</v>
      </c>
      <c r="Q280" s="66" t="str" cm="1">
        <f t="array" aca="1" ref="Q280" ca="1">IF(AND(K280&lt;&gt;"",P280&lt;&gt;"Absent",U280&lt;&gt;"NO",M280="3GPPMEMBER"),IF(INDIRECT(S280)&lt;&gt;"Present","CHECK","Covered"),"")</f>
        <v/>
      </c>
      <c r="R280" s="138" t="str">
        <f t="shared" si="4"/>
        <v/>
      </c>
      <c r="S280" s="138" t="e">
        <f>IF(M280="3GPPMEMBER","'Voting List'!L"&amp;MATCH(K280,'Voting List'!B:B,0),"")</f>
        <v>#N/A</v>
      </c>
      <c r="U280" s="133" t="str">
        <f>IF(K280&lt;&gt;"",IF(ISNUMBER(FIND(K280,'Voting List'!L1)),"YES","NO"),"")</f>
        <v>YES</v>
      </c>
      <c r="X280" s="66">
        <v>0</v>
      </c>
      <c r="Y280" s="66">
        <v>10287</v>
      </c>
    </row>
    <row r="281" spans="1:25" ht="12.6" customHeight="1" x14ac:dyDescent="0.2">
      <c r="A281" s="125" t="s">
        <v>6375</v>
      </c>
      <c r="B281" s="125" t="s">
        <v>6944</v>
      </c>
      <c r="C281" s="125" t="s">
        <v>6945</v>
      </c>
      <c r="D281" s="138" t="s">
        <v>6386</v>
      </c>
      <c r="E281" s="138"/>
      <c r="F281" s="138"/>
      <c r="G281" s="138"/>
      <c r="H281" s="138" t="s">
        <v>455</v>
      </c>
      <c r="I281" s="138" t="s">
        <v>308</v>
      </c>
      <c r="J281" s="138" t="s">
        <v>6387</v>
      </c>
      <c r="K281" s="125" t="s">
        <v>841</v>
      </c>
      <c r="L281" s="125" t="s">
        <v>308</v>
      </c>
      <c r="M281" s="125" t="s">
        <v>6387</v>
      </c>
      <c r="N281" s="168">
        <v>45803.326388888891</v>
      </c>
      <c r="O281" s="125" t="s">
        <v>6381</v>
      </c>
      <c r="P281" s="101" t="s">
        <v>7257</v>
      </c>
      <c r="Q281" s="66" t="e" cm="1">
        <f t="array" aca="1" ref="Q281" ca="1">IF(AND(K281&lt;&gt;"",P281&lt;&gt;"Absent",U281&lt;&gt;"NO",M281="3GPPMEMBER"),IF(INDIRECT(S281)&lt;&gt;"Present","CHECK","Covered"),"")</f>
        <v>#N/A</v>
      </c>
      <c r="R281" s="138" t="str">
        <f t="shared" si="4"/>
        <v>^CU Digital Technology^</v>
      </c>
      <c r="S281" s="138" t="e">
        <f>IF(M281="3GPPMEMBER","'Voting List'!L"&amp;MATCH(K281,'Voting List'!B:B,0),"")</f>
        <v>#N/A</v>
      </c>
      <c r="U281" s="133" t="str">
        <f>IF(K281&lt;&gt;"",IF(ISNUMBER(FIND(K281,'Voting List'!L1)),"YES","NO"),"")</f>
        <v>YES</v>
      </c>
      <c r="X281" s="66">
        <v>0</v>
      </c>
      <c r="Y281" s="66">
        <v>10288</v>
      </c>
    </row>
    <row r="282" spans="1:25" ht="12.6" customHeight="1" x14ac:dyDescent="0.2">
      <c r="A282" s="125" t="s">
        <v>6383</v>
      </c>
      <c r="B282" s="125" t="s">
        <v>6731</v>
      </c>
      <c r="C282" s="125" t="s">
        <v>6946</v>
      </c>
      <c r="D282" s="138" t="s">
        <v>6386</v>
      </c>
      <c r="E282" s="138"/>
      <c r="F282" s="138"/>
      <c r="G282" s="138"/>
      <c r="H282" s="138" t="s">
        <v>455</v>
      </c>
      <c r="I282" s="138" t="s">
        <v>308</v>
      </c>
      <c r="J282" s="138" t="s">
        <v>6387</v>
      </c>
      <c r="K282" s="125" t="s">
        <v>885</v>
      </c>
      <c r="L282" s="125" t="s">
        <v>308</v>
      </c>
      <c r="M282" s="125" t="s">
        <v>6387</v>
      </c>
      <c r="N282" s="168">
        <v>45803.337500000001</v>
      </c>
      <c r="O282" s="125" t="s">
        <v>6381</v>
      </c>
      <c r="P282" s="101" t="s">
        <v>7257</v>
      </c>
      <c r="Q282" s="66" t="e" cm="1">
        <f t="array" aca="1" ref="Q282" ca="1">IF(AND(K282&lt;&gt;"",P282&lt;&gt;"Absent",U282&lt;&gt;"NO",M282="3GPPMEMBER"),IF(INDIRECT(S282)&lt;&gt;"Present","CHECK","Covered"),"")</f>
        <v>#N/A</v>
      </c>
      <c r="R282" s="138" t="str">
        <f t="shared" si="4"/>
        <v>^Unicom Broadband Online^</v>
      </c>
      <c r="S282" s="138" t="e">
        <f>IF(M282="3GPPMEMBER","'Voting List'!L"&amp;MATCH(K282,'Voting List'!B:B,0),"")</f>
        <v>#N/A</v>
      </c>
      <c r="U282" s="133" t="str">
        <f>IF(K282&lt;&gt;"",IF(ISNUMBER(FIND(K282,'Voting List'!L1)),"YES","NO"),"")</f>
        <v>YES</v>
      </c>
      <c r="X282" s="66">
        <v>0</v>
      </c>
      <c r="Y282" s="66">
        <v>10289</v>
      </c>
    </row>
    <row r="283" spans="1:25" ht="12.6" customHeight="1" x14ac:dyDescent="0.2">
      <c r="A283" s="125" t="s">
        <v>6383</v>
      </c>
      <c r="B283" s="125" t="s">
        <v>6947</v>
      </c>
      <c r="C283" s="125" t="s">
        <v>6948</v>
      </c>
      <c r="D283" s="138" t="s">
        <v>6386</v>
      </c>
      <c r="E283" s="138"/>
      <c r="F283" s="145">
        <v>441256865300</v>
      </c>
      <c r="G283" s="138"/>
      <c r="H283" s="138" t="s">
        <v>393</v>
      </c>
      <c r="I283" s="138" t="s">
        <v>300</v>
      </c>
      <c r="J283" s="138" t="s">
        <v>6387</v>
      </c>
      <c r="K283" s="125" t="s">
        <v>398</v>
      </c>
      <c r="L283" s="125" t="s">
        <v>300</v>
      </c>
      <c r="M283" s="125" t="s">
        <v>6387</v>
      </c>
      <c r="N283" s="168">
        <v>45803.407638888886</v>
      </c>
      <c r="O283" s="125" t="s">
        <v>6381</v>
      </c>
      <c r="P283" s="101" t="s">
        <v>7257</v>
      </c>
      <c r="Q283" s="66" t="e" cm="1">
        <f t="array" aca="1" ref="Q283" ca="1">IF(AND(K283&lt;&gt;"",P283&lt;&gt;"Absent",U283&lt;&gt;"NO",M283="3GPPMEMBER"),IF(INDIRECT(S283)&lt;&gt;"Present","CHECK","Covered"),"")</f>
        <v>#N/A</v>
      </c>
      <c r="R283" s="138" t="str">
        <f t="shared" si="4"/>
        <v>^Huawei Technologies France^</v>
      </c>
      <c r="S283" s="138" t="e">
        <f>IF(M283="3GPPMEMBER","'Voting List'!L"&amp;MATCH(K283,'Voting List'!B:B,0),"")</f>
        <v>#N/A</v>
      </c>
      <c r="U283" s="133" t="str">
        <f>IF(K283&lt;&gt;"",IF(ISNUMBER(FIND(K283,'Voting List'!L1)),"YES","NO"),"")</f>
        <v>YES</v>
      </c>
      <c r="X283" s="66">
        <v>0</v>
      </c>
      <c r="Y283" s="66">
        <v>10290</v>
      </c>
    </row>
    <row r="284" spans="1:25" ht="12.6" customHeight="1" x14ac:dyDescent="0.2">
      <c r="A284" s="125" t="s">
        <v>6375</v>
      </c>
      <c r="B284" s="125" t="s">
        <v>6949</v>
      </c>
      <c r="C284" s="125" t="s">
        <v>6950</v>
      </c>
      <c r="D284" s="138" t="s">
        <v>6386</v>
      </c>
      <c r="E284" s="138"/>
      <c r="F284" s="138">
        <v>818092809347</v>
      </c>
      <c r="G284" s="138"/>
      <c r="H284" s="138" t="s">
        <v>315</v>
      </c>
      <c r="I284" s="138" t="s">
        <v>310</v>
      </c>
      <c r="J284" s="138" t="s">
        <v>6387</v>
      </c>
      <c r="K284" s="125" t="s">
        <v>315</v>
      </c>
      <c r="L284" s="125" t="s">
        <v>310</v>
      </c>
      <c r="M284" s="125" t="s">
        <v>6387</v>
      </c>
      <c r="N284" s="168">
        <v>45803.421527777777</v>
      </c>
      <c r="O284" s="125" t="s">
        <v>6381</v>
      </c>
      <c r="P284" s="101" t="s">
        <v>6382</v>
      </c>
      <c r="Q284" s="66" t="str" cm="1">
        <f t="array" aca="1" ref="Q284" ca="1">IF(AND(K284&lt;&gt;"",P284&lt;&gt;"Absent",U284&lt;&gt;"NO",M284="3GPPMEMBER"),IF(INDIRECT(S284)&lt;&gt;"Present","CHECK","Covered"),"")</f>
        <v/>
      </c>
      <c r="R284" s="138" t="str">
        <f t="shared" si="4"/>
        <v/>
      </c>
      <c r="S284" s="138" t="e">
        <f>IF(M284="3GPPMEMBER","'Voting List'!L"&amp;MATCH(K284,'Voting List'!B:B,0),"")</f>
        <v>#N/A</v>
      </c>
      <c r="U284" s="133" t="str">
        <f>IF(K284&lt;&gt;"",IF(ISNUMBER(FIND(K284,'Voting List'!L1)),"YES","NO"),"")</f>
        <v>YES</v>
      </c>
      <c r="X284" s="66">
        <v>0</v>
      </c>
      <c r="Y284" s="66">
        <v>10291</v>
      </c>
    </row>
    <row r="285" spans="1:25" ht="12.6" customHeight="1" x14ac:dyDescent="0.2">
      <c r="A285" s="125" t="s">
        <v>6383</v>
      </c>
      <c r="B285" s="125" t="s">
        <v>6951</v>
      </c>
      <c r="C285" s="125" t="s">
        <v>6952</v>
      </c>
      <c r="D285" s="138" t="s">
        <v>6386</v>
      </c>
      <c r="E285" s="138"/>
      <c r="F285" s="138" t="s">
        <v>6392</v>
      </c>
      <c r="G285" s="138"/>
      <c r="H285" s="138" t="s">
        <v>278</v>
      </c>
      <c r="I285" s="138" t="s">
        <v>300</v>
      </c>
      <c r="J285" s="138" t="s">
        <v>6387</v>
      </c>
      <c r="K285" s="125" t="s">
        <v>345</v>
      </c>
      <c r="L285" s="125" t="s">
        <v>308</v>
      </c>
      <c r="M285" s="125" t="s">
        <v>6387</v>
      </c>
      <c r="N285" s="168">
        <v>45803.579861111109</v>
      </c>
      <c r="O285" s="125" t="s">
        <v>6381</v>
      </c>
      <c r="P285" s="101" t="s">
        <v>7257</v>
      </c>
      <c r="Q285" s="66" t="e" cm="1">
        <f t="array" aca="1" ref="Q285" ca="1">IF(AND(K285&lt;&gt;"",P285&lt;&gt;"Absent",U285&lt;&gt;"NO",M285="3GPPMEMBER"),IF(INDIRECT(S285)&lt;&gt;"Present","CHECK","Covered"),"")</f>
        <v>#N/A</v>
      </c>
      <c r="R285" s="138" t="str">
        <f t="shared" si="4"/>
        <v>^TD Tech Ltd^</v>
      </c>
      <c r="S285" s="138" t="e">
        <f>IF(M285="3GPPMEMBER","'Voting List'!L"&amp;MATCH(K285,'Voting List'!B:B,0),"")</f>
        <v>#N/A</v>
      </c>
      <c r="U285" s="133" t="str">
        <f>IF(K285&lt;&gt;"",IF(ISNUMBER(FIND(K285,'Voting List'!L1)),"YES","NO"),"")</f>
        <v>YES</v>
      </c>
      <c r="X285" s="66">
        <v>0</v>
      </c>
      <c r="Y285" s="66">
        <v>10292</v>
      </c>
    </row>
    <row r="286" spans="1:25" ht="12.6" customHeight="1" x14ac:dyDescent="0.2">
      <c r="A286" s="125" t="s">
        <v>6375</v>
      </c>
      <c r="B286" s="125" t="s">
        <v>6953</v>
      </c>
      <c r="C286" s="125" t="s">
        <v>6954</v>
      </c>
      <c r="D286" s="138" t="s">
        <v>6386</v>
      </c>
      <c r="E286" s="138"/>
      <c r="F286" s="138" t="s">
        <v>6955</v>
      </c>
      <c r="G286" s="138"/>
      <c r="H286" s="138" t="s">
        <v>677</v>
      </c>
      <c r="I286" s="138" t="s">
        <v>457</v>
      </c>
      <c r="J286" s="138" t="s">
        <v>6387</v>
      </c>
      <c r="K286" s="125" t="s">
        <v>1250</v>
      </c>
      <c r="L286" s="125" t="s">
        <v>457</v>
      </c>
      <c r="M286" s="125" t="s">
        <v>6387</v>
      </c>
      <c r="N286" s="168">
        <v>45804.01458333333</v>
      </c>
      <c r="O286" s="125" t="s">
        <v>6381</v>
      </c>
      <c r="P286" s="101" t="s">
        <v>7257</v>
      </c>
      <c r="Q286" s="66" t="e" cm="1">
        <f t="array" aca="1" ref="Q286" ca="1">IF(AND(K286&lt;&gt;"",P286&lt;&gt;"Absent",U286&lt;&gt;"NO",M286="3GPPMEMBER"),IF(INDIRECT(S286)&lt;&gt;"Present","CHECK","Covered"),"")</f>
        <v>#N/A</v>
      </c>
      <c r="R286" s="138" t="str">
        <f t="shared" si="4"/>
        <v>^NTT-AT Corp.^</v>
      </c>
      <c r="S286" s="138" t="e">
        <f>IF(M286="3GPPMEMBER","'Voting List'!L"&amp;MATCH(K286,'Voting List'!B:B,0),"")</f>
        <v>#N/A</v>
      </c>
      <c r="U286" s="133" t="str">
        <f>IF(K286&lt;&gt;"",IF(ISNUMBER(FIND(K286,'Voting List'!L1)),"YES","NO"),"")</f>
        <v>YES</v>
      </c>
      <c r="X286" s="66">
        <v>0</v>
      </c>
      <c r="Y286" s="66">
        <v>10293</v>
      </c>
    </row>
    <row r="287" spans="1:25" ht="12.6" customHeight="1" x14ac:dyDescent="0.2">
      <c r="A287" s="125" t="s">
        <v>6410</v>
      </c>
      <c r="B287" s="125" t="s">
        <v>6956</v>
      </c>
      <c r="C287" s="125" t="s">
        <v>6957</v>
      </c>
      <c r="D287" s="138" t="s">
        <v>6542</v>
      </c>
      <c r="E287" s="138"/>
      <c r="F287" s="138"/>
      <c r="G287" s="138"/>
      <c r="H287" s="138" t="s">
        <v>393</v>
      </c>
      <c r="I287" s="138" t="s">
        <v>300</v>
      </c>
      <c r="J287" s="138" t="s">
        <v>6387</v>
      </c>
      <c r="K287" s="125" t="s">
        <v>280</v>
      </c>
      <c r="L287" s="125" t="s">
        <v>314</v>
      </c>
      <c r="M287" s="125" t="s">
        <v>6387</v>
      </c>
      <c r="N287" s="168">
        <v>45804.04791666667</v>
      </c>
      <c r="O287" s="125" t="s">
        <v>6381</v>
      </c>
      <c r="P287" s="101" t="s">
        <v>7257</v>
      </c>
      <c r="Q287" s="66" t="e" cm="1">
        <f t="array" aca="1" ref="Q287" ca="1">IF(AND(K287&lt;&gt;"",P287&lt;&gt;"Absent",U287&lt;&gt;"NO",M287="3GPPMEMBER"),IF(INDIRECT(S287)&lt;&gt;"Present","CHECK","Covered"),"")</f>
        <v>#N/A</v>
      </c>
      <c r="R287" s="138" t="str">
        <f t="shared" si="4"/>
        <v>^Huawei Telecommunication India^</v>
      </c>
      <c r="S287" s="138" t="e">
        <f>IF(M287="3GPPMEMBER","'Voting List'!L"&amp;MATCH(K287,'Voting List'!B:B,0),"")</f>
        <v>#N/A</v>
      </c>
      <c r="U287" s="133" t="str">
        <f>IF(K287&lt;&gt;"",IF(ISNUMBER(FIND(K287,'Voting List'!L1)),"YES","NO"),"")</f>
        <v>YES</v>
      </c>
      <c r="X287" s="66">
        <v>0</v>
      </c>
      <c r="Y287" s="66">
        <v>10294</v>
      </c>
    </row>
    <row r="288" spans="1:25" ht="12.6" customHeight="1" x14ac:dyDescent="0.2">
      <c r="A288" s="125" t="s">
        <v>6383</v>
      </c>
      <c r="B288" s="125" t="s">
        <v>6958</v>
      </c>
      <c r="C288" s="125" t="s">
        <v>6959</v>
      </c>
      <c r="D288" s="138" t="s">
        <v>6386</v>
      </c>
      <c r="E288" s="138"/>
      <c r="F288" s="145">
        <v>8615800958428</v>
      </c>
      <c r="G288" s="138"/>
      <c r="H288" s="138" t="s">
        <v>278</v>
      </c>
      <c r="I288" s="138" t="s">
        <v>300</v>
      </c>
      <c r="J288" s="138" t="s">
        <v>6387</v>
      </c>
      <c r="K288" s="125" t="s">
        <v>368</v>
      </c>
      <c r="L288" s="125" t="s">
        <v>308</v>
      </c>
      <c r="M288" s="125" t="s">
        <v>6387</v>
      </c>
      <c r="N288" s="168">
        <v>45804.050694444442</v>
      </c>
      <c r="O288" s="125" t="s">
        <v>6381</v>
      </c>
      <c r="P288" s="101" t="s">
        <v>7257</v>
      </c>
      <c r="Q288" s="66" t="e" cm="1">
        <f t="array" aca="1" ref="Q288" ca="1">IF(AND(K288&lt;&gt;"",P288&lt;&gt;"Absent",U288&lt;&gt;"NO",M288="3GPPMEMBER"),IF(INDIRECT(S288)&lt;&gt;"Present","CHECK","Covered"),"")</f>
        <v>#N/A</v>
      </c>
      <c r="R288" s="138" t="str">
        <f t="shared" si="4"/>
        <v>^HuaWei Technologies Co., Ltd^</v>
      </c>
      <c r="S288" s="138" t="e">
        <f>IF(M288="3GPPMEMBER","'Voting List'!L"&amp;MATCH(K288,'Voting List'!B:B,0),"")</f>
        <v>#N/A</v>
      </c>
      <c r="U288" s="133" t="str">
        <f>IF(K288&lt;&gt;"",IF(ISNUMBER(FIND(K288,'Voting List'!L1)),"YES","NO"),"")</f>
        <v>YES</v>
      </c>
      <c r="X288" s="66">
        <v>0</v>
      </c>
      <c r="Y288" s="66">
        <v>10295</v>
      </c>
    </row>
    <row r="289" spans="1:25" ht="12.6" customHeight="1" x14ac:dyDescent="0.2">
      <c r="A289" s="125" t="s">
        <v>6410</v>
      </c>
      <c r="B289" s="125" t="s">
        <v>6960</v>
      </c>
      <c r="C289" s="125" t="s">
        <v>6961</v>
      </c>
      <c r="D289" s="138" t="s">
        <v>6386</v>
      </c>
      <c r="E289" s="138"/>
      <c r="F289" s="138"/>
      <c r="G289" s="138"/>
      <c r="H289" s="138" t="s">
        <v>346</v>
      </c>
      <c r="I289" s="138" t="s">
        <v>308</v>
      </c>
      <c r="J289" s="138" t="s">
        <v>6387</v>
      </c>
      <c r="K289" s="125" t="s">
        <v>346</v>
      </c>
      <c r="L289" s="125" t="s">
        <v>308</v>
      </c>
      <c r="M289" s="125" t="s">
        <v>6387</v>
      </c>
      <c r="N289" s="168">
        <v>45804.097222222219</v>
      </c>
      <c r="O289" s="125" t="s">
        <v>6415</v>
      </c>
      <c r="P289" s="101" t="s">
        <v>6382</v>
      </c>
      <c r="Q289" s="66" t="str" cm="1">
        <f t="array" aca="1" ref="Q289" ca="1">IF(AND(K289&lt;&gt;"",P289&lt;&gt;"Absent",U289&lt;&gt;"NO",M289="3GPPMEMBER"),IF(INDIRECT(S289)&lt;&gt;"Present","CHECK","Covered"),"")</f>
        <v/>
      </c>
      <c r="R289" s="138" t="str">
        <f t="shared" si="4"/>
        <v/>
      </c>
      <c r="S289" s="138" t="e">
        <f>IF(M289="3GPPMEMBER","'Voting List'!L"&amp;MATCH(K289,'Voting List'!B:B,0),"")</f>
        <v>#N/A</v>
      </c>
      <c r="U289" s="133" t="str">
        <f>IF(K289&lt;&gt;"",IF(ISNUMBER(FIND(K289,'Voting List'!L1)),"YES","NO"),"")</f>
        <v>YES</v>
      </c>
      <c r="X289" s="66">
        <v>0</v>
      </c>
      <c r="Y289" s="66">
        <v>10296</v>
      </c>
    </row>
    <row r="290" spans="1:25" ht="12.6" customHeight="1" x14ac:dyDescent="0.2">
      <c r="A290" s="125" t="s">
        <v>6375</v>
      </c>
      <c r="B290" s="125" t="s">
        <v>6585</v>
      </c>
      <c r="C290" s="125" t="s">
        <v>6962</v>
      </c>
      <c r="D290" s="138" t="s">
        <v>6386</v>
      </c>
      <c r="E290" s="138"/>
      <c r="F290" s="138"/>
      <c r="G290" s="138"/>
      <c r="H290" s="138" t="s">
        <v>449</v>
      </c>
      <c r="I290" s="138" t="s">
        <v>300</v>
      </c>
      <c r="J290" s="138" t="s">
        <v>6387</v>
      </c>
      <c r="K290" s="125" t="s">
        <v>346</v>
      </c>
      <c r="L290" s="125" t="s">
        <v>308</v>
      </c>
      <c r="M290" s="125" t="s">
        <v>6387</v>
      </c>
      <c r="N290" s="168">
        <v>45804.106249999997</v>
      </c>
      <c r="O290" s="125" t="s">
        <v>6381</v>
      </c>
      <c r="P290" s="101" t="s">
        <v>6382</v>
      </c>
      <c r="Q290" s="66" t="str" cm="1">
        <f t="array" aca="1" ref="Q290" ca="1">IF(AND(K290&lt;&gt;"",P290&lt;&gt;"Absent",U290&lt;&gt;"NO",M290="3GPPMEMBER"),IF(INDIRECT(S290)&lt;&gt;"Present","CHECK","Covered"),"")</f>
        <v/>
      </c>
      <c r="R290" s="138" t="str">
        <f t="shared" si="4"/>
        <v/>
      </c>
      <c r="S290" s="138" t="e">
        <f>IF(M290="3GPPMEMBER","'Voting List'!L"&amp;MATCH(K290,'Voting List'!B:B,0),"")</f>
        <v>#N/A</v>
      </c>
      <c r="U290" s="133" t="str">
        <f>IF(K290&lt;&gt;"",IF(ISNUMBER(FIND(K290,'Voting List'!L1)),"YES","NO"),"")</f>
        <v>YES</v>
      </c>
      <c r="X290" s="66">
        <v>0</v>
      </c>
      <c r="Y290" s="66">
        <v>10297</v>
      </c>
    </row>
    <row r="291" spans="1:25" ht="12.6" customHeight="1" x14ac:dyDescent="0.2">
      <c r="A291" s="125" t="s">
        <v>6375</v>
      </c>
      <c r="B291" s="125" t="s">
        <v>6963</v>
      </c>
      <c r="C291" s="125" t="s">
        <v>6964</v>
      </c>
      <c r="D291" s="138" t="s">
        <v>6386</v>
      </c>
      <c r="E291" s="138"/>
      <c r="F291" s="138"/>
      <c r="G291" s="138"/>
      <c r="H291" s="138" t="s">
        <v>6965</v>
      </c>
      <c r="I291" s="138"/>
      <c r="J291" s="138"/>
      <c r="K291" s="125" t="s">
        <v>626</v>
      </c>
      <c r="L291" s="125" t="s">
        <v>308</v>
      </c>
      <c r="M291" s="125" t="s">
        <v>6387</v>
      </c>
      <c r="N291" s="168">
        <v>45804.17291666667</v>
      </c>
      <c r="O291" s="125" t="s">
        <v>6415</v>
      </c>
      <c r="P291" s="101" t="s">
        <v>6382</v>
      </c>
      <c r="Q291" s="66" t="str" cm="1">
        <f t="array" aca="1" ref="Q291" ca="1">IF(AND(K291&lt;&gt;"",P291&lt;&gt;"Absent",U291&lt;&gt;"NO",M291="3GPPMEMBER"),IF(INDIRECT(S291)&lt;&gt;"Present","CHECK","Covered"),"")</f>
        <v/>
      </c>
      <c r="R291" s="138" t="str">
        <f t="shared" si="4"/>
        <v/>
      </c>
      <c r="S291" s="138" t="e">
        <f>IF(M291="3GPPMEMBER","'Voting List'!L"&amp;MATCH(K291,'Voting List'!B:B,0),"")</f>
        <v>#N/A</v>
      </c>
      <c r="U291" s="133" t="str">
        <f>IF(K291&lt;&gt;"",IF(ISNUMBER(FIND(K291,'Voting List'!L1)),"YES","NO"),"")</f>
        <v>YES</v>
      </c>
      <c r="X291" s="66">
        <v>0</v>
      </c>
      <c r="Y291" s="66">
        <v>10298</v>
      </c>
    </row>
    <row r="292" spans="1:25" ht="12.6" customHeight="1" x14ac:dyDescent="0.2">
      <c r="A292" s="125" t="s">
        <v>6410</v>
      </c>
      <c r="B292" s="125" t="s">
        <v>6966</v>
      </c>
      <c r="C292" s="125" t="s">
        <v>6967</v>
      </c>
      <c r="D292" s="138" t="s">
        <v>6386</v>
      </c>
      <c r="E292" s="138"/>
      <c r="F292" s="145">
        <v>1084439777</v>
      </c>
      <c r="G292" s="138"/>
      <c r="H292" s="138" t="s">
        <v>318</v>
      </c>
      <c r="I292" s="138" t="s">
        <v>300</v>
      </c>
      <c r="J292" s="138" t="s">
        <v>6387</v>
      </c>
      <c r="K292" s="125" t="s">
        <v>520</v>
      </c>
      <c r="L292" s="125" t="s">
        <v>308</v>
      </c>
      <c r="M292" s="125" t="s">
        <v>6387</v>
      </c>
      <c r="N292" s="168">
        <v>45804.256944444445</v>
      </c>
      <c r="O292" s="125" t="s">
        <v>6381</v>
      </c>
      <c r="P292" s="101" t="s">
        <v>7257</v>
      </c>
      <c r="Q292" s="66" t="e" cm="1">
        <f t="array" aca="1" ref="Q292" ca="1">IF(AND(K292&lt;&gt;"",P292&lt;&gt;"Absent",U292&lt;&gt;"NO",M292="3GPPMEMBER"),IF(INDIRECT(S292)&lt;&gt;"Present","CHECK","Covered"),"")</f>
        <v>#N/A</v>
      </c>
      <c r="R292" s="138" t="str">
        <f t="shared" si="4"/>
        <v>^Samsung Guangzhou Mobile R&amp;D^</v>
      </c>
      <c r="S292" s="138" t="e">
        <f>IF(M292="3GPPMEMBER","'Voting List'!L"&amp;MATCH(K292,'Voting List'!B:B,0),"")</f>
        <v>#N/A</v>
      </c>
      <c r="U292" s="133" t="str">
        <f>IF(K292&lt;&gt;"",IF(ISNUMBER(FIND(K292,'Voting List'!L1)),"YES","NO"),"")</f>
        <v>YES</v>
      </c>
      <c r="X292" s="66">
        <v>0</v>
      </c>
      <c r="Y292" s="66">
        <v>10299</v>
      </c>
    </row>
    <row r="293" spans="1:25" ht="12.6" customHeight="1" x14ac:dyDescent="0.2">
      <c r="A293" s="125" t="s">
        <v>6383</v>
      </c>
      <c r="B293" s="125" t="s">
        <v>6968</v>
      </c>
      <c r="C293" s="125" t="s">
        <v>6969</v>
      </c>
      <c r="D293" s="138" t="s">
        <v>6386</v>
      </c>
      <c r="E293" s="138"/>
      <c r="F293" s="138" t="s">
        <v>6392</v>
      </c>
      <c r="G293" s="138"/>
      <c r="H293" s="138" t="s">
        <v>859</v>
      </c>
      <c r="I293" s="138" t="s">
        <v>314</v>
      </c>
      <c r="J293" s="138" t="s">
        <v>6387</v>
      </c>
      <c r="K293" s="125" t="s">
        <v>859</v>
      </c>
      <c r="L293" s="125" t="s">
        <v>314</v>
      </c>
      <c r="M293" s="125" t="s">
        <v>6387</v>
      </c>
      <c r="N293" s="168">
        <v>45804.288194444445</v>
      </c>
      <c r="O293" s="125" t="s">
        <v>6381</v>
      </c>
      <c r="P293" s="101" t="s">
        <v>6382</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X293" s="66">
        <v>0</v>
      </c>
      <c r="Y293" s="66">
        <v>10300</v>
      </c>
    </row>
    <row r="294" spans="1:25" ht="12.6" customHeight="1" x14ac:dyDescent="0.2">
      <c r="A294" s="125" t="s">
        <v>6375</v>
      </c>
      <c r="B294" s="125" t="s">
        <v>6524</v>
      </c>
      <c r="C294" s="125" t="s">
        <v>6970</v>
      </c>
      <c r="D294" s="138" t="s">
        <v>6386</v>
      </c>
      <c r="E294" s="138"/>
      <c r="F294" s="138" t="s">
        <v>6971</v>
      </c>
      <c r="G294" s="138"/>
      <c r="H294" s="138" t="s">
        <v>423</v>
      </c>
      <c r="I294" s="138" t="s">
        <v>300</v>
      </c>
      <c r="J294" s="138" t="s">
        <v>6387</v>
      </c>
      <c r="K294" s="125" t="s">
        <v>423</v>
      </c>
      <c r="L294" s="125" t="s">
        <v>300</v>
      </c>
      <c r="M294" s="125" t="s">
        <v>6387</v>
      </c>
      <c r="N294" s="168">
        <v>45804.324305555558</v>
      </c>
      <c r="O294" s="125" t="s">
        <v>6381</v>
      </c>
      <c r="P294" s="101" t="s">
        <v>7257</v>
      </c>
      <c r="Q294" s="66" t="e" cm="1">
        <f t="array" aca="1" ref="Q294" ca="1">IF(AND(K294&lt;&gt;"",P294&lt;&gt;"Absent",U294&lt;&gt;"NO",M294="3GPPMEMBER"),IF(INDIRECT(S294)&lt;&gt;"Present","CHECK","Covered"),"")</f>
        <v>#N/A</v>
      </c>
      <c r="R294" s="138" t="str">
        <f t="shared" si="4"/>
        <v>^LG Electronics Deutschland^</v>
      </c>
      <c r="S294" s="138" t="e">
        <f>IF(M294="3GPPMEMBER","'Voting List'!L"&amp;MATCH(K294,'Voting List'!B:B,0),"")</f>
        <v>#N/A</v>
      </c>
      <c r="U294" s="133" t="str">
        <f>IF(K294&lt;&gt;"",IF(ISNUMBER(FIND(K294,'Voting List'!L1)),"YES","NO"),"")</f>
        <v>YES</v>
      </c>
      <c r="X294" s="66">
        <v>0</v>
      </c>
      <c r="Y294" s="66">
        <v>10301</v>
      </c>
    </row>
    <row r="295" spans="1:25" ht="12.6" customHeight="1" x14ac:dyDescent="0.2">
      <c r="A295" s="125" t="s">
        <v>6375</v>
      </c>
      <c r="B295" s="125" t="s">
        <v>6972</v>
      </c>
      <c r="C295" s="125" t="s">
        <v>6624</v>
      </c>
      <c r="D295" s="138" t="s">
        <v>6386</v>
      </c>
      <c r="E295" s="138"/>
      <c r="F295" s="138"/>
      <c r="G295" s="138"/>
      <c r="H295" s="138" t="s">
        <v>2397</v>
      </c>
      <c r="I295" s="138" t="s">
        <v>308</v>
      </c>
      <c r="J295" s="138" t="s">
        <v>6387</v>
      </c>
      <c r="K295" s="125" t="s">
        <v>3085</v>
      </c>
      <c r="L295" s="125" t="s">
        <v>308</v>
      </c>
      <c r="M295" s="125" t="s">
        <v>6387</v>
      </c>
      <c r="N295" s="168">
        <v>45804.395833333336</v>
      </c>
      <c r="O295" s="125" t="s">
        <v>6381</v>
      </c>
      <c r="P295" s="101" t="s">
        <v>6382</v>
      </c>
      <c r="Q295" s="66" t="str" cm="1">
        <f t="array" aca="1" ref="Q295" ca="1">IF(AND(K295&lt;&gt;"",P295&lt;&gt;"Absent",U295&lt;&gt;"NO",M295="3GPPMEMBER"),IF(INDIRECT(S295)&lt;&gt;"Present","CHECK","Covered"),"")</f>
        <v/>
      </c>
      <c r="R295" s="138" t="str">
        <f t="shared" si="4"/>
        <v/>
      </c>
      <c r="S295" s="138" t="e">
        <f>IF(M295="3GPPMEMBER","'Voting List'!L"&amp;MATCH(K295,'Voting List'!B:B,0),"")</f>
        <v>#N/A</v>
      </c>
      <c r="U295" s="133" t="str">
        <f>IF(K295&lt;&gt;"",IF(ISNUMBER(FIND(K295,'Voting List'!L1)),"YES","NO"),"")</f>
        <v>YES</v>
      </c>
      <c r="X295" s="66">
        <v>0</v>
      </c>
      <c r="Y295" s="66">
        <v>10302</v>
      </c>
    </row>
    <row r="296" spans="1:25" ht="12.6" customHeight="1" x14ac:dyDescent="0.2">
      <c r="A296" s="125" t="s">
        <v>6410</v>
      </c>
      <c r="B296" s="125" t="s">
        <v>6973</v>
      </c>
      <c r="C296" s="125" t="s">
        <v>6974</v>
      </c>
      <c r="D296" s="138" t="s">
        <v>6386</v>
      </c>
      <c r="E296" s="138"/>
      <c r="F296" s="138">
        <v>-13811271730</v>
      </c>
      <c r="G296" s="138"/>
      <c r="H296" s="138" t="s">
        <v>323</v>
      </c>
      <c r="I296" s="138" t="s">
        <v>308</v>
      </c>
      <c r="J296" s="138" t="s">
        <v>6387</v>
      </c>
      <c r="K296" s="125" t="s">
        <v>620</v>
      </c>
      <c r="L296" s="125" t="s">
        <v>308</v>
      </c>
      <c r="M296" s="125" t="s">
        <v>6387</v>
      </c>
      <c r="N296" s="168">
        <v>45804.419444444444</v>
      </c>
      <c r="O296" s="125" t="s">
        <v>6381</v>
      </c>
      <c r="P296" s="101" t="s">
        <v>7257</v>
      </c>
      <c r="Q296" s="66" t="e" cm="1">
        <f t="array" aca="1" ref="Q296" ca="1">IF(AND(K296&lt;&gt;"",P296&lt;&gt;"Absent",U296&lt;&gt;"NO",M296="3GPPMEMBER"),IF(INDIRECT(S296)&lt;&gt;"Present","CHECK","Covered"),"")</f>
        <v>#N/A</v>
      </c>
      <c r="R296" s="138" t="str">
        <f t="shared" si="4"/>
        <v>^GUANGDONG GENIUS TECHNOLOGY CO^</v>
      </c>
      <c r="S296" s="138" t="e">
        <f>IF(M296="3GPPMEMBER","'Voting List'!L"&amp;MATCH(K296,'Voting List'!B:B,0),"")</f>
        <v>#N/A</v>
      </c>
      <c r="U296" s="133" t="str">
        <f>IF(K296&lt;&gt;"",IF(ISNUMBER(FIND(K296,'Voting List'!L1)),"YES","NO"),"")</f>
        <v>YES</v>
      </c>
      <c r="X296" s="66">
        <v>0</v>
      </c>
      <c r="Y296" s="66">
        <v>10303</v>
      </c>
    </row>
    <row r="297" spans="1:25" ht="12.6" customHeight="1" x14ac:dyDescent="0.2">
      <c r="A297" s="125" t="s">
        <v>6383</v>
      </c>
      <c r="B297" s="125" t="s">
        <v>6624</v>
      </c>
      <c r="C297" s="125" t="s">
        <v>6975</v>
      </c>
      <c r="D297" s="138" t="s">
        <v>6386</v>
      </c>
      <c r="E297" s="138"/>
      <c r="F297" s="138">
        <v>88635670766</v>
      </c>
      <c r="G297" s="138"/>
      <c r="H297" s="138" t="s">
        <v>337</v>
      </c>
      <c r="I297" s="138" t="s">
        <v>300</v>
      </c>
      <c r="J297" s="138" t="s">
        <v>6387</v>
      </c>
      <c r="K297" s="125" t="s">
        <v>661</v>
      </c>
      <c r="L297" s="125" t="s">
        <v>308</v>
      </c>
      <c r="M297" s="125" t="s">
        <v>6387</v>
      </c>
      <c r="N297" s="168">
        <v>45804.602777777778</v>
      </c>
      <c r="O297" s="125" t="s">
        <v>6381</v>
      </c>
      <c r="P297" s="101" t="s">
        <v>7257</v>
      </c>
      <c r="Q297" s="66" t="e" cm="1">
        <f t="array" aca="1" ref="Q297" ca="1">IF(AND(K297&lt;&gt;"",P297&lt;&gt;"Absent",U297&lt;&gt;"NO",M297="3GPPMEMBER"),IF(INDIRECT(S297)&lt;&gt;"Present","CHECK","Covered"),"")</f>
        <v>#N/A</v>
      </c>
      <c r="R297" s="138" t="str">
        <f t="shared" si="4"/>
        <v>^MediaTek (Hefei) Inc.^</v>
      </c>
      <c r="S297" s="138" t="e">
        <f>IF(M297="3GPPMEMBER","'Voting List'!L"&amp;MATCH(K297,'Voting List'!B:B,0),"")</f>
        <v>#N/A</v>
      </c>
      <c r="U297" s="133" t="str">
        <f>IF(K297&lt;&gt;"",IF(ISNUMBER(FIND(K297,'Voting List'!L1)),"YES","NO"),"")</f>
        <v>YES</v>
      </c>
      <c r="X297" s="66">
        <v>0</v>
      </c>
      <c r="Y297" s="66">
        <v>10304</v>
      </c>
    </row>
    <row r="298" spans="1:25" ht="12.6" customHeight="1" x14ac:dyDescent="0.2">
      <c r="A298" s="125" t="s">
        <v>6383</v>
      </c>
      <c r="B298" s="125" t="s">
        <v>6976</v>
      </c>
      <c r="C298" s="125" t="s">
        <v>6977</v>
      </c>
      <c r="D298" s="138" t="s">
        <v>6386</v>
      </c>
      <c r="E298" s="138"/>
      <c r="F298" s="145">
        <v>2032846193</v>
      </c>
      <c r="G298" s="138"/>
      <c r="H298" s="138" t="s">
        <v>466</v>
      </c>
      <c r="I298" s="138" t="s">
        <v>300</v>
      </c>
      <c r="J298" s="138" t="s">
        <v>6387</v>
      </c>
      <c r="K298" s="125" t="s">
        <v>923</v>
      </c>
      <c r="L298" s="125" t="s">
        <v>305</v>
      </c>
      <c r="M298" s="125" t="s">
        <v>6387</v>
      </c>
      <c r="N298" s="168">
        <v>45804.734722222223</v>
      </c>
      <c r="O298" s="125" t="s">
        <v>6381</v>
      </c>
      <c r="P298" s="101" t="s">
        <v>7257</v>
      </c>
      <c r="Q298" s="66" t="e" cm="1">
        <f t="array" aca="1" ref="Q298" ca="1">IF(AND(K298&lt;&gt;"",P298&lt;&gt;"Absent",U298&lt;&gt;"NO",M298="3GPPMEMBER"),IF(INDIRECT(S298)&lt;&gt;"Present","CHECK","Covered"),"")</f>
        <v>#N/A</v>
      </c>
      <c r="R298" s="138" t="str">
        <f t="shared" si="4"/>
        <v>^Apple Inc^</v>
      </c>
      <c r="S298" s="138" t="e">
        <f>IF(M298="3GPPMEMBER","'Voting List'!L"&amp;MATCH(K298,'Voting List'!B:B,0),"")</f>
        <v>#N/A</v>
      </c>
      <c r="U298" s="133" t="str">
        <f>IF(K298&lt;&gt;"",IF(ISNUMBER(FIND(K298,'Voting List'!L1)),"YES","NO"),"")</f>
        <v>YES</v>
      </c>
      <c r="X298" s="66">
        <v>0</v>
      </c>
      <c r="Y298" s="66">
        <v>10305</v>
      </c>
    </row>
    <row r="299" spans="1:25" ht="12.6" customHeight="1" x14ac:dyDescent="0.2">
      <c r="A299" s="125" t="s">
        <v>6410</v>
      </c>
      <c r="B299" s="125" t="s">
        <v>6978</v>
      </c>
      <c r="C299" s="125" t="s">
        <v>6979</v>
      </c>
      <c r="D299" s="138" t="s">
        <v>6386</v>
      </c>
      <c r="E299" s="138"/>
      <c r="F299" s="138"/>
      <c r="G299" s="138"/>
      <c r="H299" s="138" t="s">
        <v>407</v>
      </c>
      <c r="I299" s="138" t="s">
        <v>300</v>
      </c>
      <c r="J299" s="138" t="s">
        <v>6387</v>
      </c>
      <c r="K299" s="125" t="s">
        <v>407</v>
      </c>
      <c r="L299" s="125" t="s">
        <v>300</v>
      </c>
      <c r="M299" s="125" t="s">
        <v>6387</v>
      </c>
      <c r="N299" s="168">
        <v>45804.740972222222</v>
      </c>
      <c r="O299" s="125" t="s">
        <v>6381</v>
      </c>
      <c r="P299" s="101" t="s">
        <v>7257</v>
      </c>
      <c r="Q299" s="66" t="e" cm="1">
        <f t="array" aca="1" ref="Q299" ca="1">IF(AND(K299&lt;&gt;"",P299&lt;&gt;"Absent",U299&lt;&gt;"NO",M299="3GPPMEMBER"),IF(INDIRECT(S299)&lt;&gt;"Present","CHECK","Covered"),"")</f>
        <v>#N/A</v>
      </c>
      <c r="R299" s="138" t="str">
        <f t="shared" si="4"/>
        <v>^Apple Switzerland AG^</v>
      </c>
      <c r="S299" s="138" t="e">
        <f>IF(M299="3GPPMEMBER","'Voting List'!L"&amp;MATCH(K299,'Voting List'!B:B,0),"")</f>
        <v>#N/A</v>
      </c>
      <c r="U299" s="133" t="str">
        <f>IF(K299&lt;&gt;"",IF(ISNUMBER(FIND(K299,'Voting List'!L1)),"YES","NO"),"")</f>
        <v>YES</v>
      </c>
      <c r="X299" s="66">
        <v>0</v>
      </c>
      <c r="Y299" s="66">
        <v>10306</v>
      </c>
    </row>
    <row r="300" spans="1:25" ht="12.6" customHeight="1" x14ac:dyDescent="0.2">
      <c r="A300" s="125" t="s">
        <v>6375</v>
      </c>
      <c r="B300" s="125" t="s">
        <v>6980</v>
      </c>
      <c r="C300" s="125" t="s">
        <v>6981</v>
      </c>
      <c r="D300" s="138" t="s">
        <v>6386</v>
      </c>
      <c r="E300" s="138"/>
      <c r="F300" s="145">
        <v>14088386698</v>
      </c>
      <c r="G300" s="138"/>
      <c r="H300" s="138" t="s">
        <v>923</v>
      </c>
      <c r="I300" s="138" t="s">
        <v>305</v>
      </c>
      <c r="J300" s="138" t="s">
        <v>6387</v>
      </c>
      <c r="K300" s="125" t="s">
        <v>543</v>
      </c>
      <c r="L300" s="125" t="s">
        <v>300</v>
      </c>
      <c r="M300" s="125" t="s">
        <v>6387</v>
      </c>
      <c r="N300" s="168">
        <v>45804.831944444442</v>
      </c>
      <c r="O300" s="125" t="s">
        <v>6381</v>
      </c>
      <c r="P300" s="101" t="s">
        <v>7257</v>
      </c>
      <c r="Q300" s="66" t="e" cm="1">
        <f t="array" aca="1" ref="Q300" ca="1">IF(AND(K300&lt;&gt;"",P300&lt;&gt;"Absent",U300&lt;&gt;"NO",M300="3GPPMEMBER"),IF(INDIRECT(S300)&lt;&gt;"Present","CHECK","Covered"),"")</f>
        <v>#N/A</v>
      </c>
      <c r="R300" s="138" t="str">
        <f t="shared" si="4"/>
        <v>^Apple Benelux B.V.^</v>
      </c>
      <c r="S300" s="138" t="e">
        <f>IF(M300="3GPPMEMBER","'Voting List'!L"&amp;MATCH(K300,'Voting List'!B:B,0),"")</f>
        <v>#N/A</v>
      </c>
      <c r="U300" s="133" t="str">
        <f>IF(K300&lt;&gt;"",IF(ISNUMBER(FIND(K300,'Voting List'!L1)),"YES","NO"),"")</f>
        <v>YES</v>
      </c>
      <c r="X300" s="66">
        <v>0</v>
      </c>
      <c r="Y300" s="66">
        <v>10307</v>
      </c>
    </row>
    <row r="301" spans="1:25" ht="12.6" customHeight="1" x14ac:dyDescent="0.2">
      <c r="A301" s="125" t="s">
        <v>6375</v>
      </c>
      <c r="B301" s="125" t="s">
        <v>6462</v>
      </c>
      <c r="C301" s="125" t="s">
        <v>6982</v>
      </c>
      <c r="D301" s="138" t="s">
        <v>6386</v>
      </c>
      <c r="E301" s="138"/>
      <c r="F301" s="138"/>
      <c r="G301" s="138"/>
      <c r="H301" s="138" t="s">
        <v>446</v>
      </c>
      <c r="I301" s="138" t="s">
        <v>300</v>
      </c>
      <c r="J301" s="138" t="s">
        <v>6387</v>
      </c>
      <c r="K301" s="125" t="s">
        <v>446</v>
      </c>
      <c r="L301" s="125" t="s">
        <v>300</v>
      </c>
      <c r="M301" s="125" t="s">
        <v>6387</v>
      </c>
      <c r="N301" s="168">
        <v>45804.866666666669</v>
      </c>
      <c r="O301" s="125" t="s">
        <v>6381</v>
      </c>
      <c r="P301" s="101" t="s">
        <v>7257</v>
      </c>
      <c r="Q301" s="66" t="e" cm="1">
        <f t="array" aca="1" ref="Q301" ca="1">IF(AND(K301&lt;&gt;"",P301&lt;&gt;"Absent",U301&lt;&gt;"NO",M301="3GPPMEMBER"),IF(INDIRECT(S301)&lt;&gt;"Present","CHECK","Covered"),"")</f>
        <v>#N/A</v>
      </c>
      <c r="R301" s="138" t="str">
        <f t="shared" si="4"/>
        <v>^Apple GmbH^</v>
      </c>
      <c r="S301" s="138" t="e">
        <f>IF(M301="3GPPMEMBER","'Voting List'!L"&amp;MATCH(K301,'Voting List'!B:B,0),"")</f>
        <v>#N/A</v>
      </c>
      <c r="U301" s="133" t="str">
        <f>IF(K301&lt;&gt;"",IF(ISNUMBER(FIND(K301,'Voting List'!L1)),"YES","NO"),"")</f>
        <v>YES</v>
      </c>
      <c r="X301" s="66">
        <v>0</v>
      </c>
      <c r="Y301" s="66">
        <v>10308</v>
      </c>
    </row>
    <row r="302" spans="1:25" ht="12.6" customHeight="1" x14ac:dyDescent="0.2">
      <c r="A302" s="125" t="s">
        <v>6375</v>
      </c>
      <c r="B302" s="125" t="s">
        <v>6983</v>
      </c>
      <c r="C302" s="125" t="s">
        <v>6984</v>
      </c>
      <c r="D302" s="138" t="s">
        <v>6386</v>
      </c>
      <c r="E302" s="138"/>
      <c r="F302" s="138">
        <v>9082024313</v>
      </c>
      <c r="G302" s="138"/>
      <c r="H302" s="138" t="s">
        <v>447</v>
      </c>
      <c r="I302" s="138" t="s">
        <v>300</v>
      </c>
      <c r="J302" s="138" t="s">
        <v>6387</v>
      </c>
      <c r="K302" s="125" t="s">
        <v>763</v>
      </c>
      <c r="L302" s="125" t="s">
        <v>300</v>
      </c>
      <c r="M302" s="125" t="s">
        <v>6387</v>
      </c>
      <c r="N302" s="168">
        <v>45804.884722222225</v>
      </c>
      <c r="O302" s="125" t="s">
        <v>6381</v>
      </c>
      <c r="P302" s="101" t="s">
        <v>7257</v>
      </c>
      <c r="Q302" s="66" t="e" cm="1">
        <f t="array" aca="1" ref="Q302" ca="1">IF(AND(K302&lt;&gt;"",P302&lt;&gt;"Absent",U302&lt;&gt;"NO",M302="3GPPMEMBER"),IF(INDIRECT(S302)&lt;&gt;"Present","CHECK","Covered"),"")</f>
        <v>#N/A</v>
      </c>
      <c r="R302" s="138" t="str">
        <f t="shared" si="4"/>
        <v>^Verizon Switzerland AG^</v>
      </c>
      <c r="S302" s="138" t="e">
        <f>IF(M302="3GPPMEMBER","'Voting List'!L"&amp;MATCH(K302,'Voting List'!B:B,0),"")</f>
        <v>#N/A</v>
      </c>
      <c r="U302" s="133" t="str">
        <f>IF(K302&lt;&gt;"",IF(ISNUMBER(FIND(K302,'Voting List'!L1)),"YES","NO"),"")</f>
        <v>YES</v>
      </c>
      <c r="X302" s="66">
        <v>0</v>
      </c>
      <c r="Y302" s="66">
        <v>10309</v>
      </c>
    </row>
    <row r="303" spans="1:25" ht="12.6" customHeight="1" x14ac:dyDescent="0.2">
      <c r="A303" s="125" t="s">
        <v>6519</v>
      </c>
      <c r="B303" s="125" t="s">
        <v>6985</v>
      </c>
      <c r="C303" s="125" t="s">
        <v>6986</v>
      </c>
      <c r="D303" s="138" t="s">
        <v>6386</v>
      </c>
      <c r="E303" s="138"/>
      <c r="F303" s="138"/>
      <c r="G303" s="138"/>
      <c r="H303" s="138" t="s">
        <v>353</v>
      </c>
      <c r="I303" s="138" t="s">
        <v>300</v>
      </c>
      <c r="J303" s="138" t="s">
        <v>6387</v>
      </c>
      <c r="K303" s="125" t="s">
        <v>422</v>
      </c>
      <c r="L303" s="125" t="s">
        <v>330</v>
      </c>
      <c r="M303" s="125" t="s">
        <v>6387</v>
      </c>
      <c r="N303" s="168">
        <v>45805.111111111109</v>
      </c>
      <c r="O303" s="125" t="s">
        <v>6415</v>
      </c>
      <c r="P303" s="101" t="s">
        <v>6382</v>
      </c>
      <c r="Q303" s="66" t="str" cm="1">
        <f t="array" aca="1" ref="Q303" ca="1">IF(AND(K303&lt;&gt;"",P303&lt;&gt;"Absent",U303&lt;&gt;"NO",M303="3GPPMEMBER"),IF(INDIRECT(S303)&lt;&gt;"Present","CHECK","Covered"),"")</f>
        <v/>
      </c>
      <c r="R303" s="138" t="str">
        <f t="shared" si="4"/>
        <v/>
      </c>
      <c r="S303" s="138" t="e">
        <f>IF(M303="3GPPMEMBER","'Voting List'!L"&amp;MATCH(K303,'Voting List'!B:B,0),"")</f>
        <v>#N/A</v>
      </c>
      <c r="U303" s="133" t="str">
        <f>IF(K303&lt;&gt;"",IF(ISNUMBER(FIND(K303,'Voting List'!L1)),"YES","NO"),"")</f>
        <v>YES</v>
      </c>
      <c r="X303" s="66">
        <v>0</v>
      </c>
      <c r="Y303" s="66">
        <v>10310</v>
      </c>
    </row>
    <row r="304" spans="1:25" ht="12.6" customHeight="1" x14ac:dyDescent="0.2">
      <c r="A304" s="125" t="s">
        <v>6383</v>
      </c>
      <c r="B304" s="125" t="s">
        <v>6987</v>
      </c>
      <c r="C304" s="125" t="s">
        <v>6988</v>
      </c>
      <c r="D304" s="138" t="s">
        <v>6386</v>
      </c>
      <c r="E304" s="138"/>
      <c r="F304" s="138">
        <v>14693090093</v>
      </c>
      <c r="G304" s="138"/>
      <c r="H304" s="138" t="s">
        <v>425</v>
      </c>
      <c r="I304" s="138" t="s">
        <v>305</v>
      </c>
      <c r="J304" s="138" t="s">
        <v>6387</v>
      </c>
      <c r="K304" s="125" t="s">
        <v>425</v>
      </c>
      <c r="L304" s="125" t="s">
        <v>305</v>
      </c>
      <c r="M304" s="125" t="s">
        <v>6387</v>
      </c>
      <c r="N304" s="168">
        <v>45805.19027777778</v>
      </c>
      <c r="O304" s="125" t="s">
        <v>6381</v>
      </c>
      <c r="P304" s="101" t="s">
        <v>6382</v>
      </c>
      <c r="Q304" s="66" t="str" cm="1">
        <f t="array" aca="1" ref="Q304" ca="1">IF(AND(K304&lt;&gt;"",P304&lt;&gt;"Absent",U304&lt;&gt;"NO",M304="3GPPMEMBER"),IF(INDIRECT(S304)&lt;&gt;"Present","CHECK","Covered"),"")</f>
        <v/>
      </c>
      <c r="R304" s="138" t="str">
        <f t="shared" si="4"/>
        <v/>
      </c>
      <c r="S304" s="138" t="e">
        <f>IF(M304="3GPPMEMBER","'Voting List'!L"&amp;MATCH(K304,'Voting List'!B:B,0),"")</f>
        <v>#N/A</v>
      </c>
      <c r="U304" s="133" t="str">
        <f>IF(K304&lt;&gt;"",IF(ISNUMBER(FIND(K304,'Voting List'!L1)),"YES","NO"),"")</f>
        <v>YES</v>
      </c>
      <c r="X304" s="66">
        <v>0</v>
      </c>
      <c r="Y304" s="66">
        <v>10311</v>
      </c>
    </row>
    <row r="305" spans="1:25" ht="12.6" customHeight="1" x14ac:dyDescent="0.2">
      <c r="A305" s="125" t="s">
        <v>6375</v>
      </c>
      <c r="B305" s="125" t="s">
        <v>6989</v>
      </c>
      <c r="C305" s="125" t="s">
        <v>6990</v>
      </c>
      <c r="D305" s="138" t="s">
        <v>6386</v>
      </c>
      <c r="E305" s="138"/>
      <c r="F305" s="138"/>
      <c r="G305" s="138"/>
      <c r="H305" s="138" t="s">
        <v>315</v>
      </c>
      <c r="I305" s="138" t="s">
        <v>310</v>
      </c>
      <c r="J305" s="138" t="s">
        <v>6387</v>
      </c>
      <c r="K305" s="125" t="s">
        <v>315</v>
      </c>
      <c r="L305" s="125" t="s">
        <v>310</v>
      </c>
      <c r="M305" s="125" t="s">
        <v>6387</v>
      </c>
      <c r="N305" s="168">
        <v>45805.206250000003</v>
      </c>
      <c r="O305" s="125" t="s">
        <v>6415</v>
      </c>
      <c r="P305" s="101" t="s">
        <v>6382</v>
      </c>
      <c r="Q305" s="66" t="str" cm="1">
        <f t="array" aca="1" ref="Q305" ca="1">IF(AND(K305&lt;&gt;"",P305&lt;&gt;"Absent",U305&lt;&gt;"NO",M305="3GPPMEMBER"),IF(INDIRECT(S305)&lt;&gt;"Present","CHECK","Covered"),"")</f>
        <v/>
      </c>
      <c r="R305" s="138" t="str">
        <f t="shared" si="4"/>
        <v/>
      </c>
      <c r="S305" s="138" t="e">
        <f>IF(M305="3GPPMEMBER","'Voting List'!L"&amp;MATCH(K305,'Voting List'!B:B,0),"")</f>
        <v>#N/A</v>
      </c>
      <c r="U305" s="133" t="str">
        <f>IF(K305&lt;&gt;"",IF(ISNUMBER(FIND(K305,'Voting List'!L1)),"YES","NO"),"")</f>
        <v>YES</v>
      </c>
      <c r="X305" s="66">
        <v>0</v>
      </c>
      <c r="Y305" s="66">
        <v>10312</v>
      </c>
    </row>
    <row r="306" spans="1:25" ht="12.6" customHeight="1" x14ac:dyDescent="0.2">
      <c r="A306" s="125" t="s">
        <v>6375</v>
      </c>
      <c r="B306" s="125" t="s">
        <v>6991</v>
      </c>
      <c r="C306" s="125" t="s">
        <v>6992</v>
      </c>
      <c r="D306" s="138" t="s">
        <v>6386</v>
      </c>
      <c r="E306" s="138"/>
      <c r="F306" s="138">
        <v>821093337779</v>
      </c>
      <c r="G306" s="138"/>
      <c r="H306" s="138" t="s">
        <v>422</v>
      </c>
      <c r="I306" s="138" t="s">
        <v>330</v>
      </c>
      <c r="J306" s="138" t="s">
        <v>6387</v>
      </c>
      <c r="K306" s="125" t="s">
        <v>422</v>
      </c>
      <c r="L306" s="125" t="s">
        <v>330</v>
      </c>
      <c r="M306" s="125" t="s">
        <v>6387</v>
      </c>
      <c r="N306" s="168">
        <v>45805.207638888889</v>
      </c>
      <c r="O306" s="125" t="s">
        <v>6415</v>
      </c>
      <c r="P306" s="101" t="s">
        <v>6382</v>
      </c>
      <c r="Q306" s="66" t="str" cm="1">
        <f t="array" aca="1" ref="Q306" ca="1">IF(AND(K306&lt;&gt;"",P306&lt;&gt;"Absent",U306&lt;&gt;"NO",M306="3GPPMEMBER"),IF(INDIRECT(S306)&lt;&gt;"Present","CHECK","Covered"),"")</f>
        <v/>
      </c>
      <c r="R306" s="138" t="str">
        <f t="shared" si="4"/>
        <v/>
      </c>
      <c r="S306" s="138" t="e">
        <f>IF(M306="3GPPMEMBER","'Voting List'!L"&amp;MATCH(K306,'Voting List'!B:B,0),"")</f>
        <v>#N/A</v>
      </c>
      <c r="U306" s="133" t="str">
        <f>IF(K306&lt;&gt;"",IF(ISNUMBER(FIND(K306,'Voting List'!L1)),"YES","NO"),"")</f>
        <v>YES</v>
      </c>
      <c r="X306" s="66">
        <v>0</v>
      </c>
      <c r="Y306" s="66">
        <v>10313</v>
      </c>
    </row>
    <row r="307" spans="1:25" ht="12.6" customHeight="1" x14ac:dyDescent="0.2">
      <c r="A307" s="125" t="s">
        <v>6375</v>
      </c>
      <c r="B307" s="125" t="s">
        <v>6993</v>
      </c>
      <c r="C307" s="125" t="s">
        <v>6994</v>
      </c>
      <c r="D307" s="138" t="s">
        <v>6386</v>
      </c>
      <c r="E307" s="138"/>
      <c r="F307" s="138"/>
      <c r="G307" s="138"/>
      <c r="H307" s="138" t="s">
        <v>4148</v>
      </c>
      <c r="I307" s="138" t="s">
        <v>300</v>
      </c>
      <c r="J307" s="138" t="s">
        <v>6387</v>
      </c>
      <c r="K307" s="125" t="s">
        <v>4148</v>
      </c>
      <c r="L307" s="125" t="s">
        <v>300</v>
      </c>
      <c r="M307" s="125" t="s">
        <v>6387</v>
      </c>
      <c r="N307" s="168">
        <v>45805.265972222223</v>
      </c>
      <c r="O307" s="125" t="s">
        <v>6381</v>
      </c>
      <c r="P307" s="101" t="s">
        <v>7257</v>
      </c>
      <c r="Q307" s="66" t="e" cm="1">
        <f t="array" aca="1" ref="Q307" ca="1">IF(AND(K307&lt;&gt;"",P307&lt;&gt;"Absent",U307&lt;&gt;"NO",M307="3GPPMEMBER"),IF(INDIRECT(S307)&lt;&gt;"Present","CHECK","Covered"),"")</f>
        <v>#N/A</v>
      </c>
      <c r="R307" s="138" t="str">
        <f t="shared" si="4"/>
        <v>^Accenture^</v>
      </c>
      <c r="S307" s="138" t="e">
        <f>IF(M307="3GPPMEMBER","'Voting List'!L"&amp;MATCH(K307,'Voting List'!B:B,0),"")</f>
        <v>#N/A</v>
      </c>
      <c r="U307" s="133" t="str">
        <f>IF(K307&lt;&gt;"",IF(ISNUMBER(FIND(K307,'Voting List'!L1)),"YES","NO"),"")</f>
        <v>YES</v>
      </c>
      <c r="X307" s="66">
        <v>0</v>
      </c>
      <c r="Y307" s="66">
        <v>10314</v>
      </c>
    </row>
    <row r="308" spans="1:25" ht="12.6" customHeight="1" x14ac:dyDescent="0.2">
      <c r="A308" s="125" t="s">
        <v>6375</v>
      </c>
      <c r="B308" s="125" t="s">
        <v>6995</v>
      </c>
      <c r="C308" s="125" t="s">
        <v>6996</v>
      </c>
      <c r="D308" s="138" t="s">
        <v>6386</v>
      </c>
      <c r="E308" s="138"/>
      <c r="F308" s="145">
        <v>36209849152</v>
      </c>
      <c r="G308" s="138"/>
      <c r="H308" s="138" t="s">
        <v>334</v>
      </c>
      <c r="I308" s="138" t="s">
        <v>300</v>
      </c>
      <c r="J308" s="138" t="s">
        <v>6387</v>
      </c>
      <c r="K308" s="125" t="s">
        <v>444</v>
      </c>
      <c r="L308" s="125" t="s">
        <v>300</v>
      </c>
      <c r="M308" s="125" t="s">
        <v>6387</v>
      </c>
      <c r="N308" s="168">
        <v>45805.279861111114</v>
      </c>
      <c r="O308" s="125" t="s">
        <v>6381</v>
      </c>
      <c r="P308" s="101" t="s">
        <v>6382</v>
      </c>
      <c r="Q308" s="66" t="str" cm="1">
        <f t="array" aca="1" ref="Q308" ca="1">IF(AND(K308&lt;&gt;"",P308&lt;&gt;"Absent",U308&lt;&gt;"NO",M308="3GPPMEMBER"),IF(INDIRECT(S308)&lt;&gt;"Present","CHECK","Covered"),"")</f>
        <v/>
      </c>
      <c r="R308" s="138" t="str">
        <f t="shared" si="4"/>
        <v/>
      </c>
      <c r="S308" s="138" t="e">
        <f>IF(M308="3GPPMEMBER","'Voting List'!L"&amp;MATCH(K308,'Voting List'!B:B,0),"")</f>
        <v>#N/A</v>
      </c>
      <c r="U308" s="133" t="str">
        <f>IF(K308&lt;&gt;"",IF(ISNUMBER(FIND(K308,'Voting List'!L1)),"YES","NO"),"")</f>
        <v>YES</v>
      </c>
      <c r="X308" s="66">
        <v>0</v>
      </c>
      <c r="Y308" s="66">
        <v>10315</v>
      </c>
    </row>
    <row r="309" spans="1:25" ht="12.6" customHeight="1" x14ac:dyDescent="0.2">
      <c r="A309" s="125" t="s">
        <v>6383</v>
      </c>
      <c r="B309" s="125" t="s">
        <v>6997</v>
      </c>
      <c r="C309" s="125" t="s">
        <v>6744</v>
      </c>
      <c r="D309" s="138" t="s">
        <v>6386</v>
      </c>
      <c r="E309" s="138"/>
      <c r="F309" s="138">
        <v>447426952448</v>
      </c>
      <c r="G309" s="138"/>
      <c r="H309" s="138" t="s">
        <v>429</v>
      </c>
      <c r="I309" s="138" t="s">
        <v>300</v>
      </c>
      <c r="J309" s="138" t="s">
        <v>6387</v>
      </c>
      <c r="K309" s="125" t="s">
        <v>903</v>
      </c>
      <c r="L309" s="125" t="s">
        <v>300</v>
      </c>
      <c r="M309" s="125" t="s">
        <v>6387</v>
      </c>
      <c r="N309" s="168">
        <v>45805.283333333333</v>
      </c>
      <c r="O309" s="125" t="s">
        <v>6381</v>
      </c>
      <c r="P309" s="101" t="s">
        <v>7257</v>
      </c>
      <c r="Q309" s="66" t="e" cm="1">
        <f t="array" aca="1" ref="Q309" ca="1">IF(AND(K309&lt;&gt;"",P309&lt;&gt;"Absent",U309&lt;&gt;"NO",M309="3GPPMEMBER"),IF(INDIRECT(S309)&lt;&gt;"Present","CHECK","Covered"),"")</f>
        <v>#N/A</v>
      </c>
      <c r="R309" s="138" t="str">
        <f t="shared" si="4"/>
        <v>^Apple Distribution Intl Ltd^</v>
      </c>
      <c r="S309" s="138" t="e">
        <f>IF(M309="3GPPMEMBER","'Voting List'!L"&amp;MATCH(K309,'Voting List'!B:B,0),"")</f>
        <v>#N/A</v>
      </c>
      <c r="U309" s="133" t="str">
        <f>IF(K309&lt;&gt;"",IF(ISNUMBER(FIND(K309,'Voting List'!L1)),"YES","NO"),"")</f>
        <v>YES</v>
      </c>
      <c r="X309" s="66">
        <v>0</v>
      </c>
      <c r="Y309" s="66">
        <v>10316</v>
      </c>
    </row>
    <row r="310" spans="1:25" ht="12.6" customHeight="1" x14ac:dyDescent="0.2">
      <c r="A310" s="125" t="s">
        <v>6383</v>
      </c>
      <c r="B310" s="125" t="s">
        <v>6998</v>
      </c>
      <c r="C310" s="125" t="s">
        <v>6393</v>
      </c>
      <c r="D310" s="138" t="s">
        <v>6386</v>
      </c>
      <c r="E310" s="138"/>
      <c r="F310" s="138"/>
      <c r="G310" s="138"/>
      <c r="H310" s="138" t="s">
        <v>323</v>
      </c>
      <c r="I310" s="138" t="s">
        <v>308</v>
      </c>
      <c r="J310" s="138" t="s">
        <v>6387</v>
      </c>
      <c r="K310" s="125" t="s">
        <v>897</v>
      </c>
      <c r="L310" s="125" t="s">
        <v>308</v>
      </c>
      <c r="M310" s="125" t="s">
        <v>6387</v>
      </c>
      <c r="N310" s="168">
        <v>45805.333333333336</v>
      </c>
      <c r="O310" s="125" t="s">
        <v>6381</v>
      </c>
      <c r="P310" s="101" t="s">
        <v>7257</v>
      </c>
      <c r="Q310" s="66" t="e" cm="1">
        <f t="array" aca="1" ref="Q310" ca="1">IF(AND(K310&lt;&gt;"",P310&lt;&gt;"Absent",U310&lt;&gt;"NO",M310="3GPPMEMBER"),IF(INDIRECT(S310)&lt;&gt;"Present","CHECK","Covered"),"")</f>
        <v>#N/A</v>
      </c>
      <c r="R310" s="138" t="str">
        <f t="shared" si="4"/>
        <v>^iQoo^</v>
      </c>
      <c r="S310" s="138" t="e">
        <f>IF(M310="3GPPMEMBER","'Voting List'!L"&amp;MATCH(K310,'Voting List'!B:B,0),"")</f>
        <v>#N/A</v>
      </c>
      <c r="U310" s="133" t="str">
        <f>IF(K310&lt;&gt;"",IF(ISNUMBER(FIND(K310,'Voting List'!L1)),"YES","NO"),"")</f>
        <v>YES</v>
      </c>
      <c r="X310" s="66">
        <v>0</v>
      </c>
      <c r="Y310" s="66">
        <v>10317</v>
      </c>
    </row>
    <row r="311" spans="1:25" ht="12.6" customHeight="1" x14ac:dyDescent="0.2">
      <c r="A311" s="125" t="s">
        <v>6375</v>
      </c>
      <c r="B311" s="125" t="s">
        <v>6999</v>
      </c>
      <c r="C311" s="125" t="s">
        <v>7000</v>
      </c>
      <c r="D311" s="138" t="s">
        <v>6386</v>
      </c>
      <c r="E311" s="138"/>
      <c r="F311" s="138">
        <v>9900183110</v>
      </c>
      <c r="G311" s="138"/>
      <c r="H311" s="138" t="s">
        <v>279</v>
      </c>
      <c r="I311" s="138" t="s">
        <v>314</v>
      </c>
      <c r="J311" s="138" t="s">
        <v>6387</v>
      </c>
      <c r="K311" s="125" t="s">
        <v>279</v>
      </c>
      <c r="L311" s="125" t="s">
        <v>314</v>
      </c>
      <c r="M311" s="125" t="s">
        <v>6387</v>
      </c>
      <c r="N311" s="168">
        <v>45805.366666666669</v>
      </c>
      <c r="O311" s="125" t="s">
        <v>6415</v>
      </c>
      <c r="P311" s="101" t="s">
        <v>6382</v>
      </c>
      <c r="Q311" s="66" t="str" cm="1">
        <f t="array" aca="1" ref="Q311" ca="1">IF(AND(K311&lt;&gt;"",P311&lt;&gt;"Absent",U311&lt;&gt;"NO",M311="3GPPMEMBER"),IF(INDIRECT(S311)&lt;&gt;"Present","CHECK","Covered"),"")</f>
        <v/>
      </c>
      <c r="R311" s="138" t="str">
        <f t="shared" si="4"/>
        <v/>
      </c>
      <c r="S311" s="138" t="e">
        <f>IF(M311="3GPPMEMBER","'Voting List'!L"&amp;MATCH(K311,'Voting List'!B:B,0),"")</f>
        <v>#N/A</v>
      </c>
      <c r="U311" s="133" t="str">
        <f>IF(K311&lt;&gt;"",IF(ISNUMBER(FIND(K311,'Voting List'!L1)),"YES","NO"),"")</f>
        <v>YES</v>
      </c>
      <c r="X311" s="66">
        <v>0</v>
      </c>
      <c r="Y311" s="66">
        <v>10318</v>
      </c>
    </row>
    <row r="312" spans="1:25" ht="12.6" customHeight="1" x14ac:dyDescent="0.2">
      <c r="A312" s="125" t="s">
        <v>6375</v>
      </c>
      <c r="B312" s="125" t="s">
        <v>7001</v>
      </c>
      <c r="C312" s="125" t="s">
        <v>6459</v>
      </c>
      <c r="D312" s="138" t="s">
        <v>6386</v>
      </c>
      <c r="E312" s="138"/>
      <c r="F312" s="145">
        <v>919900072800</v>
      </c>
      <c r="G312" s="138"/>
      <c r="H312" s="138" t="s">
        <v>279</v>
      </c>
      <c r="I312" s="138" t="s">
        <v>314</v>
      </c>
      <c r="J312" s="138" t="s">
        <v>6387</v>
      </c>
      <c r="K312" s="125" t="s">
        <v>279</v>
      </c>
      <c r="L312" s="125" t="s">
        <v>314</v>
      </c>
      <c r="M312" s="125" t="s">
        <v>6387</v>
      </c>
      <c r="N312" s="168">
        <v>45805.367361111108</v>
      </c>
      <c r="O312" s="125" t="s">
        <v>6381</v>
      </c>
      <c r="P312" s="101" t="s">
        <v>6382</v>
      </c>
      <c r="Q312" s="66" t="str" cm="1">
        <f t="array" aca="1" ref="Q312" ca="1">IF(AND(K312&lt;&gt;"",P312&lt;&gt;"Absent",U312&lt;&gt;"NO",M312="3GPPMEMBER"),IF(INDIRECT(S312)&lt;&gt;"Present","CHECK","Covered"),"")</f>
        <v/>
      </c>
      <c r="R312" s="138" t="str">
        <f t="shared" si="4"/>
        <v/>
      </c>
      <c r="S312" s="138" t="e">
        <f>IF(M312="3GPPMEMBER","'Voting List'!L"&amp;MATCH(K312,'Voting List'!B:B,0),"")</f>
        <v>#N/A</v>
      </c>
      <c r="U312" s="133" t="str">
        <f>IF(K312&lt;&gt;"",IF(ISNUMBER(FIND(K312,'Voting List'!L1)),"YES","NO"),"")</f>
        <v>YES</v>
      </c>
      <c r="X312" s="66">
        <v>0</v>
      </c>
      <c r="Y312" s="66">
        <v>10319</v>
      </c>
    </row>
    <row r="313" spans="1:25" ht="12.6" customHeight="1" x14ac:dyDescent="0.2">
      <c r="A313" s="125" t="s">
        <v>6375</v>
      </c>
      <c r="B313" s="125" t="s">
        <v>6549</v>
      </c>
      <c r="C313" s="125" t="s">
        <v>6848</v>
      </c>
      <c r="D313" s="138" t="s">
        <v>6386</v>
      </c>
      <c r="E313" s="138"/>
      <c r="F313" s="145">
        <v>442039221786</v>
      </c>
      <c r="G313" s="138"/>
      <c r="H313" s="138" t="s">
        <v>357</v>
      </c>
      <c r="I313" s="138" t="s">
        <v>300</v>
      </c>
      <c r="J313" s="138" t="s">
        <v>6387</v>
      </c>
      <c r="K313" s="125" t="s">
        <v>5717</v>
      </c>
      <c r="L313" s="125" t="s">
        <v>305</v>
      </c>
      <c r="M313" s="125" t="s">
        <v>6387</v>
      </c>
      <c r="N313" s="168">
        <v>45805.393055555556</v>
      </c>
      <c r="O313" s="125" t="s">
        <v>6381</v>
      </c>
      <c r="P313" s="101" t="s">
        <v>7257</v>
      </c>
      <c r="Q313" s="66" t="e" cm="1">
        <f t="array" aca="1" ref="Q313" ca="1">IF(AND(K313&lt;&gt;"",P313&lt;&gt;"Absent",U313&lt;&gt;"NO",M313="3GPPMEMBER"),IF(INDIRECT(S313)&lt;&gt;"Present","CHECK","Covered"),"")</f>
        <v>#N/A</v>
      </c>
      <c r="R313" s="138" t="str">
        <f t="shared" si="4"/>
        <v>^InterDigital Washington DC^</v>
      </c>
      <c r="S313" s="138" t="e">
        <f>IF(M313="3GPPMEMBER","'Voting List'!L"&amp;MATCH(K313,'Voting List'!B:B,0),"")</f>
        <v>#N/A</v>
      </c>
      <c r="U313" s="133" t="str">
        <f>IF(K313&lt;&gt;"",IF(ISNUMBER(FIND(K313,'Voting List'!L1)),"YES","NO"),"")</f>
        <v>YES</v>
      </c>
      <c r="X313" s="66">
        <v>0</v>
      </c>
      <c r="Y313" s="66">
        <v>10320</v>
      </c>
    </row>
    <row r="314" spans="1:25" ht="12.6" customHeight="1" x14ac:dyDescent="0.2">
      <c r="A314" s="125" t="s">
        <v>6375</v>
      </c>
      <c r="B314" s="125" t="s">
        <v>7002</v>
      </c>
      <c r="C314" s="125" t="s">
        <v>7003</v>
      </c>
      <c r="D314" s="138" t="s">
        <v>6386</v>
      </c>
      <c r="E314" s="138"/>
      <c r="F314" s="138"/>
      <c r="G314" s="138"/>
      <c r="H314" s="138" t="s">
        <v>6372</v>
      </c>
      <c r="I314" s="138" t="s">
        <v>300</v>
      </c>
      <c r="J314" s="138" t="s">
        <v>6387</v>
      </c>
      <c r="K314" s="125" t="s">
        <v>979</v>
      </c>
      <c r="L314" s="125" t="s">
        <v>300</v>
      </c>
      <c r="M314" s="125" t="s">
        <v>6387</v>
      </c>
      <c r="N314" s="168">
        <v>45805.470833333333</v>
      </c>
      <c r="O314" s="125" t="s">
        <v>6415</v>
      </c>
      <c r="P314" s="101" t="s">
        <v>6382</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X314" s="66">
        <v>0</v>
      </c>
      <c r="Y314" s="66">
        <v>10321</v>
      </c>
    </row>
    <row r="315" spans="1:25" ht="12.6" customHeight="1" x14ac:dyDescent="0.2">
      <c r="A315" s="125" t="s">
        <v>6375</v>
      </c>
      <c r="B315" s="125" t="s">
        <v>7004</v>
      </c>
      <c r="C315" s="125" t="s">
        <v>7005</v>
      </c>
      <c r="D315" s="138" t="s">
        <v>6386</v>
      </c>
      <c r="E315" s="138"/>
      <c r="F315" s="138">
        <v>4369919005758</v>
      </c>
      <c r="G315" s="138"/>
      <c r="H315" s="138" t="s">
        <v>278</v>
      </c>
      <c r="I315" s="138" t="s">
        <v>300</v>
      </c>
      <c r="J315" s="138" t="s">
        <v>6387</v>
      </c>
      <c r="K315" s="125" t="s">
        <v>278</v>
      </c>
      <c r="L315" s="125" t="s">
        <v>300</v>
      </c>
      <c r="M315" s="125" t="s">
        <v>6387</v>
      </c>
      <c r="N315" s="168">
        <v>45805.60833333333</v>
      </c>
      <c r="O315" s="125" t="s">
        <v>6381</v>
      </c>
      <c r="P315" s="101" t="s">
        <v>7257</v>
      </c>
      <c r="Q315" s="66" t="e" cm="1">
        <f t="array" aca="1" ref="Q315" ca="1">IF(AND(K315&lt;&gt;"",P315&lt;&gt;"Absent",U315&lt;&gt;"NO",M315="3GPPMEMBER"),IF(INDIRECT(S315)&lt;&gt;"Present","CHECK","Covered"),"")</f>
        <v>#N/A</v>
      </c>
      <c r="R315" s="138" t="str">
        <f t="shared" si="4"/>
        <v>^HUAWEI TECHNOLOGIES Co. Ltd.^</v>
      </c>
      <c r="S315" s="138" t="e">
        <f>IF(M315="3GPPMEMBER","'Voting List'!L"&amp;MATCH(K315,'Voting List'!B:B,0),"")</f>
        <v>#N/A</v>
      </c>
      <c r="U315" s="133" t="str">
        <f>IF(K315&lt;&gt;"",IF(ISNUMBER(FIND(K315,'Voting List'!L1)),"YES","NO"),"")</f>
        <v>YES</v>
      </c>
      <c r="X315" s="66">
        <v>0</v>
      </c>
      <c r="Y315" s="66">
        <v>10322</v>
      </c>
    </row>
    <row r="316" spans="1:25" ht="12.6" customHeight="1" x14ac:dyDescent="0.2">
      <c r="A316" s="125" t="s">
        <v>6375</v>
      </c>
      <c r="B316" s="125" t="s">
        <v>7006</v>
      </c>
      <c r="C316" s="125" t="s">
        <v>7007</v>
      </c>
      <c r="D316" s="138" t="s">
        <v>6386</v>
      </c>
      <c r="E316" s="138"/>
      <c r="F316" s="138" t="s">
        <v>6392</v>
      </c>
      <c r="G316" s="138"/>
      <c r="H316" s="138" t="s">
        <v>1170</v>
      </c>
      <c r="I316" s="138" t="s">
        <v>300</v>
      </c>
      <c r="J316" s="138" t="s">
        <v>6387</v>
      </c>
      <c r="K316" s="125" t="s">
        <v>1170</v>
      </c>
      <c r="L316" s="125" t="s">
        <v>300</v>
      </c>
      <c r="M316" s="125" t="s">
        <v>6387</v>
      </c>
      <c r="N316" s="168">
        <v>45805.609722222223</v>
      </c>
      <c r="O316" s="125" t="s">
        <v>6415</v>
      </c>
      <c r="P316" s="101" t="s">
        <v>6382</v>
      </c>
      <c r="Q316" s="66" t="str" cm="1">
        <f t="array" aca="1" ref="Q316" ca="1">IF(AND(K316&lt;&gt;"",P316&lt;&gt;"Absent",U316&lt;&gt;"NO",M316="3GPPMEMBER"),IF(INDIRECT(S316)&lt;&gt;"Present","CHECK","Covered"),"")</f>
        <v/>
      </c>
      <c r="R316" s="138" t="str">
        <f t="shared" si="4"/>
        <v/>
      </c>
      <c r="S316" s="138" t="e">
        <f>IF(M316="3GPPMEMBER","'Voting List'!L"&amp;MATCH(K316,'Voting List'!B:B,0),"")</f>
        <v>#N/A</v>
      </c>
      <c r="U316" s="133" t="str">
        <f>IF(K316&lt;&gt;"",IF(ISNUMBER(FIND(K316,'Voting List'!L1)),"YES","NO"),"")</f>
        <v>YES</v>
      </c>
      <c r="X316" s="66">
        <v>0</v>
      </c>
      <c r="Y316" s="66">
        <v>10323</v>
      </c>
    </row>
    <row r="317" spans="1:25" ht="12.6" customHeight="1" x14ac:dyDescent="0.2">
      <c r="A317" s="125" t="s">
        <v>6375</v>
      </c>
      <c r="B317" s="125" t="s">
        <v>7008</v>
      </c>
      <c r="C317" s="125" t="s">
        <v>7009</v>
      </c>
      <c r="D317" s="138" t="s">
        <v>6386</v>
      </c>
      <c r="E317" s="138"/>
      <c r="F317" s="138"/>
      <c r="G317" s="138"/>
      <c r="H317" s="138" t="s">
        <v>398</v>
      </c>
      <c r="I317" s="138" t="s">
        <v>300</v>
      </c>
      <c r="J317" s="138" t="s">
        <v>6387</v>
      </c>
      <c r="K317" s="125" t="s">
        <v>517</v>
      </c>
      <c r="L317" s="125" t="s">
        <v>300</v>
      </c>
      <c r="M317" s="125" t="s">
        <v>6387</v>
      </c>
      <c r="N317" s="168">
        <v>45805.613194444442</v>
      </c>
      <c r="O317" s="125" t="s">
        <v>6381</v>
      </c>
      <c r="P317" s="101" t="s">
        <v>7257</v>
      </c>
      <c r="Q317" s="66" t="e" cm="1">
        <f t="array" aca="1" ref="Q317" ca="1">IF(AND(K317&lt;&gt;"",P317&lt;&gt;"Absent",U317&lt;&gt;"NO",M317="3GPPMEMBER"),IF(INDIRECT(S317)&lt;&gt;"Present","CHECK","Covered"),"")</f>
        <v>#N/A</v>
      </c>
      <c r="R317" s="138" t="str">
        <f t="shared" si="4"/>
        <v>^Huawei Technologies R&amp;D UK^</v>
      </c>
      <c r="S317" s="138" t="e">
        <f>IF(M317="3GPPMEMBER","'Voting List'!L"&amp;MATCH(K317,'Voting List'!B:B,0),"")</f>
        <v>#N/A</v>
      </c>
      <c r="U317" s="133" t="str">
        <f>IF(K317&lt;&gt;"",IF(ISNUMBER(FIND(K317,'Voting List'!L1)),"YES","NO"),"")</f>
        <v>YES</v>
      </c>
      <c r="X317" s="66">
        <v>0</v>
      </c>
      <c r="Y317" s="66">
        <v>10324</v>
      </c>
    </row>
    <row r="318" spans="1:25" ht="12.6" customHeight="1" x14ac:dyDescent="0.2">
      <c r="A318" s="125" t="s">
        <v>6375</v>
      </c>
      <c r="B318" s="125" t="s">
        <v>7010</v>
      </c>
      <c r="C318" s="125" t="s">
        <v>7011</v>
      </c>
      <c r="D318" s="138" t="s">
        <v>6386</v>
      </c>
      <c r="E318" s="138"/>
      <c r="F318" s="138"/>
      <c r="G318" s="138"/>
      <c r="H318" s="138" t="s">
        <v>398</v>
      </c>
      <c r="I318" s="138" t="s">
        <v>300</v>
      </c>
      <c r="J318" s="138" t="s">
        <v>6387</v>
      </c>
      <c r="K318" s="125" t="s">
        <v>526</v>
      </c>
      <c r="L318" s="125" t="s">
        <v>308</v>
      </c>
      <c r="M318" s="125" t="s">
        <v>6387</v>
      </c>
      <c r="N318" s="168">
        <v>45805.661111111112</v>
      </c>
      <c r="O318" s="125" t="s">
        <v>6381</v>
      </c>
      <c r="P318" s="101" t="s">
        <v>7257</v>
      </c>
      <c r="Q318" s="66" t="e" cm="1">
        <f t="array" aca="1" ref="Q318" ca="1">IF(AND(K318&lt;&gt;"",P318&lt;&gt;"Absent",U318&lt;&gt;"NO",M318="3GPPMEMBER"),IF(INDIRECT(S318)&lt;&gt;"Present","CHECK","Covered"),"")</f>
        <v>#N/A</v>
      </c>
      <c r="R318" s="138" t="str">
        <f t="shared" si="4"/>
        <v>^Huawei Device Co., Ltd^</v>
      </c>
      <c r="S318" s="138" t="e">
        <f>IF(M318="3GPPMEMBER","'Voting List'!L"&amp;MATCH(K318,'Voting List'!B:B,0),"")</f>
        <v>#N/A</v>
      </c>
      <c r="U318" s="133" t="str">
        <f>IF(K318&lt;&gt;"",IF(ISNUMBER(FIND(K318,'Voting List'!L1)),"YES","NO"),"")</f>
        <v>YES</v>
      </c>
      <c r="X318" s="66">
        <v>0</v>
      </c>
      <c r="Y318" s="66">
        <v>10325</v>
      </c>
    </row>
    <row r="319" spans="1:25" ht="12.6" customHeight="1" x14ac:dyDescent="0.2">
      <c r="A319" s="125" t="s">
        <v>6422</v>
      </c>
      <c r="B319" s="125" t="s">
        <v>7012</v>
      </c>
      <c r="C319" s="125" t="s">
        <v>7013</v>
      </c>
      <c r="D319" s="138" t="s">
        <v>6386</v>
      </c>
      <c r="E319" s="138"/>
      <c r="F319" s="138"/>
      <c r="G319" s="138"/>
      <c r="H319" s="138" t="s">
        <v>490</v>
      </c>
      <c r="I319" s="138" t="s">
        <v>310</v>
      </c>
      <c r="J319" s="138" t="s">
        <v>6387</v>
      </c>
      <c r="K319" s="125" t="s">
        <v>368</v>
      </c>
      <c r="L319" s="125" t="s">
        <v>308</v>
      </c>
      <c r="M319" s="125" t="s">
        <v>6387</v>
      </c>
      <c r="N319" s="168">
        <v>45806.052083333336</v>
      </c>
      <c r="O319" s="125" t="s">
        <v>6381</v>
      </c>
      <c r="P319" s="101" t="s">
        <v>7257</v>
      </c>
      <c r="Q319" s="66" t="e" cm="1">
        <f t="array" aca="1" ref="Q319" ca="1">IF(AND(K319&lt;&gt;"",P319&lt;&gt;"Absent",U319&lt;&gt;"NO",M319="3GPPMEMBER"),IF(INDIRECT(S319)&lt;&gt;"Present","CHECK","Covered"),"")</f>
        <v>#N/A</v>
      </c>
      <c r="R319" s="138" t="str">
        <f t="shared" si="4"/>
        <v>^HuaWei Technologies Co., Ltd^</v>
      </c>
      <c r="S319" s="138" t="e">
        <f>IF(M319="3GPPMEMBER","'Voting List'!L"&amp;MATCH(K319,'Voting List'!B:B,0),"")</f>
        <v>#N/A</v>
      </c>
      <c r="U319" s="133" t="str">
        <f>IF(K319&lt;&gt;"",IF(ISNUMBER(FIND(K319,'Voting List'!L1)),"YES","NO"),"")</f>
        <v>YES</v>
      </c>
      <c r="X319" s="66">
        <v>0</v>
      </c>
      <c r="Y319" s="66">
        <v>10326</v>
      </c>
    </row>
    <row r="320" spans="1:25" ht="12.6" customHeight="1" x14ac:dyDescent="0.2">
      <c r="A320" s="125" t="s">
        <v>6383</v>
      </c>
      <c r="B320" s="125" t="s">
        <v>7014</v>
      </c>
      <c r="C320" s="125" t="s">
        <v>7015</v>
      </c>
      <c r="D320" s="138" t="s">
        <v>6386</v>
      </c>
      <c r="E320" s="138"/>
      <c r="F320" s="138" t="s">
        <v>7016</v>
      </c>
      <c r="G320" s="138"/>
      <c r="H320" s="138" t="s">
        <v>278</v>
      </c>
      <c r="I320" s="138" t="s">
        <v>300</v>
      </c>
      <c r="J320" s="138" t="s">
        <v>6387</v>
      </c>
      <c r="K320" s="125" t="s">
        <v>527</v>
      </c>
      <c r="L320" s="125" t="s">
        <v>330</v>
      </c>
      <c r="M320" s="125" t="s">
        <v>6387</v>
      </c>
      <c r="N320" s="168">
        <v>45806.053472222222</v>
      </c>
      <c r="O320" s="125" t="s">
        <v>6381</v>
      </c>
      <c r="P320" s="101" t="s">
        <v>7257</v>
      </c>
      <c r="Q320" s="66" t="e" cm="1">
        <f t="array" aca="1" ref="Q320" ca="1">IF(AND(K320&lt;&gt;"",P320&lt;&gt;"Absent",U320&lt;&gt;"NO",M320="3GPPMEMBER"),IF(INDIRECT(S320)&lt;&gt;"Present","CHECK","Covered"),"")</f>
        <v>#N/A</v>
      </c>
      <c r="R320" s="138" t="str">
        <f t="shared" si="4"/>
        <v>^Huawei Technologies (Korea)^</v>
      </c>
      <c r="S320" s="138" t="e">
        <f>IF(M320="3GPPMEMBER","'Voting List'!L"&amp;MATCH(K320,'Voting List'!B:B,0),"")</f>
        <v>#N/A</v>
      </c>
      <c r="U320" s="133" t="str">
        <f>IF(K320&lt;&gt;"",IF(ISNUMBER(FIND(K320,'Voting List'!L1)),"YES","NO"),"")</f>
        <v>YES</v>
      </c>
      <c r="X320" s="66">
        <v>0</v>
      </c>
      <c r="Y320" s="66">
        <v>10327</v>
      </c>
    </row>
    <row r="321" spans="1:25" ht="12.6" customHeight="1" x14ac:dyDescent="0.2">
      <c r="A321" s="125" t="s">
        <v>6383</v>
      </c>
      <c r="B321" s="125" t="s">
        <v>6602</v>
      </c>
      <c r="C321" s="125" t="s">
        <v>7017</v>
      </c>
      <c r="D321" s="138" t="s">
        <v>6386</v>
      </c>
      <c r="E321" s="138"/>
      <c r="F321" s="145">
        <v>8675526774204</v>
      </c>
      <c r="G321" s="138"/>
      <c r="H321" s="138" t="s">
        <v>1171</v>
      </c>
      <c r="I321" s="138" t="s">
        <v>308</v>
      </c>
      <c r="J321" s="138" t="s">
        <v>6387</v>
      </c>
      <c r="K321" s="125" t="s">
        <v>1171</v>
      </c>
      <c r="L321" s="125" t="s">
        <v>308</v>
      </c>
      <c r="M321" s="125" t="s">
        <v>6387</v>
      </c>
      <c r="N321" s="168">
        <v>45806.0625</v>
      </c>
      <c r="O321" s="125" t="s">
        <v>6381</v>
      </c>
      <c r="P321" s="101" t="s">
        <v>6382</v>
      </c>
      <c r="Q321" s="66" t="str" cm="1">
        <f t="array" aca="1" ref="Q321" ca="1">IF(AND(K321&lt;&gt;"",P321&lt;&gt;"Absent",U321&lt;&gt;"NO",M321="3GPPMEMBER"),IF(INDIRECT(S321)&lt;&gt;"Present","CHECK","Covered"),"")</f>
        <v/>
      </c>
      <c r="R321" s="138" t="str">
        <f t="shared" si="4"/>
        <v/>
      </c>
      <c r="S321" s="138" t="e">
        <f>IF(M321="3GPPMEMBER","'Voting List'!L"&amp;MATCH(K321,'Voting List'!B:B,0),"")</f>
        <v>#N/A</v>
      </c>
      <c r="U321" s="133" t="str">
        <f>IF(K321&lt;&gt;"",IF(ISNUMBER(FIND(K321,'Voting List'!L1)),"YES","NO"),"")</f>
        <v>YES</v>
      </c>
      <c r="X321" s="66">
        <v>0</v>
      </c>
      <c r="Y321" s="66">
        <v>10328</v>
      </c>
    </row>
    <row r="322" spans="1:25" ht="12.6" customHeight="1" x14ac:dyDescent="0.2">
      <c r="A322" s="125" t="s">
        <v>6375</v>
      </c>
      <c r="B322" s="125" t="s">
        <v>7018</v>
      </c>
      <c r="C322" s="125" t="s">
        <v>7019</v>
      </c>
      <c r="D322" s="138" t="s">
        <v>6386</v>
      </c>
      <c r="E322" s="138"/>
      <c r="F322" s="138"/>
      <c r="G322" s="138"/>
      <c r="H322" s="138" t="s">
        <v>353</v>
      </c>
      <c r="I322" s="138" t="s">
        <v>300</v>
      </c>
      <c r="J322" s="138" t="s">
        <v>6387</v>
      </c>
      <c r="K322" s="125" t="s">
        <v>476</v>
      </c>
      <c r="L322" s="125" t="s">
        <v>300</v>
      </c>
      <c r="M322" s="125" t="s">
        <v>6387</v>
      </c>
      <c r="N322" s="168">
        <v>45806.084722222222</v>
      </c>
      <c r="O322" s="125" t="s">
        <v>6381</v>
      </c>
      <c r="P322" s="101" t="s">
        <v>7257</v>
      </c>
      <c r="Q322" s="66" t="e" cm="1">
        <f t="array" aca="1" ref="Q322" ca="1">IF(AND(K322&lt;&gt;"",P322&lt;&gt;"Absent",U322&lt;&gt;"NO",M322="3GPPMEMBER"),IF(INDIRECT(S322)&lt;&gt;"Present","CHECK","Covered"),"")</f>
        <v>#N/A</v>
      </c>
      <c r="R322" s="138" t="str">
        <f t="shared" si="4"/>
        <v>^LG Electronics UK^</v>
      </c>
      <c r="S322" s="138" t="e">
        <f>IF(M322="3GPPMEMBER","'Voting List'!L"&amp;MATCH(K322,'Voting List'!B:B,0),"")</f>
        <v>#N/A</v>
      </c>
      <c r="U322" s="133" t="str">
        <f>IF(K322&lt;&gt;"",IF(ISNUMBER(FIND(K322,'Voting List'!L1)),"YES","NO"),"")</f>
        <v>YES</v>
      </c>
      <c r="X322" s="66">
        <v>0</v>
      </c>
      <c r="Y322" s="66">
        <v>10329</v>
      </c>
    </row>
    <row r="323" spans="1:25" ht="12.6" customHeight="1" x14ac:dyDescent="0.2">
      <c r="A323" s="125" t="s">
        <v>6375</v>
      </c>
      <c r="B323" s="125" t="s">
        <v>6464</v>
      </c>
      <c r="C323" s="125" t="s">
        <v>7020</v>
      </c>
      <c r="D323" s="138" t="s">
        <v>6386</v>
      </c>
      <c r="E323" s="138"/>
      <c r="F323" s="138" t="s">
        <v>6971</v>
      </c>
      <c r="G323" s="138"/>
      <c r="H323" s="138" t="s">
        <v>656</v>
      </c>
      <c r="I323" s="138" t="s">
        <v>300</v>
      </c>
      <c r="J323" s="138" t="s">
        <v>6387</v>
      </c>
      <c r="K323" s="125" t="s">
        <v>656</v>
      </c>
      <c r="L323" s="125" t="s">
        <v>300</v>
      </c>
      <c r="M323" s="125" t="s">
        <v>6387</v>
      </c>
      <c r="N323" s="168">
        <v>45806.105555555558</v>
      </c>
      <c r="O323" s="125" t="s">
        <v>6381</v>
      </c>
      <c r="P323" s="101" t="s">
        <v>7257</v>
      </c>
      <c r="Q323" s="66" t="e" cm="1">
        <f t="array" aca="1" ref="Q323" ca="1">IF(AND(K323&lt;&gt;"",P323&lt;&gt;"Absent",U323&lt;&gt;"NO",M323="3GPPMEMBER"),IF(INDIRECT(S323)&lt;&gt;"Present","CHECK","Covered"),"")</f>
        <v>#N/A</v>
      </c>
      <c r="R323" s="138" t="str">
        <f t="shared" ref="R323:R386" si="5">IF(P323="Present","^"&amp;K323&amp;"^","")</f>
        <v>^LG Electronics Polska^</v>
      </c>
      <c r="S323" s="138" t="e">
        <f>IF(M323="3GPPMEMBER","'Voting List'!L"&amp;MATCH(K323,'Voting List'!B:B,0),"")</f>
        <v>#N/A</v>
      </c>
      <c r="U323" s="133" t="str">
        <f>IF(K323&lt;&gt;"",IF(ISNUMBER(FIND(K323,'Voting List'!L1)),"YES","NO"),"")</f>
        <v>YES</v>
      </c>
      <c r="X323" s="66">
        <v>0</v>
      </c>
      <c r="Y323" s="66">
        <v>10330</v>
      </c>
    </row>
    <row r="324" spans="1:25" ht="12.6" customHeight="1" x14ac:dyDescent="0.2">
      <c r="A324" s="125" t="s">
        <v>6375</v>
      </c>
      <c r="B324" s="125" t="s">
        <v>7021</v>
      </c>
      <c r="C324" s="125" t="s">
        <v>7022</v>
      </c>
      <c r="D324" s="138" t="s">
        <v>6386</v>
      </c>
      <c r="E324" s="138"/>
      <c r="F324" s="138" t="s">
        <v>6971</v>
      </c>
      <c r="G324" s="138"/>
      <c r="H324" s="138" t="s">
        <v>656</v>
      </c>
      <c r="I324" s="138" t="s">
        <v>300</v>
      </c>
      <c r="J324" s="138" t="s">
        <v>6387</v>
      </c>
      <c r="K324" s="125" t="s">
        <v>353</v>
      </c>
      <c r="L324" s="125" t="s">
        <v>300</v>
      </c>
      <c r="M324" s="125" t="s">
        <v>6387</v>
      </c>
      <c r="N324" s="168">
        <v>45806.106944444444</v>
      </c>
      <c r="O324" s="125" t="s">
        <v>6381</v>
      </c>
      <c r="P324" s="101" t="s">
        <v>7257</v>
      </c>
      <c r="Q324" s="66" t="e" cm="1">
        <f t="array" aca="1" ref="Q324" ca="1">IF(AND(K324&lt;&gt;"",P324&lt;&gt;"Absent",U324&lt;&gt;"NO",M324="3GPPMEMBER"),IF(INDIRECT(S324)&lt;&gt;"Present","CHECK","Covered"),"")</f>
        <v>#N/A</v>
      </c>
      <c r="R324" s="138" t="str">
        <f t="shared" si="5"/>
        <v>^LG Electronics France^</v>
      </c>
      <c r="S324" s="138" t="e">
        <f>IF(M324="3GPPMEMBER","'Voting List'!L"&amp;MATCH(K324,'Voting List'!B:B,0),"")</f>
        <v>#N/A</v>
      </c>
      <c r="U324" s="133" t="str">
        <f>IF(K324&lt;&gt;"",IF(ISNUMBER(FIND(K324,'Voting List'!L1)),"YES","NO"),"")</f>
        <v>YES</v>
      </c>
      <c r="X324" s="66">
        <v>0</v>
      </c>
      <c r="Y324" s="66">
        <v>10331</v>
      </c>
    </row>
    <row r="325" spans="1:25" ht="12.6" customHeight="1" x14ac:dyDescent="0.2">
      <c r="A325" s="125" t="s">
        <v>6383</v>
      </c>
      <c r="B325" s="125" t="s">
        <v>7023</v>
      </c>
      <c r="C325" s="125" t="s">
        <v>7024</v>
      </c>
      <c r="D325" s="138" t="s">
        <v>6386</v>
      </c>
      <c r="E325" s="138"/>
      <c r="F325" s="138">
        <v>-13496</v>
      </c>
      <c r="G325" s="138"/>
      <c r="H325" s="138" t="s">
        <v>422</v>
      </c>
      <c r="I325" s="138" t="s">
        <v>330</v>
      </c>
      <c r="J325" s="138" t="s">
        <v>6387</v>
      </c>
      <c r="K325" s="125" t="s">
        <v>354</v>
      </c>
      <c r="L325" s="125" t="s">
        <v>300</v>
      </c>
      <c r="M325" s="125" t="s">
        <v>6387</v>
      </c>
      <c r="N325" s="168">
        <v>45806.10833333333</v>
      </c>
      <c r="O325" s="125" t="s">
        <v>6381</v>
      </c>
      <c r="P325" s="101" t="s">
        <v>7257</v>
      </c>
      <c r="Q325" s="66" t="e" cm="1">
        <f t="array" aca="1" ref="Q325" ca="1">IF(AND(K325&lt;&gt;"",P325&lt;&gt;"Absent",U325&lt;&gt;"NO",M325="3GPPMEMBER"),IF(INDIRECT(S325)&lt;&gt;"Present","CHECK","Covered"),"")</f>
        <v>#N/A</v>
      </c>
      <c r="R325" s="138" t="str">
        <f t="shared" si="5"/>
        <v>^LG Electronics Finland^</v>
      </c>
      <c r="S325" s="138" t="e">
        <f>IF(M325="3GPPMEMBER","'Voting List'!L"&amp;MATCH(K325,'Voting List'!B:B,0),"")</f>
        <v>#N/A</v>
      </c>
      <c r="U325" s="133" t="str">
        <f>IF(K325&lt;&gt;"",IF(ISNUMBER(FIND(K325,'Voting List'!L1)),"YES","NO"),"")</f>
        <v>YES</v>
      </c>
      <c r="X325" s="66">
        <v>0</v>
      </c>
      <c r="Y325" s="66">
        <v>10332</v>
      </c>
    </row>
    <row r="326" spans="1:25" ht="12.6" customHeight="1" x14ac:dyDescent="0.2">
      <c r="A326" s="125" t="s">
        <v>6383</v>
      </c>
      <c r="B326" s="125" t="s">
        <v>7026</v>
      </c>
      <c r="C326" s="125" t="s">
        <v>6744</v>
      </c>
      <c r="D326" s="138" t="s">
        <v>6386</v>
      </c>
      <c r="E326" s="138"/>
      <c r="F326" s="138">
        <v>8613683241255</v>
      </c>
      <c r="G326" s="138"/>
      <c r="H326" s="138" t="s">
        <v>393</v>
      </c>
      <c r="I326" s="138" t="s">
        <v>300</v>
      </c>
      <c r="J326" s="138" t="s">
        <v>6387</v>
      </c>
      <c r="K326" s="125" t="s">
        <v>398</v>
      </c>
      <c r="L326" s="125" t="s">
        <v>300</v>
      </c>
      <c r="M326" s="125" t="s">
        <v>6387</v>
      </c>
      <c r="N326" s="168">
        <v>45806.121527777781</v>
      </c>
      <c r="O326" s="125" t="s">
        <v>6381</v>
      </c>
      <c r="P326" s="101" t="s">
        <v>7257</v>
      </c>
      <c r="Q326" s="66" t="e" cm="1">
        <f t="array" aca="1" ref="Q326" ca="1">IF(AND(K326&lt;&gt;"",P326&lt;&gt;"Absent",U326&lt;&gt;"NO",M326="3GPPMEMBER"),IF(INDIRECT(S326)&lt;&gt;"Present","CHECK","Covered"),"")</f>
        <v>#N/A</v>
      </c>
      <c r="R326" s="138" t="str">
        <f t="shared" si="5"/>
        <v>^Huawei Technologies France^</v>
      </c>
      <c r="S326" s="138" t="e">
        <f>IF(M326="3GPPMEMBER","'Voting List'!L"&amp;MATCH(K326,'Voting List'!B:B,0),"")</f>
        <v>#N/A</v>
      </c>
      <c r="U326" s="133" t="str">
        <f>IF(K326&lt;&gt;"",IF(ISNUMBER(FIND(K326,'Voting List'!L1)),"YES","NO"),"")</f>
        <v>YES</v>
      </c>
      <c r="X326" s="66">
        <v>0</v>
      </c>
      <c r="Y326" s="66">
        <v>10333</v>
      </c>
    </row>
    <row r="327" spans="1:25" ht="12.6" customHeight="1" x14ac:dyDescent="0.2">
      <c r="A327" s="125" t="s">
        <v>6375</v>
      </c>
      <c r="B327" s="125" t="s">
        <v>6920</v>
      </c>
      <c r="C327" s="125" t="s">
        <v>7027</v>
      </c>
      <c r="D327" s="138" t="s">
        <v>6386</v>
      </c>
      <c r="E327" s="138"/>
      <c r="F327" s="145">
        <v>8613601226368</v>
      </c>
      <c r="G327" s="138"/>
      <c r="H327" s="138" t="s">
        <v>323</v>
      </c>
      <c r="I327" s="138" t="s">
        <v>308</v>
      </c>
      <c r="J327" s="138" t="s">
        <v>6387</v>
      </c>
      <c r="K327" s="125" t="s">
        <v>323</v>
      </c>
      <c r="L327" s="125" t="s">
        <v>308</v>
      </c>
      <c r="M327" s="125" t="s">
        <v>6387</v>
      </c>
      <c r="N327" s="168">
        <v>45806.121527777781</v>
      </c>
      <c r="O327" s="125" t="s">
        <v>6381</v>
      </c>
      <c r="P327" s="101" t="s">
        <v>7257</v>
      </c>
      <c r="Q327" s="66" t="e" cm="1">
        <f t="array" aca="1" ref="Q327" ca="1">IF(AND(K327&lt;&gt;"",P327&lt;&gt;"Absent",U327&lt;&gt;"NO",M327="3GPPMEMBER"),IF(INDIRECT(S327)&lt;&gt;"Present","CHECK","Covered"),"")</f>
        <v>#N/A</v>
      </c>
      <c r="R327" s="138" t="str">
        <f t="shared" si="5"/>
        <v>^vivo Mobile Communication Co.,^</v>
      </c>
      <c r="S327" s="138" t="e">
        <f>IF(M327="3GPPMEMBER","'Voting List'!L"&amp;MATCH(K327,'Voting List'!B:B,0),"")</f>
        <v>#N/A</v>
      </c>
      <c r="U327" s="133" t="str">
        <f>IF(K327&lt;&gt;"",IF(ISNUMBER(FIND(K327,'Voting List'!L1)),"YES","NO"),"")</f>
        <v>YES</v>
      </c>
      <c r="X327" s="66">
        <v>0</v>
      </c>
      <c r="Y327" s="66">
        <v>10334</v>
      </c>
    </row>
    <row r="328" spans="1:25" ht="12.6" customHeight="1" x14ac:dyDescent="0.2">
      <c r="A328" s="125" t="s">
        <v>6383</v>
      </c>
      <c r="B328" s="125" t="s">
        <v>7028</v>
      </c>
      <c r="C328" s="125" t="s">
        <v>7029</v>
      </c>
      <c r="D328" s="138" t="s">
        <v>6386</v>
      </c>
      <c r="E328" s="138"/>
      <c r="F328" s="138" t="s">
        <v>6392</v>
      </c>
      <c r="G328" s="138"/>
      <c r="H328" s="138" t="s">
        <v>278</v>
      </c>
      <c r="I328" s="138" t="s">
        <v>300</v>
      </c>
      <c r="J328" s="138" t="s">
        <v>6387</v>
      </c>
      <c r="K328" s="125" t="s">
        <v>435</v>
      </c>
      <c r="L328" s="125" t="s">
        <v>300</v>
      </c>
      <c r="M328" s="125" t="s">
        <v>6387</v>
      </c>
      <c r="N328" s="168">
        <v>45806.123611111114</v>
      </c>
      <c r="O328" s="125" t="s">
        <v>6381</v>
      </c>
      <c r="P328" s="101" t="s">
        <v>7257</v>
      </c>
      <c r="Q328" s="66" t="e" cm="1">
        <f t="array" aca="1" ref="Q328" ca="1">IF(AND(K328&lt;&gt;"",P328&lt;&gt;"Absent",U328&lt;&gt;"NO",M328="3GPPMEMBER"),IF(INDIRECT(S328)&lt;&gt;"Present","CHECK","Covered"),"")</f>
        <v>#N/A</v>
      </c>
      <c r="R328" s="138" t="str">
        <f t="shared" si="5"/>
        <v>^HUAWEI TECH. GmbH^</v>
      </c>
      <c r="S328" s="138" t="e">
        <f>IF(M328="3GPPMEMBER","'Voting List'!L"&amp;MATCH(K328,'Voting List'!B:B,0),"")</f>
        <v>#N/A</v>
      </c>
      <c r="U328" s="133" t="str">
        <f>IF(K328&lt;&gt;"",IF(ISNUMBER(FIND(K328,'Voting List'!L1)),"YES","NO"),"")</f>
        <v>YES</v>
      </c>
      <c r="X328" s="66">
        <v>0</v>
      </c>
      <c r="Y328" s="66">
        <v>10335</v>
      </c>
    </row>
    <row r="329" spans="1:25" ht="12.6" customHeight="1" x14ac:dyDescent="0.2">
      <c r="A329" s="125" t="s">
        <v>6383</v>
      </c>
      <c r="B329" s="125" t="s">
        <v>7030</v>
      </c>
      <c r="C329" s="125" t="s">
        <v>7031</v>
      </c>
      <c r="D329" s="138" t="s">
        <v>6386</v>
      </c>
      <c r="E329" s="138"/>
      <c r="F329" s="138"/>
      <c r="G329" s="138"/>
      <c r="H329" s="138" t="s">
        <v>5727</v>
      </c>
      <c r="I329" s="138" t="s">
        <v>300</v>
      </c>
      <c r="J329" s="138" t="s">
        <v>6387</v>
      </c>
      <c r="K329" s="125" t="s">
        <v>509</v>
      </c>
      <c r="L329" s="125" t="s">
        <v>310</v>
      </c>
      <c r="M329" s="125" t="s">
        <v>6387</v>
      </c>
      <c r="N329" s="168">
        <v>45806.226388888892</v>
      </c>
      <c r="O329" s="125" t="s">
        <v>6381</v>
      </c>
      <c r="P329" s="101" t="s">
        <v>7257</v>
      </c>
      <c r="Q329" s="66" t="e" cm="1">
        <f t="array" aca="1" ref="Q329" ca="1">IF(AND(K329&lt;&gt;"",P329&lt;&gt;"Absent",U329&lt;&gt;"NO",M329="3GPPMEMBER"),IF(INDIRECT(S329)&lt;&gt;"Present","CHECK","Covered"),"")</f>
        <v>#N/A</v>
      </c>
      <c r="R329" s="138" t="str">
        <f t="shared" si="5"/>
        <v>^Sony Corporation^</v>
      </c>
      <c r="S329" s="138" t="e">
        <f>IF(M329="3GPPMEMBER","'Voting List'!L"&amp;MATCH(K329,'Voting List'!B:B,0),"")</f>
        <v>#N/A</v>
      </c>
      <c r="U329" s="133" t="str">
        <f>IF(K329&lt;&gt;"",IF(ISNUMBER(FIND(K329,'Voting List'!L1)),"YES","NO"),"")</f>
        <v>YES</v>
      </c>
      <c r="X329" s="66">
        <v>0</v>
      </c>
      <c r="Y329" s="66">
        <v>10336</v>
      </c>
    </row>
    <row r="330" spans="1:25" ht="12.6" customHeight="1" x14ac:dyDescent="0.2">
      <c r="A330" s="125" t="s">
        <v>6383</v>
      </c>
      <c r="B330" s="125" t="s">
        <v>6524</v>
      </c>
      <c r="C330" s="125" t="s">
        <v>7032</v>
      </c>
      <c r="D330" s="138" t="s">
        <v>6386</v>
      </c>
      <c r="E330" s="138"/>
      <c r="F330" s="138"/>
      <c r="G330" s="138"/>
      <c r="H330" s="138" t="s">
        <v>327</v>
      </c>
      <c r="I330" s="138" t="s">
        <v>305</v>
      </c>
      <c r="J330" s="138" t="s">
        <v>6387</v>
      </c>
      <c r="K330" s="125" t="s">
        <v>419</v>
      </c>
      <c r="L330" s="125" t="s">
        <v>300</v>
      </c>
      <c r="M330" s="125" t="s">
        <v>6387</v>
      </c>
      <c r="N330" s="168">
        <v>45806.23333333333</v>
      </c>
      <c r="O330" s="125" t="s">
        <v>6381</v>
      </c>
      <c r="P330" s="101" t="s">
        <v>7257</v>
      </c>
      <c r="Q330" s="66" t="e" cm="1">
        <f t="array" aca="1" ref="Q330" ca="1">IF(AND(K330&lt;&gt;"",P330&lt;&gt;"Absent",U330&lt;&gt;"NO",M330="3GPPMEMBER"),IF(INDIRECT(S330)&lt;&gt;"Present","CHECK","Covered"),"")</f>
        <v>#N/A</v>
      </c>
      <c r="R330" s="138" t="str">
        <f t="shared" si="5"/>
        <v>^Intel Deutschland GmbH^</v>
      </c>
      <c r="S330" s="138" t="e">
        <f>IF(M330="3GPPMEMBER","'Voting List'!L"&amp;MATCH(K330,'Voting List'!B:B,0),"")</f>
        <v>#N/A</v>
      </c>
      <c r="U330" s="133" t="str">
        <f>IF(K330&lt;&gt;"",IF(ISNUMBER(FIND(K330,'Voting List'!L1)),"YES","NO"),"")</f>
        <v>YES</v>
      </c>
      <c r="X330" s="66">
        <v>0</v>
      </c>
      <c r="Y330" s="66">
        <v>10337</v>
      </c>
    </row>
    <row r="331" spans="1:25" ht="12.6" customHeight="1" x14ac:dyDescent="0.2">
      <c r="A331" s="125" t="s">
        <v>6375</v>
      </c>
      <c r="B331" s="125" t="s">
        <v>6464</v>
      </c>
      <c r="C331" s="125" t="s">
        <v>7033</v>
      </c>
      <c r="D331" s="138" t="s">
        <v>6386</v>
      </c>
      <c r="E331" s="138"/>
      <c r="F331" s="138"/>
      <c r="G331" s="138"/>
      <c r="H331" s="138" t="s">
        <v>353</v>
      </c>
      <c r="I331" s="138" t="s">
        <v>300</v>
      </c>
      <c r="J331" s="138" t="s">
        <v>6387</v>
      </c>
      <c r="K331" s="125" t="s">
        <v>353</v>
      </c>
      <c r="L331" s="125" t="s">
        <v>300</v>
      </c>
      <c r="M331" s="125" t="s">
        <v>6387</v>
      </c>
      <c r="N331" s="168">
        <v>45806.25</v>
      </c>
      <c r="O331" s="125" t="s">
        <v>6415</v>
      </c>
      <c r="P331" s="101" t="s">
        <v>6382</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X331" s="66">
        <v>0</v>
      </c>
      <c r="Y331" s="66">
        <v>10338</v>
      </c>
    </row>
    <row r="332" spans="1:25" ht="12.6" customHeight="1" x14ac:dyDescent="0.2">
      <c r="A332" s="125" t="s">
        <v>6375</v>
      </c>
      <c r="B332" s="125" t="s">
        <v>7034</v>
      </c>
      <c r="C332" s="125" t="s">
        <v>7035</v>
      </c>
      <c r="D332" s="138" t="s">
        <v>6386</v>
      </c>
      <c r="E332" s="138"/>
      <c r="F332" s="138">
        <v>8618930839045</v>
      </c>
      <c r="G332" s="138"/>
      <c r="H332" s="138" t="s">
        <v>323</v>
      </c>
      <c r="I332" s="138" t="s">
        <v>308</v>
      </c>
      <c r="J332" s="138" t="s">
        <v>6387</v>
      </c>
      <c r="K332" s="125" t="s">
        <v>1253</v>
      </c>
      <c r="L332" s="125" t="s">
        <v>308</v>
      </c>
      <c r="M332" s="125" t="s">
        <v>6387</v>
      </c>
      <c r="N332" s="168">
        <v>45806.260416666664</v>
      </c>
      <c r="O332" s="125" t="s">
        <v>6381</v>
      </c>
      <c r="P332" s="101" t="s">
        <v>7257</v>
      </c>
      <c r="Q332" s="66" t="e" cm="1">
        <f t="array" aca="1" ref="Q332" ca="1">IF(AND(K332&lt;&gt;"",P332&lt;&gt;"Absent",U332&lt;&gt;"NO",M332="3GPPMEMBER"),IF(INDIRECT(S332)&lt;&gt;"Present","CHECK","Covered"),"")</f>
        <v>#N/A</v>
      </c>
      <c r="R332" s="138" t="str">
        <f t="shared" si="5"/>
        <v>^Nanjing vivo Software Tech.^</v>
      </c>
      <c r="S332" s="138" t="e">
        <f>IF(M332="3GPPMEMBER","'Voting List'!L"&amp;MATCH(K332,'Voting List'!B:B,0),"")</f>
        <v>#N/A</v>
      </c>
      <c r="U332" s="133" t="str">
        <f>IF(K332&lt;&gt;"",IF(ISNUMBER(FIND(K332,'Voting List'!L1)),"YES","NO"),"")</f>
        <v>YES</v>
      </c>
      <c r="X332" s="66">
        <v>0</v>
      </c>
      <c r="Y332" s="66">
        <v>10339</v>
      </c>
    </row>
    <row r="333" spans="1:25" ht="12.6" customHeight="1" x14ac:dyDescent="0.2">
      <c r="A333" s="125" t="s">
        <v>6375</v>
      </c>
      <c r="B333" s="125" t="s">
        <v>7036</v>
      </c>
      <c r="C333" s="125" t="s">
        <v>7037</v>
      </c>
      <c r="D333" s="138" t="s">
        <v>6386</v>
      </c>
      <c r="E333" s="138"/>
      <c r="F333" s="138">
        <v>447764923606</v>
      </c>
      <c r="G333" s="138"/>
      <c r="H333" s="138" t="s">
        <v>1169</v>
      </c>
      <c r="I333" s="138" t="s">
        <v>300</v>
      </c>
      <c r="J333" s="138" t="s">
        <v>6387</v>
      </c>
      <c r="K333" s="125" t="s">
        <v>337</v>
      </c>
      <c r="L333" s="125" t="s">
        <v>300</v>
      </c>
      <c r="M333" s="125" t="s">
        <v>6387</v>
      </c>
      <c r="N333" s="168">
        <v>45806.336111111108</v>
      </c>
      <c r="O333" s="125" t="s">
        <v>6381</v>
      </c>
      <c r="P333" s="101" t="s">
        <v>7257</v>
      </c>
      <c r="Q333" s="66" t="e" cm="1">
        <f t="array" aca="1" ref="Q333" ca="1">IF(AND(K333&lt;&gt;"",P333&lt;&gt;"Absent",U333&lt;&gt;"NO",M333="3GPPMEMBER"),IF(INDIRECT(S333)&lt;&gt;"Present","CHECK","Covered"),"")</f>
        <v>#N/A</v>
      </c>
      <c r="R333" s="138" t="str">
        <f t="shared" si="5"/>
        <v>^MediaTek Inc.^</v>
      </c>
      <c r="S333" s="138" t="e">
        <f>IF(M333="3GPPMEMBER","'Voting List'!L"&amp;MATCH(K333,'Voting List'!B:B,0),"")</f>
        <v>#N/A</v>
      </c>
      <c r="U333" s="133" t="str">
        <f>IF(K333&lt;&gt;"",IF(ISNUMBER(FIND(K333,'Voting List'!L1)),"YES","NO"),"")</f>
        <v>YES</v>
      </c>
      <c r="X333" s="66">
        <v>0</v>
      </c>
      <c r="Y333" s="66">
        <v>10340</v>
      </c>
    </row>
    <row r="334" spans="1:25" ht="12.6" customHeight="1" x14ac:dyDescent="0.2">
      <c r="A334" s="125" t="s">
        <v>6383</v>
      </c>
      <c r="B334" s="125" t="s">
        <v>7038</v>
      </c>
      <c r="C334" s="125" t="s">
        <v>7039</v>
      </c>
      <c r="D334" s="138" t="s">
        <v>6386</v>
      </c>
      <c r="E334" s="138"/>
      <c r="F334" s="138" t="s">
        <v>6392</v>
      </c>
      <c r="G334" s="138"/>
      <c r="H334" s="138" t="s">
        <v>579</v>
      </c>
      <c r="I334" s="138" t="s">
        <v>300</v>
      </c>
      <c r="J334" s="138" t="s">
        <v>6387</v>
      </c>
      <c r="K334" s="125" t="s">
        <v>579</v>
      </c>
      <c r="L334" s="125" t="s">
        <v>300</v>
      </c>
      <c r="M334" s="125" t="s">
        <v>6387</v>
      </c>
      <c r="N334" s="168">
        <v>45806.368750000001</v>
      </c>
      <c r="O334" s="125" t="s">
        <v>6381</v>
      </c>
      <c r="P334" s="101" t="s">
        <v>7257</v>
      </c>
      <c r="Q334" s="66" t="e" cm="1">
        <f t="array" aca="1" ref="Q334" ca="1">IF(AND(K334&lt;&gt;"",P334&lt;&gt;"Absent",U334&lt;&gt;"NO",M334="3GPPMEMBER"),IF(INDIRECT(S334)&lt;&gt;"Present","CHECK","Covered"),"")</f>
        <v>#N/A</v>
      </c>
      <c r="R334" s="138" t="str">
        <f t="shared" si="5"/>
        <v>^CKH IOD UK LIMITED^</v>
      </c>
      <c r="S334" s="138" t="e">
        <f>IF(M334="3GPPMEMBER","'Voting List'!L"&amp;MATCH(K334,'Voting List'!B:B,0),"")</f>
        <v>#N/A</v>
      </c>
      <c r="U334" s="133" t="str">
        <f>IF(K334&lt;&gt;"",IF(ISNUMBER(FIND(K334,'Voting List'!L1)),"YES","NO"),"")</f>
        <v>YES</v>
      </c>
      <c r="X334" s="66">
        <v>0</v>
      </c>
      <c r="Y334" s="66">
        <v>10341</v>
      </c>
    </row>
    <row r="335" spans="1:25" ht="12.6" customHeight="1" x14ac:dyDescent="0.2">
      <c r="A335" s="125" t="s">
        <v>6375</v>
      </c>
      <c r="B335" s="125" t="s">
        <v>7040</v>
      </c>
      <c r="C335" s="125" t="s">
        <v>7041</v>
      </c>
      <c r="D335" s="138" t="s">
        <v>6386</v>
      </c>
      <c r="E335" s="138"/>
      <c r="F335" s="145">
        <v>441793402264</v>
      </c>
      <c r="G335" s="138"/>
      <c r="H335" s="138" t="s">
        <v>326</v>
      </c>
      <c r="I335" s="138" t="s">
        <v>300</v>
      </c>
      <c r="J335" s="138" t="s">
        <v>6387</v>
      </c>
      <c r="K335" s="125" t="s">
        <v>420</v>
      </c>
      <c r="L335" s="125" t="s">
        <v>314</v>
      </c>
      <c r="M335" s="125" t="s">
        <v>6387</v>
      </c>
      <c r="N335" s="168">
        <v>45806.383333333331</v>
      </c>
      <c r="O335" s="125" t="s">
        <v>6381</v>
      </c>
      <c r="P335" s="101" t="s">
        <v>7257</v>
      </c>
      <c r="Q335" s="66" t="e" cm="1">
        <f t="array" aca="1" ref="Q335" ca="1">IF(AND(K335&lt;&gt;"",P335&lt;&gt;"Absent",U335&lt;&gt;"NO",M335="3GPPMEMBER"),IF(INDIRECT(S335)&lt;&gt;"Present","CHECK","Covered"),"")</f>
        <v>#N/A</v>
      </c>
      <c r="R335" s="138" t="str">
        <f t="shared" si="5"/>
        <v>^Intel Technology India Pvt Ltd^</v>
      </c>
      <c r="S335" s="138" t="e">
        <f>IF(M335="3GPPMEMBER","'Voting List'!L"&amp;MATCH(K335,'Voting List'!B:B,0),"")</f>
        <v>#N/A</v>
      </c>
      <c r="U335" s="133" t="str">
        <f>IF(K335&lt;&gt;"",IF(ISNUMBER(FIND(K335,'Voting List'!L1)),"YES","NO"),"")</f>
        <v>YES</v>
      </c>
      <c r="X335" s="66">
        <v>0</v>
      </c>
      <c r="Y335" s="66">
        <v>10342</v>
      </c>
    </row>
    <row r="336" spans="1:25" ht="12.6" customHeight="1" x14ac:dyDescent="0.2">
      <c r="A336" s="125" t="s">
        <v>6383</v>
      </c>
      <c r="B336" s="125" t="s">
        <v>7042</v>
      </c>
      <c r="C336" s="125" t="s">
        <v>7043</v>
      </c>
      <c r="D336" s="138" t="s">
        <v>6386</v>
      </c>
      <c r="E336" s="138"/>
      <c r="F336" s="138"/>
      <c r="G336" s="138"/>
      <c r="H336" s="138" t="s">
        <v>307</v>
      </c>
      <c r="I336" s="138" t="s">
        <v>300</v>
      </c>
      <c r="J336" s="138" t="s">
        <v>6387</v>
      </c>
      <c r="K336" s="125" t="s">
        <v>307</v>
      </c>
      <c r="L336" s="125" t="s">
        <v>300</v>
      </c>
      <c r="M336" s="125" t="s">
        <v>6387</v>
      </c>
      <c r="N336" s="168">
        <v>45806.406944444447</v>
      </c>
      <c r="O336" s="125" t="s">
        <v>6381</v>
      </c>
      <c r="P336" s="101" t="s">
        <v>7257</v>
      </c>
      <c r="Q336" s="66" t="e" cm="1">
        <f t="array" aca="1" ref="Q336" ca="1">IF(AND(K336&lt;&gt;"",P336&lt;&gt;"Absent",U336&lt;&gt;"NO",M336="3GPPMEMBER"),IF(INDIRECT(S336)&lt;&gt;"Present","CHECK","Covered"),"")</f>
        <v>#N/A</v>
      </c>
      <c r="R336" s="138" t="str">
        <f t="shared" si="5"/>
        <v>^InterDigital, Inc.^</v>
      </c>
      <c r="S336" s="138" t="e">
        <f>IF(M336="3GPPMEMBER","'Voting List'!L"&amp;MATCH(K336,'Voting List'!B:B,0),"")</f>
        <v>#N/A</v>
      </c>
      <c r="U336" s="133" t="str">
        <f>IF(K336&lt;&gt;"",IF(ISNUMBER(FIND(K336,'Voting List'!L1)),"YES","NO"),"")</f>
        <v>YES</v>
      </c>
      <c r="X336" s="66">
        <v>0</v>
      </c>
      <c r="Y336" s="66">
        <v>10343</v>
      </c>
    </row>
    <row r="337" spans="1:25" ht="12.6" customHeight="1" x14ac:dyDescent="0.2">
      <c r="A337" s="125" t="s">
        <v>6375</v>
      </c>
      <c r="B337" s="125" t="s">
        <v>7044</v>
      </c>
      <c r="C337" s="125" t="s">
        <v>7045</v>
      </c>
      <c r="D337" s="138" t="s">
        <v>6386</v>
      </c>
      <c r="E337" s="138"/>
      <c r="F337" s="145">
        <v>358504837388</v>
      </c>
      <c r="G337" s="138"/>
      <c r="H337" s="138" t="s">
        <v>337</v>
      </c>
      <c r="I337" s="138" t="s">
        <v>300</v>
      </c>
      <c r="J337" s="138" t="s">
        <v>6387</v>
      </c>
      <c r="K337" s="125" t="s">
        <v>2237</v>
      </c>
      <c r="L337" s="125" t="s">
        <v>305</v>
      </c>
      <c r="M337" s="125" t="s">
        <v>6387</v>
      </c>
      <c r="N337" s="168">
        <v>45806.479166666664</v>
      </c>
      <c r="O337" s="125" t="s">
        <v>6381</v>
      </c>
      <c r="P337" s="101" t="s">
        <v>7257</v>
      </c>
      <c r="Q337" s="66" t="e" cm="1">
        <f t="array" aca="1" ref="Q337" ca="1">IF(AND(K337&lt;&gt;"",P337&lt;&gt;"Absent",U337&lt;&gt;"NO",M337="3GPPMEMBER"),IF(INDIRECT(S337)&lt;&gt;"Present","CHECK","Covered"),"")</f>
        <v>#N/A</v>
      </c>
      <c r="R337" s="138" t="str">
        <f t="shared" si="5"/>
        <v>^MediaTek Technology USA Inc.^</v>
      </c>
      <c r="S337" s="138" t="e">
        <f>IF(M337="3GPPMEMBER","'Voting List'!L"&amp;MATCH(K337,'Voting List'!B:B,0),"")</f>
        <v>#N/A</v>
      </c>
      <c r="U337" s="133" t="str">
        <f>IF(K337&lt;&gt;"",IF(ISNUMBER(FIND(K337,'Voting List'!L1)),"YES","NO"),"")</f>
        <v>YES</v>
      </c>
      <c r="X337" s="66">
        <v>0</v>
      </c>
      <c r="Y337" s="66">
        <v>10344</v>
      </c>
    </row>
    <row r="338" spans="1:25" ht="12.6" customHeight="1" x14ac:dyDescent="0.2">
      <c r="A338" s="125" t="s">
        <v>6383</v>
      </c>
      <c r="B338" s="125" t="s">
        <v>7046</v>
      </c>
      <c r="C338" s="125" t="s">
        <v>7041</v>
      </c>
      <c r="D338" s="138" t="s">
        <v>6386</v>
      </c>
      <c r="E338" s="138"/>
      <c r="F338" s="138"/>
      <c r="G338" s="138"/>
      <c r="H338" s="138" t="s">
        <v>371</v>
      </c>
      <c r="I338" s="138" t="s">
        <v>300</v>
      </c>
      <c r="J338" s="138" t="s">
        <v>6387</v>
      </c>
      <c r="K338" s="125" t="s">
        <v>371</v>
      </c>
      <c r="L338" s="125" t="s">
        <v>300</v>
      </c>
      <c r="M338" s="125" t="s">
        <v>6387</v>
      </c>
      <c r="N338" s="168">
        <v>45806.525000000001</v>
      </c>
      <c r="O338" s="125" t="s">
        <v>6415</v>
      </c>
      <c r="P338" s="101" t="s">
        <v>6382</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X338" s="66">
        <v>0</v>
      </c>
      <c r="Y338" s="66">
        <v>10345</v>
      </c>
    </row>
    <row r="339" spans="1:25" ht="12.6" customHeight="1" x14ac:dyDescent="0.2">
      <c r="A339" s="125" t="s">
        <v>6375</v>
      </c>
      <c r="B339" s="125" t="s">
        <v>7047</v>
      </c>
      <c r="C339" s="125" t="s">
        <v>7048</v>
      </c>
      <c r="D339" s="138" t="s">
        <v>6386</v>
      </c>
      <c r="E339" s="138"/>
      <c r="F339" s="138"/>
      <c r="G339" s="138"/>
      <c r="H339" s="138" t="s">
        <v>337</v>
      </c>
      <c r="I339" s="138" t="s">
        <v>300</v>
      </c>
      <c r="J339" s="138" t="s">
        <v>6387</v>
      </c>
      <c r="K339" s="125" t="s">
        <v>1282</v>
      </c>
      <c r="L339" s="125" t="s">
        <v>300</v>
      </c>
      <c r="M339" s="125" t="s">
        <v>6387</v>
      </c>
      <c r="N339" s="168">
        <v>45806.555555555555</v>
      </c>
      <c r="O339" s="125" t="s">
        <v>6381</v>
      </c>
      <c r="P339" s="101" t="s">
        <v>7257</v>
      </c>
      <c r="Q339" s="66" t="e" cm="1">
        <f t="array" aca="1" ref="Q339" ca="1">IF(AND(K339&lt;&gt;"",P339&lt;&gt;"Absent",U339&lt;&gt;"NO",M339="3GPPMEMBER"),IF(INDIRECT(S339)&lt;&gt;"Present","CHECK","Covered"),"")</f>
        <v>#N/A</v>
      </c>
      <c r="R339" s="138" t="str">
        <f t="shared" si="5"/>
        <v>^MediaTek Sweden AB^</v>
      </c>
      <c r="S339" s="138" t="e">
        <f>IF(M339="3GPPMEMBER","'Voting List'!L"&amp;MATCH(K339,'Voting List'!B:B,0),"")</f>
        <v>#N/A</v>
      </c>
      <c r="U339" s="133" t="str">
        <f>IF(K339&lt;&gt;"",IF(ISNUMBER(FIND(K339,'Voting List'!L1)),"YES","NO"),"")</f>
        <v>YES</v>
      </c>
      <c r="X339" s="66">
        <v>0</v>
      </c>
      <c r="Y339" s="66">
        <v>10346</v>
      </c>
    </row>
    <row r="340" spans="1:25" ht="12.6" customHeight="1" x14ac:dyDescent="0.2">
      <c r="A340" s="125" t="s">
        <v>6375</v>
      </c>
      <c r="B340" s="125" t="s">
        <v>7049</v>
      </c>
      <c r="C340" s="125" t="s">
        <v>6917</v>
      </c>
      <c r="D340" s="138" t="s">
        <v>6386</v>
      </c>
      <c r="E340" s="138"/>
      <c r="F340" s="138">
        <v>9719985942</v>
      </c>
      <c r="G340" s="138"/>
      <c r="H340" s="138" t="s">
        <v>326</v>
      </c>
      <c r="I340" s="138" t="s">
        <v>300</v>
      </c>
      <c r="J340" s="138" t="s">
        <v>6387</v>
      </c>
      <c r="K340" s="125" t="s">
        <v>522</v>
      </c>
      <c r="L340" s="125" t="s">
        <v>308</v>
      </c>
      <c r="M340" s="125" t="s">
        <v>6387</v>
      </c>
      <c r="N340" s="168">
        <v>45806.573611111111</v>
      </c>
      <c r="O340" s="125" t="s">
        <v>6381</v>
      </c>
      <c r="P340" s="101" t="s">
        <v>7257</v>
      </c>
      <c r="Q340" s="66" t="e" cm="1">
        <f t="array" aca="1" ref="Q340" ca="1">IF(AND(K340&lt;&gt;"",P340&lt;&gt;"Absent",U340&lt;&gt;"NO",M340="3GPPMEMBER"),IF(INDIRECT(S340)&lt;&gt;"Present","CHECK","Covered"),"")</f>
        <v>#N/A</v>
      </c>
      <c r="R340" s="138" t="str">
        <f t="shared" si="5"/>
        <v>^Intel China Ltd.^</v>
      </c>
      <c r="S340" s="138" t="e">
        <f>IF(M340="3GPPMEMBER","'Voting List'!L"&amp;MATCH(K340,'Voting List'!B:B,0),"")</f>
        <v>#N/A</v>
      </c>
      <c r="U340" s="133" t="str">
        <f>IF(K340&lt;&gt;"",IF(ISNUMBER(FIND(K340,'Voting List'!L1)),"YES","NO"),"")</f>
        <v>YES</v>
      </c>
      <c r="X340" s="66">
        <v>0</v>
      </c>
      <c r="Y340" s="66">
        <v>10347</v>
      </c>
    </row>
    <row r="341" spans="1:25" ht="12.6" customHeight="1" x14ac:dyDescent="0.2">
      <c r="A341" s="125" t="s">
        <v>6375</v>
      </c>
      <c r="B341" s="125" t="s">
        <v>7050</v>
      </c>
      <c r="C341" s="125" t="s">
        <v>7051</v>
      </c>
      <c r="D341" s="138" t="s">
        <v>6386</v>
      </c>
      <c r="E341" s="138"/>
      <c r="F341" s="138"/>
      <c r="G341" s="138"/>
      <c r="H341" s="138" t="s">
        <v>3182</v>
      </c>
      <c r="I341" s="138" t="s">
        <v>300</v>
      </c>
      <c r="J341" s="138" t="s">
        <v>6387</v>
      </c>
      <c r="K341" s="125" t="s">
        <v>3182</v>
      </c>
      <c r="L341" s="125" t="s">
        <v>300</v>
      </c>
      <c r="M341" s="125" t="s">
        <v>6387</v>
      </c>
      <c r="N341" s="168">
        <v>45806.624305555553</v>
      </c>
      <c r="O341" s="125" t="s">
        <v>6381</v>
      </c>
      <c r="P341" s="101" t="s">
        <v>6382</v>
      </c>
      <c r="Q341" s="66" t="str" cm="1">
        <f t="array" aca="1" ref="Q341" ca="1">IF(AND(K341&lt;&gt;"",P341&lt;&gt;"Absent",U341&lt;&gt;"NO",M341="3GPPMEMBER"),IF(INDIRECT(S341)&lt;&gt;"Present","CHECK","Covered"),"")</f>
        <v/>
      </c>
      <c r="R341" s="138" t="str">
        <f t="shared" si="5"/>
        <v/>
      </c>
      <c r="S341" s="138" t="e">
        <f>IF(M341="3GPPMEMBER","'Voting List'!L"&amp;MATCH(K341,'Voting List'!B:B,0),"")</f>
        <v>#N/A</v>
      </c>
      <c r="U341" s="133" t="str">
        <f>IF(K341&lt;&gt;"",IF(ISNUMBER(FIND(K341,'Voting List'!L1)),"YES","NO"),"")</f>
        <v>YES</v>
      </c>
      <c r="X341" s="66">
        <v>0</v>
      </c>
      <c r="Y341" s="66">
        <v>10348</v>
      </c>
    </row>
    <row r="342" spans="1:25" ht="12.6" customHeight="1" x14ac:dyDescent="0.2">
      <c r="A342" s="125" t="s">
        <v>6410</v>
      </c>
      <c r="B342" s="125" t="s">
        <v>6484</v>
      </c>
      <c r="C342" s="125" t="s">
        <v>7052</v>
      </c>
      <c r="D342" s="138" t="s">
        <v>6386</v>
      </c>
      <c r="E342" s="138"/>
      <c r="F342" s="138" t="s">
        <v>6392</v>
      </c>
      <c r="G342" s="138"/>
      <c r="H342" s="138" t="s">
        <v>356</v>
      </c>
      <c r="I342" s="138" t="s">
        <v>305</v>
      </c>
      <c r="J342" s="138" t="s">
        <v>6387</v>
      </c>
      <c r="K342" s="125" t="s">
        <v>356</v>
      </c>
      <c r="L342" s="125" t="s">
        <v>305</v>
      </c>
      <c r="M342" s="125" t="s">
        <v>6387</v>
      </c>
      <c r="N342" s="168">
        <v>45806.816666666666</v>
      </c>
      <c r="O342" s="125" t="s">
        <v>6381</v>
      </c>
      <c r="P342" s="101" t="s">
        <v>7257</v>
      </c>
      <c r="Q342" s="66" t="e" cm="1">
        <f t="array" aca="1" ref="Q342" ca="1">IF(AND(K342&lt;&gt;"",P342&lt;&gt;"Absent",U342&lt;&gt;"NO",M342="3GPPMEMBER"),IF(INDIRECT(S342)&lt;&gt;"Present","CHECK","Covered"),"")</f>
        <v>#N/A</v>
      </c>
      <c r="R342" s="138" t="str">
        <f t="shared" si="5"/>
        <v>^NIST^</v>
      </c>
      <c r="S342" s="138" t="e">
        <f>IF(M342="3GPPMEMBER","'Voting List'!L"&amp;MATCH(K342,'Voting List'!B:B,0),"")</f>
        <v>#N/A</v>
      </c>
      <c r="U342" s="133" t="str">
        <f>IF(K342&lt;&gt;"",IF(ISNUMBER(FIND(K342,'Voting List'!L1)),"YES","NO"),"")</f>
        <v>YES</v>
      </c>
      <c r="X342" s="66">
        <v>0</v>
      </c>
      <c r="Y342" s="66">
        <v>10349</v>
      </c>
    </row>
    <row r="343" spans="1:25" ht="12.6" customHeight="1" x14ac:dyDescent="0.2">
      <c r="A343" s="125" t="s">
        <v>6375</v>
      </c>
      <c r="B343" s="125" t="s">
        <v>7053</v>
      </c>
      <c r="C343" s="125" t="s">
        <v>6865</v>
      </c>
      <c r="D343" s="138" t="s">
        <v>6649</v>
      </c>
      <c r="E343" s="138"/>
      <c r="F343" s="138">
        <v>9739789038</v>
      </c>
      <c r="G343" s="138"/>
      <c r="H343" s="138" t="s">
        <v>334</v>
      </c>
      <c r="I343" s="138" t="s">
        <v>300</v>
      </c>
      <c r="J343" s="138" t="s">
        <v>6387</v>
      </c>
      <c r="K343" s="125" t="s">
        <v>360</v>
      </c>
      <c r="L343" s="125" t="s">
        <v>305</v>
      </c>
      <c r="M343" s="125" t="s">
        <v>6387</v>
      </c>
      <c r="N343" s="168">
        <v>45806.916666666664</v>
      </c>
      <c r="O343" s="125" t="s">
        <v>6381</v>
      </c>
      <c r="P343" s="101" t="s">
        <v>7257</v>
      </c>
      <c r="Q343" s="66" t="e" cm="1">
        <f t="array" aca="1" ref="Q343" ca="1">IF(AND(K343&lt;&gt;"",P343&lt;&gt;"Absent",U343&lt;&gt;"NO",M343="3GPPMEMBER"),IF(INDIRECT(S343)&lt;&gt;"Present","CHECK","Covered"),"")</f>
        <v>#N/A</v>
      </c>
      <c r="R343" s="138" t="str">
        <f t="shared" si="5"/>
        <v>^Nokia^</v>
      </c>
      <c r="S343" s="138" t="e">
        <f>IF(M343="3GPPMEMBER","'Voting List'!L"&amp;MATCH(K343,'Voting List'!B:B,0),"")</f>
        <v>#N/A</v>
      </c>
      <c r="U343" s="133" t="str">
        <f>IF(K343&lt;&gt;"",IF(ISNUMBER(FIND(K343,'Voting List'!L1)),"YES","NO"),"")</f>
        <v>YES</v>
      </c>
      <c r="X343" s="66">
        <v>0</v>
      </c>
      <c r="Y343" s="66">
        <v>10350</v>
      </c>
    </row>
    <row r="344" spans="1:25" ht="12.6" customHeight="1" x14ac:dyDescent="0.2">
      <c r="A344" s="125" t="s">
        <v>6383</v>
      </c>
      <c r="B344" s="125" t="s">
        <v>6462</v>
      </c>
      <c r="C344" s="125" t="s">
        <v>7054</v>
      </c>
      <c r="D344" s="138" t="s">
        <v>6386</v>
      </c>
      <c r="E344" s="138"/>
      <c r="F344" s="138"/>
      <c r="G344" s="138"/>
      <c r="H344" s="138" t="s">
        <v>356</v>
      </c>
      <c r="I344" s="138" t="s">
        <v>305</v>
      </c>
      <c r="J344" s="138" t="s">
        <v>6387</v>
      </c>
      <c r="K344" s="125" t="s">
        <v>356</v>
      </c>
      <c r="L344" s="125" t="s">
        <v>305</v>
      </c>
      <c r="M344" s="125" t="s">
        <v>6387</v>
      </c>
      <c r="N344" s="168">
        <v>45807.005555555559</v>
      </c>
      <c r="O344" s="125" t="s">
        <v>6415</v>
      </c>
      <c r="P344" s="101" t="s">
        <v>6382</v>
      </c>
      <c r="Q344" s="66" t="str" cm="1">
        <f t="array" aca="1" ref="Q344" ca="1">IF(AND(K344&lt;&gt;"",P344&lt;&gt;"Absent",U344&lt;&gt;"NO",M344="3GPPMEMBER"),IF(INDIRECT(S344)&lt;&gt;"Present","CHECK","Covered"),"")</f>
        <v/>
      </c>
      <c r="R344" s="138" t="str">
        <f t="shared" si="5"/>
        <v/>
      </c>
      <c r="S344" s="138" t="e">
        <f>IF(M344="3GPPMEMBER","'Voting List'!L"&amp;MATCH(K344,'Voting List'!B:B,0),"")</f>
        <v>#N/A</v>
      </c>
      <c r="U344" s="133" t="str">
        <f>IF(K344&lt;&gt;"",IF(ISNUMBER(FIND(K344,'Voting List'!L1)),"YES","NO"),"")</f>
        <v>YES</v>
      </c>
      <c r="X344" s="66">
        <v>0</v>
      </c>
      <c r="Y344" s="66">
        <v>10351</v>
      </c>
    </row>
    <row r="345" spans="1:25" ht="12.6" customHeight="1" x14ac:dyDescent="0.2">
      <c r="A345" s="125" t="s">
        <v>6410</v>
      </c>
      <c r="B345" s="125" t="s">
        <v>6524</v>
      </c>
      <c r="C345" s="125" t="s">
        <v>7055</v>
      </c>
      <c r="D345" s="138" t="s">
        <v>6386</v>
      </c>
      <c r="E345" s="138"/>
      <c r="F345" s="138"/>
      <c r="G345" s="138"/>
      <c r="H345" s="138" t="s">
        <v>318</v>
      </c>
      <c r="I345" s="138" t="s">
        <v>300</v>
      </c>
      <c r="J345" s="138" t="s">
        <v>6387</v>
      </c>
      <c r="K345" s="125" t="s">
        <v>523</v>
      </c>
      <c r="L345" s="125" t="s">
        <v>300</v>
      </c>
      <c r="M345" s="125" t="s">
        <v>6387</v>
      </c>
      <c r="N345" s="168">
        <v>45807.018750000003</v>
      </c>
      <c r="O345" s="125" t="s">
        <v>6381</v>
      </c>
      <c r="P345" s="101" t="s">
        <v>7257</v>
      </c>
      <c r="Q345" s="66" t="e" cm="1">
        <f t="array" aca="1" ref="Q345" ca="1">IF(AND(K345&lt;&gt;"",P345&lt;&gt;"Absent",U345&lt;&gt;"NO",M345="3GPPMEMBER"),IF(INDIRECT(S345)&lt;&gt;"Present","CHECK","Covered"),"")</f>
        <v>#N/A</v>
      </c>
      <c r="R345" s="138" t="str">
        <f t="shared" si="5"/>
        <v>^Samsung Electronics Nordic AB^</v>
      </c>
      <c r="S345" s="138" t="e">
        <f>IF(M345="3GPPMEMBER","'Voting List'!L"&amp;MATCH(K345,'Voting List'!B:B,0),"")</f>
        <v>#N/A</v>
      </c>
      <c r="U345" s="133" t="str">
        <f>IF(K345&lt;&gt;"",IF(ISNUMBER(FIND(K345,'Voting List'!L1)),"YES","NO"),"")</f>
        <v>YES</v>
      </c>
      <c r="X345" s="66">
        <v>0</v>
      </c>
      <c r="Y345" s="66">
        <v>10352</v>
      </c>
    </row>
    <row r="346" spans="1:25" ht="12.6" customHeight="1" x14ac:dyDescent="0.2">
      <c r="A346" s="125" t="s">
        <v>6383</v>
      </c>
      <c r="B346" s="125" t="s">
        <v>7056</v>
      </c>
      <c r="C346" s="125" t="s">
        <v>6463</v>
      </c>
      <c r="D346" s="138" t="s">
        <v>6386</v>
      </c>
      <c r="E346" s="138"/>
      <c r="F346" s="138"/>
      <c r="G346" s="138"/>
      <c r="H346" s="138" t="s">
        <v>876</v>
      </c>
      <c r="I346" s="138" t="s">
        <v>305</v>
      </c>
      <c r="J346" s="138" t="s">
        <v>6387</v>
      </c>
      <c r="K346" s="125" t="s">
        <v>876</v>
      </c>
      <c r="L346" s="125" t="s">
        <v>305</v>
      </c>
      <c r="M346" s="125" t="s">
        <v>6387</v>
      </c>
      <c r="N346" s="168">
        <v>45807.03402777778</v>
      </c>
      <c r="O346" s="125" t="s">
        <v>6415</v>
      </c>
      <c r="P346" s="101" t="s">
        <v>6382</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X346" s="66">
        <v>0</v>
      </c>
      <c r="Y346" s="66">
        <v>10353</v>
      </c>
    </row>
    <row r="347" spans="1:25" ht="12.6" customHeight="1" x14ac:dyDescent="0.2">
      <c r="A347" s="125" t="s">
        <v>6375</v>
      </c>
      <c r="B347" s="125" t="s">
        <v>7057</v>
      </c>
      <c r="C347" s="125" t="s">
        <v>7058</v>
      </c>
      <c r="D347" s="138" t="s">
        <v>6386</v>
      </c>
      <c r="E347" s="138"/>
      <c r="F347" s="138">
        <v>-9901508071</v>
      </c>
      <c r="G347" s="138"/>
      <c r="H347" s="138" t="s">
        <v>1188</v>
      </c>
      <c r="I347" s="138" t="s">
        <v>314</v>
      </c>
      <c r="J347" s="138" t="s">
        <v>6387</v>
      </c>
      <c r="K347" s="125" t="s">
        <v>1188</v>
      </c>
      <c r="L347" s="125" t="s">
        <v>314</v>
      </c>
      <c r="M347" s="125" t="s">
        <v>6387</v>
      </c>
      <c r="N347" s="168">
        <v>45807.160416666666</v>
      </c>
      <c r="O347" s="125" t="s">
        <v>6415</v>
      </c>
      <c r="P347" s="101" t="s">
        <v>6382</v>
      </c>
      <c r="Q347" s="66" t="str" cm="1">
        <f t="array" aca="1" ref="Q347" ca="1">IF(AND(K347&lt;&gt;"",P347&lt;&gt;"Absent",U347&lt;&gt;"NO",M347="3GPPMEMBER"),IF(INDIRECT(S347)&lt;&gt;"Present","CHECK","Covered"),"")</f>
        <v/>
      </c>
      <c r="R347" s="138" t="str">
        <f t="shared" si="5"/>
        <v/>
      </c>
      <c r="S347" s="138" t="e">
        <f>IF(M347="3GPPMEMBER","'Voting List'!L"&amp;MATCH(K347,'Voting List'!B:B,0),"")</f>
        <v>#N/A</v>
      </c>
      <c r="U347" s="133" t="str">
        <f>IF(K347&lt;&gt;"",IF(ISNUMBER(FIND(K347,'Voting List'!L1)),"YES","NO"),"")</f>
        <v>YES</v>
      </c>
      <c r="X347" s="66">
        <v>0</v>
      </c>
      <c r="Y347" s="66">
        <v>10354</v>
      </c>
    </row>
    <row r="348" spans="1:25" ht="12.6" customHeight="1" x14ac:dyDescent="0.2">
      <c r="A348" s="125" t="s">
        <v>6375</v>
      </c>
      <c r="B348" s="125" t="s">
        <v>7059</v>
      </c>
      <c r="C348" s="125" t="s">
        <v>7060</v>
      </c>
      <c r="D348" s="138" t="s">
        <v>6542</v>
      </c>
      <c r="E348" s="138"/>
      <c r="F348" s="138"/>
      <c r="G348" s="138"/>
      <c r="H348" s="138" t="s">
        <v>318</v>
      </c>
      <c r="I348" s="138" t="s">
        <v>300</v>
      </c>
      <c r="J348" s="138" t="s">
        <v>6387</v>
      </c>
      <c r="K348" s="125" t="s">
        <v>348</v>
      </c>
      <c r="L348" s="125" t="s">
        <v>330</v>
      </c>
      <c r="M348" s="125" t="s">
        <v>6387</v>
      </c>
      <c r="N348" s="168">
        <v>45807.234027777777</v>
      </c>
      <c r="O348" s="125" t="s">
        <v>6381</v>
      </c>
      <c r="P348" s="101" t="s">
        <v>7257</v>
      </c>
      <c r="Q348" s="66" t="e" cm="1">
        <f t="array" aca="1" ref="Q348" ca="1">IF(AND(K348&lt;&gt;"",P348&lt;&gt;"Absent",U348&lt;&gt;"NO",M348="3GPPMEMBER"),IF(INDIRECT(S348)&lt;&gt;"Present","CHECK","Covered"),"")</f>
        <v>#N/A</v>
      </c>
      <c r="R348" s="138" t="str">
        <f t="shared" si="5"/>
        <v>^Samsung Electronics Co., Ltd^</v>
      </c>
      <c r="S348" s="138" t="e">
        <f>IF(M348="3GPPMEMBER","'Voting List'!L"&amp;MATCH(K348,'Voting List'!B:B,0),"")</f>
        <v>#N/A</v>
      </c>
      <c r="U348" s="133" t="str">
        <f>IF(K348&lt;&gt;"",IF(ISNUMBER(FIND(K348,'Voting List'!L1)),"YES","NO"),"")</f>
        <v>YES</v>
      </c>
      <c r="X348" s="66">
        <v>0</v>
      </c>
      <c r="Y348" s="66">
        <v>10355</v>
      </c>
    </row>
    <row r="349" spans="1:25" ht="12.6" customHeight="1" x14ac:dyDescent="0.2">
      <c r="A349" s="125" t="s">
        <v>6375</v>
      </c>
      <c r="B349" s="125" t="s">
        <v>7061</v>
      </c>
      <c r="C349" s="125" t="s">
        <v>6716</v>
      </c>
      <c r="D349" s="138" t="s">
        <v>6386</v>
      </c>
      <c r="E349" s="138"/>
      <c r="F349" s="145">
        <v>8613951860640</v>
      </c>
      <c r="G349" s="138"/>
      <c r="H349" s="138" t="s">
        <v>1171</v>
      </c>
      <c r="I349" s="138" t="s">
        <v>308</v>
      </c>
      <c r="J349" s="138" t="s">
        <v>6387</v>
      </c>
      <c r="K349" s="125" t="s">
        <v>462</v>
      </c>
      <c r="L349" s="125" t="s">
        <v>308</v>
      </c>
      <c r="M349" s="125" t="s">
        <v>6387</v>
      </c>
      <c r="N349" s="168">
        <v>45807.274305555555</v>
      </c>
      <c r="O349" s="125" t="s">
        <v>6381</v>
      </c>
      <c r="P349" s="101" t="s">
        <v>7257</v>
      </c>
      <c r="Q349" s="66" t="e" cm="1">
        <f t="array" aca="1" ref="Q349" ca="1">IF(AND(K349&lt;&gt;"",P349&lt;&gt;"Absent",U349&lt;&gt;"NO",M349="3GPPMEMBER"),IF(INDIRECT(S349)&lt;&gt;"Present","CHECK","Covered"),"")</f>
        <v>#N/A</v>
      </c>
      <c r="R349" s="138" t="str">
        <f t="shared" si="5"/>
        <v>^Jetflow^</v>
      </c>
      <c r="S349" s="138" t="e">
        <f>IF(M349="3GPPMEMBER","'Voting List'!L"&amp;MATCH(K349,'Voting List'!B:B,0),"")</f>
        <v>#N/A</v>
      </c>
      <c r="U349" s="133" t="str">
        <f>IF(K349&lt;&gt;"",IF(ISNUMBER(FIND(K349,'Voting List'!L1)),"YES","NO"),"")</f>
        <v>YES</v>
      </c>
      <c r="X349" s="66">
        <v>0</v>
      </c>
      <c r="Y349" s="66">
        <v>10356</v>
      </c>
    </row>
    <row r="350" spans="1:25" ht="12.6" customHeight="1" x14ac:dyDescent="0.2">
      <c r="A350" s="125" t="s">
        <v>6383</v>
      </c>
      <c r="B350" s="125" t="s">
        <v>6966</v>
      </c>
      <c r="C350" s="125" t="s">
        <v>7062</v>
      </c>
      <c r="D350" s="138" t="s">
        <v>6386</v>
      </c>
      <c r="E350" s="138"/>
      <c r="F350" s="138">
        <v>13601035215</v>
      </c>
      <c r="G350" s="138"/>
      <c r="H350" s="138" t="s">
        <v>479</v>
      </c>
      <c r="I350" s="138" t="s">
        <v>308</v>
      </c>
      <c r="J350" s="138" t="s">
        <v>6387</v>
      </c>
      <c r="K350" s="125" t="s">
        <v>479</v>
      </c>
      <c r="L350" s="125" t="s">
        <v>308</v>
      </c>
      <c r="M350" s="125" t="s">
        <v>6387</v>
      </c>
      <c r="N350" s="168">
        <v>45807.347222222219</v>
      </c>
      <c r="O350" s="125" t="s">
        <v>6381</v>
      </c>
      <c r="P350" s="101" t="s">
        <v>7257</v>
      </c>
      <c r="Q350" s="66" t="e" cm="1">
        <f t="array" aca="1" ref="Q350" ca="1">IF(AND(K350&lt;&gt;"",P350&lt;&gt;"Absent",U350&lt;&gt;"NO",M350="3GPPMEMBER"),IF(INDIRECT(S350)&lt;&gt;"Present","CHECK","Covered"),"")</f>
        <v>#N/A</v>
      </c>
      <c r="R350" s="138" t="str">
        <f t="shared" si="5"/>
        <v>^CMDI^</v>
      </c>
      <c r="S350" s="138" t="e">
        <f>IF(M350="3GPPMEMBER","'Voting List'!L"&amp;MATCH(K350,'Voting List'!B:B,0),"")</f>
        <v>#N/A</v>
      </c>
      <c r="U350" s="133" t="str">
        <f>IF(K350&lt;&gt;"",IF(ISNUMBER(FIND(K350,'Voting List'!L1)),"YES","NO"),"")</f>
        <v>YES</v>
      </c>
      <c r="X350" s="66">
        <v>0</v>
      </c>
      <c r="Y350" s="66">
        <v>10357</v>
      </c>
    </row>
    <row r="351" spans="1:25" ht="12.6" customHeight="1" x14ac:dyDescent="0.2">
      <c r="A351" s="125" t="s">
        <v>6375</v>
      </c>
      <c r="B351" s="125" t="s">
        <v>6978</v>
      </c>
      <c r="C351" s="125" t="s">
        <v>6929</v>
      </c>
      <c r="D351" s="138" t="s">
        <v>6386</v>
      </c>
      <c r="E351" s="138"/>
      <c r="F351" s="138">
        <v>861066006688</v>
      </c>
      <c r="G351" s="138"/>
      <c r="H351" s="138" t="s">
        <v>409</v>
      </c>
      <c r="I351" s="138" t="s">
        <v>308</v>
      </c>
      <c r="J351" s="138" t="s">
        <v>6387</v>
      </c>
      <c r="K351" s="125" t="s">
        <v>409</v>
      </c>
      <c r="L351" s="125" t="s">
        <v>308</v>
      </c>
      <c r="M351" s="125" t="s">
        <v>6387</v>
      </c>
      <c r="N351" s="168">
        <v>45807.348611111112</v>
      </c>
      <c r="O351" s="125" t="s">
        <v>6381</v>
      </c>
      <c r="P351" s="101" t="s">
        <v>7257</v>
      </c>
      <c r="Q351" s="66" t="e" cm="1">
        <f t="array" aca="1" ref="Q351" ca="1">IF(AND(K351&lt;&gt;"",P351&lt;&gt;"Absent",U351&lt;&gt;"NO",M351="3GPPMEMBER"),IF(INDIRECT(S351)&lt;&gt;"Present","CHECK","Covered"),"")</f>
        <v>#N/A</v>
      </c>
      <c r="R351" s="138" t="str">
        <f t="shared" si="5"/>
        <v>^China Mobile Com. Corporation^</v>
      </c>
      <c r="S351" s="138" t="e">
        <f>IF(M351="3GPPMEMBER","'Voting List'!L"&amp;MATCH(K351,'Voting List'!B:B,0),"")</f>
        <v>#N/A</v>
      </c>
      <c r="U351" s="133" t="str">
        <f>IF(K351&lt;&gt;"",IF(ISNUMBER(FIND(K351,'Voting List'!L1)),"YES","NO"),"")</f>
        <v>YES</v>
      </c>
      <c r="X351" s="66">
        <v>0</v>
      </c>
      <c r="Y351" s="66">
        <v>10358</v>
      </c>
    </row>
    <row r="352" spans="1:25" ht="12.6" customHeight="1" x14ac:dyDescent="0.2">
      <c r="A352" s="125" t="s">
        <v>6375</v>
      </c>
      <c r="B352" s="125" t="s">
        <v>7063</v>
      </c>
      <c r="C352" s="125" t="s">
        <v>6722</v>
      </c>
      <c r="D352" s="138" t="s">
        <v>6386</v>
      </c>
      <c r="E352" s="138"/>
      <c r="F352" s="138"/>
      <c r="G352" s="138"/>
      <c r="H352" s="138" t="s">
        <v>936</v>
      </c>
      <c r="I352" s="138" t="s">
        <v>305</v>
      </c>
      <c r="J352" s="138" t="s">
        <v>6387</v>
      </c>
      <c r="K352" s="125" t="s">
        <v>936</v>
      </c>
      <c r="L352" s="125" t="s">
        <v>305</v>
      </c>
      <c r="M352" s="125" t="s">
        <v>6387</v>
      </c>
      <c r="N352" s="168">
        <v>45807.55</v>
      </c>
      <c r="O352" s="125" t="s">
        <v>6381</v>
      </c>
      <c r="P352" s="101" t="s">
        <v>6382</v>
      </c>
      <c r="Q352" s="66" t="str" cm="1">
        <f t="array" aca="1" ref="Q352" ca="1">IF(AND(K352&lt;&gt;"",P352&lt;&gt;"Absent",U352&lt;&gt;"NO",M352="3GPPMEMBER"),IF(INDIRECT(S352)&lt;&gt;"Present","CHECK","Covered"),"")</f>
        <v/>
      </c>
      <c r="R352" s="138" t="str">
        <f t="shared" si="5"/>
        <v/>
      </c>
      <c r="S352" s="138" t="e">
        <f>IF(M352="3GPPMEMBER","'Voting List'!L"&amp;MATCH(K352,'Voting List'!B:B,0),"")</f>
        <v>#N/A</v>
      </c>
      <c r="U352" s="133" t="str">
        <f>IF(K352&lt;&gt;"",IF(ISNUMBER(FIND(K352,'Voting List'!L1)),"YES","NO"),"")</f>
        <v>YES</v>
      </c>
      <c r="X352" s="66">
        <v>0</v>
      </c>
      <c r="Y352" s="66">
        <v>10359</v>
      </c>
    </row>
    <row r="353" spans="1:25" ht="12.6" customHeight="1" x14ac:dyDescent="0.2">
      <c r="A353" s="125" t="s">
        <v>6383</v>
      </c>
      <c r="B353" s="125" t="s">
        <v>6960</v>
      </c>
      <c r="C353" s="125" t="s">
        <v>7064</v>
      </c>
      <c r="D353" s="138" t="s">
        <v>6386</v>
      </c>
      <c r="E353" s="138"/>
      <c r="F353" s="138"/>
      <c r="G353" s="138"/>
      <c r="H353" s="138" t="s">
        <v>342</v>
      </c>
      <c r="I353" s="138" t="s">
        <v>300</v>
      </c>
      <c r="J353" s="138" t="s">
        <v>6387</v>
      </c>
      <c r="K353" s="125" t="s">
        <v>342</v>
      </c>
      <c r="L353" s="125" t="s">
        <v>300</v>
      </c>
      <c r="M353" s="125" t="s">
        <v>6387</v>
      </c>
      <c r="N353" s="168">
        <v>45807.671527777777</v>
      </c>
      <c r="O353" s="125" t="s">
        <v>6381</v>
      </c>
      <c r="P353" s="101" t="s">
        <v>7257</v>
      </c>
      <c r="Q353" s="66" t="e" cm="1">
        <f t="array" aca="1" ref="Q353" ca="1">IF(AND(K353&lt;&gt;"",P353&lt;&gt;"Absent",U353&lt;&gt;"NO",M353="3GPPMEMBER"),IF(INDIRECT(S353)&lt;&gt;"Present","CHECK","Covered"),"")</f>
        <v>#N/A</v>
      </c>
      <c r="R353" s="138" t="str">
        <f t="shared" si="5"/>
        <v>^Orange^</v>
      </c>
      <c r="S353" s="138" t="e">
        <f>IF(M353="3GPPMEMBER","'Voting List'!L"&amp;MATCH(K353,'Voting List'!B:B,0),"")</f>
        <v>#N/A</v>
      </c>
      <c r="U353" s="133" t="str">
        <f>IF(K353&lt;&gt;"",IF(ISNUMBER(FIND(K353,'Voting List'!L1)),"YES","NO"),"")</f>
        <v>YES</v>
      </c>
      <c r="X353" s="66">
        <v>0</v>
      </c>
      <c r="Y353" s="66">
        <v>10360</v>
      </c>
    </row>
    <row r="354" spans="1:25" ht="12.6" customHeight="1" x14ac:dyDescent="0.2">
      <c r="A354" s="125" t="s">
        <v>6383</v>
      </c>
      <c r="B354" s="125" t="s">
        <v>7065</v>
      </c>
      <c r="C354" s="125" t="s">
        <v>7066</v>
      </c>
      <c r="D354" s="138" t="s">
        <v>6386</v>
      </c>
      <c r="E354" s="138"/>
      <c r="F354" s="138"/>
      <c r="G354" s="138"/>
      <c r="H354" s="138" t="s">
        <v>888</v>
      </c>
      <c r="I354" s="138" t="s">
        <v>300</v>
      </c>
      <c r="J354" s="138" t="s">
        <v>6387</v>
      </c>
      <c r="K354" s="125" t="s">
        <v>888</v>
      </c>
      <c r="L354" s="125" t="s">
        <v>300</v>
      </c>
      <c r="M354" s="125" t="s">
        <v>6387</v>
      </c>
      <c r="N354" s="168">
        <v>45807.749305555553</v>
      </c>
      <c r="O354" s="125" t="s">
        <v>6381</v>
      </c>
      <c r="P354" s="101" t="s">
        <v>7257</v>
      </c>
      <c r="Q354" s="66" t="e" cm="1">
        <f t="array" aca="1" ref="Q354" ca="1">IF(AND(K354&lt;&gt;"",P354&lt;&gt;"Absent",U354&lt;&gt;"NO",M354="3GPPMEMBER"),IF(INDIRECT(S354)&lt;&gt;"Present","CHECK","Covered"),"")</f>
        <v>#N/A</v>
      </c>
      <c r="R354" s="138" t="str">
        <f t="shared" si="5"/>
        <v>^ViaSat Satellite Holdings Ltd^</v>
      </c>
      <c r="S354" s="138" t="e">
        <f>IF(M354="3GPPMEMBER","'Voting List'!L"&amp;MATCH(K354,'Voting List'!B:B,0),"")</f>
        <v>#N/A</v>
      </c>
      <c r="U354" s="133" t="str">
        <f>IF(K354&lt;&gt;"",IF(ISNUMBER(FIND(K354,'Voting List'!L1)),"YES","NO"),"")</f>
        <v>YES</v>
      </c>
      <c r="X354" s="66">
        <v>0</v>
      </c>
      <c r="Y354" s="66">
        <v>10361</v>
      </c>
    </row>
    <row r="355" spans="1:25" ht="12.6" customHeight="1" x14ac:dyDescent="0.2">
      <c r="A355" s="125" t="s">
        <v>6519</v>
      </c>
      <c r="B355" s="125" t="s">
        <v>7067</v>
      </c>
      <c r="C355" s="125" t="s">
        <v>7068</v>
      </c>
      <c r="D355" s="138" t="s">
        <v>6386</v>
      </c>
      <c r="E355" s="138"/>
      <c r="F355" s="138" t="s">
        <v>6392</v>
      </c>
      <c r="G355" s="138"/>
      <c r="H355" s="138" t="s">
        <v>6406</v>
      </c>
      <c r="I355" s="138" t="s">
        <v>160</v>
      </c>
      <c r="J355" s="138" t="s">
        <v>6407</v>
      </c>
      <c r="K355" s="125" t="s">
        <v>6406</v>
      </c>
      <c r="L355" s="125" t="s">
        <v>160</v>
      </c>
      <c r="M355" s="125" t="s">
        <v>6407</v>
      </c>
      <c r="N355" s="168">
        <v>45807.771527777775</v>
      </c>
      <c r="O355" s="125" t="s">
        <v>6381</v>
      </c>
      <c r="P355" s="101" t="s">
        <v>6382</v>
      </c>
      <c r="Q355" s="66" t="str" cm="1">
        <f t="array" aca="1" ref="Q355" ca="1">IF(AND(K355&lt;&gt;"",P355&lt;&gt;"Absent",U355&lt;&gt;"NO",M355="3GPPMEMBER"),IF(INDIRECT(S355)&lt;&gt;"Present","CHECK","Covered"),"")</f>
        <v/>
      </c>
      <c r="R355" s="138" t="str">
        <f t="shared" si="5"/>
        <v/>
      </c>
      <c r="S355" s="138" t="str">
        <f>IF(M355="3GPPMEMBER","'Voting List'!L"&amp;MATCH(K355,'Voting List'!B:B,0),"")</f>
        <v/>
      </c>
      <c r="U355" s="133" t="str">
        <f>IF(K355&lt;&gt;"",IF(ISNUMBER(FIND(K355,'Voting List'!L1)),"YES","NO"),"")</f>
        <v>NO</v>
      </c>
      <c r="X355" s="66">
        <v>0</v>
      </c>
      <c r="Y355" s="66">
        <v>10362</v>
      </c>
    </row>
    <row r="356" spans="1:25" ht="12.6" customHeight="1" x14ac:dyDescent="0.2">
      <c r="A356" s="125" t="s">
        <v>6375</v>
      </c>
      <c r="B356" s="125" t="s">
        <v>7069</v>
      </c>
      <c r="C356" s="125" t="s">
        <v>7070</v>
      </c>
      <c r="D356" s="138" t="s">
        <v>6386</v>
      </c>
      <c r="E356" s="138"/>
      <c r="F356" s="138">
        <v>-2027</v>
      </c>
      <c r="G356" s="138"/>
      <c r="H356" s="138" t="s">
        <v>463</v>
      </c>
      <c r="I356" s="138" t="s">
        <v>305</v>
      </c>
      <c r="J356" s="138" t="s">
        <v>6387</v>
      </c>
      <c r="K356" s="125" t="s">
        <v>463</v>
      </c>
      <c r="L356" s="125" t="s">
        <v>305</v>
      </c>
      <c r="M356" s="125" t="s">
        <v>6387</v>
      </c>
      <c r="N356" s="168">
        <v>45807.843055555553</v>
      </c>
      <c r="O356" s="125" t="s">
        <v>6381</v>
      </c>
      <c r="P356" s="101" t="s">
        <v>7257</v>
      </c>
      <c r="Q356" s="66" t="e" cm="1">
        <f t="array" aca="1" ref="Q356" ca="1">IF(AND(K356&lt;&gt;"",P356&lt;&gt;"Absent",U356&lt;&gt;"NO",M356="3GPPMEMBER"),IF(INDIRECT(S356)&lt;&gt;"Present","CHECK","Covered"),"")</f>
        <v>#N/A</v>
      </c>
      <c r="R356" s="138" t="str">
        <f t="shared" si="5"/>
        <v>^T-Mobile USA Inc.^</v>
      </c>
      <c r="S356" s="138" t="e">
        <f>IF(M356="3GPPMEMBER","'Voting List'!L"&amp;MATCH(K356,'Voting List'!B:B,0),"")</f>
        <v>#N/A</v>
      </c>
      <c r="U356" s="133" t="str">
        <f>IF(K356&lt;&gt;"",IF(ISNUMBER(FIND(K356,'Voting List'!L1)),"YES","NO"),"")</f>
        <v>YES</v>
      </c>
      <c r="X356" s="66">
        <v>0</v>
      </c>
      <c r="Y356" s="66">
        <v>10363</v>
      </c>
    </row>
    <row r="357" spans="1:25" ht="12.6" customHeight="1" x14ac:dyDescent="0.2">
      <c r="A357" s="125" t="s">
        <v>6383</v>
      </c>
      <c r="B357" s="125" t="s">
        <v>7071</v>
      </c>
      <c r="C357" s="125" t="s">
        <v>7072</v>
      </c>
      <c r="D357" s="138" t="s">
        <v>6386</v>
      </c>
      <c r="E357" s="138"/>
      <c r="F357" s="138"/>
      <c r="G357" s="138"/>
      <c r="H357" s="138" t="s">
        <v>313</v>
      </c>
      <c r="I357" s="138" t="s">
        <v>300</v>
      </c>
      <c r="J357" s="138" t="s">
        <v>6387</v>
      </c>
      <c r="K357" s="125" t="s">
        <v>313</v>
      </c>
      <c r="L357" s="125" t="s">
        <v>300</v>
      </c>
      <c r="M357" s="125" t="s">
        <v>6387</v>
      </c>
      <c r="N357" s="168">
        <v>45809.118055555555</v>
      </c>
      <c r="O357" s="125" t="s">
        <v>6381</v>
      </c>
      <c r="P357" s="101" t="s">
        <v>7257</v>
      </c>
      <c r="Q357" s="66" t="e" cm="1">
        <f t="array" aca="1" ref="Q357" ca="1">IF(AND(K357&lt;&gt;"",P357&lt;&gt;"Absent",U357&lt;&gt;"NO",M357="3GPPMEMBER"),IF(INDIRECT(S357)&lt;&gt;"Present","CHECK","Covered"),"")</f>
        <v>#N/A</v>
      </c>
      <c r="R357" s="138" t="str">
        <f t="shared" si="5"/>
        <v>^TNO^</v>
      </c>
      <c r="S357" s="138" t="e">
        <f>IF(M357="3GPPMEMBER","'Voting List'!L"&amp;MATCH(K357,'Voting List'!B:B,0),"")</f>
        <v>#N/A</v>
      </c>
      <c r="U357" s="133" t="str">
        <f>IF(K357&lt;&gt;"",IF(ISNUMBER(FIND(K357,'Voting List'!L1)),"YES","NO"),"")</f>
        <v>YES</v>
      </c>
      <c r="X357" s="66">
        <v>0</v>
      </c>
      <c r="Y357" s="66">
        <v>10364</v>
      </c>
    </row>
    <row r="358" spans="1:25" ht="12.6" customHeight="1" x14ac:dyDescent="0.2">
      <c r="A358" s="125" t="s">
        <v>6410</v>
      </c>
      <c r="B358" s="125" t="s">
        <v>6524</v>
      </c>
      <c r="C358" s="125" t="s">
        <v>7073</v>
      </c>
      <c r="D358" s="138" t="s">
        <v>6386</v>
      </c>
      <c r="E358" s="138"/>
      <c r="F358" s="138">
        <v>-4245</v>
      </c>
      <c r="G358" s="138"/>
      <c r="H358" s="138" t="s">
        <v>330</v>
      </c>
      <c r="I358" s="138" t="s">
        <v>330</v>
      </c>
      <c r="J358" s="138" t="s">
        <v>6380</v>
      </c>
      <c r="K358" s="125" t="s">
        <v>330</v>
      </c>
      <c r="L358" s="125" t="s">
        <v>330</v>
      </c>
      <c r="M358" s="125" t="s">
        <v>6380</v>
      </c>
      <c r="N358" s="168">
        <v>45809.212500000001</v>
      </c>
      <c r="O358" s="125" t="s">
        <v>6415</v>
      </c>
      <c r="P358" s="101" t="s">
        <v>6382</v>
      </c>
      <c r="Q358" s="66" t="str" cm="1">
        <f t="array" aca="1" ref="Q358" ca="1">IF(AND(K358&lt;&gt;"",P358&lt;&gt;"Absent",U358&lt;&gt;"NO",M358="3GPPMEMBER"),IF(INDIRECT(S358)&lt;&gt;"Present","CHECK","Covered"),"")</f>
        <v/>
      </c>
      <c r="R358" s="138" t="str">
        <f t="shared" si="5"/>
        <v/>
      </c>
      <c r="S358" s="138" t="str">
        <f>IF(M358="3GPPMEMBER","'Voting List'!L"&amp;MATCH(K358,'Voting List'!B:B,0),"")</f>
        <v/>
      </c>
      <c r="U358" s="133" t="str">
        <f>IF(K358&lt;&gt;"",IF(ISNUMBER(FIND(K358,'Voting List'!L1)),"YES","NO"),"")</f>
        <v>YES</v>
      </c>
      <c r="X358" s="66">
        <v>0</v>
      </c>
      <c r="Y358" s="66">
        <v>10365</v>
      </c>
    </row>
    <row r="359" spans="1:25" ht="12.6" customHeight="1" x14ac:dyDescent="0.2">
      <c r="A359" s="125" t="s">
        <v>6383</v>
      </c>
      <c r="B359" s="125" t="s">
        <v>6462</v>
      </c>
      <c r="C359" s="125" t="s">
        <v>7074</v>
      </c>
      <c r="D359" s="138" t="s">
        <v>6386</v>
      </c>
      <c r="E359" s="138"/>
      <c r="F359" s="138">
        <v>18500387376</v>
      </c>
      <c r="G359" s="138"/>
      <c r="H359" s="138" t="s">
        <v>563</v>
      </c>
      <c r="I359" s="138" t="s">
        <v>308</v>
      </c>
      <c r="J359" s="138" t="s">
        <v>6387</v>
      </c>
      <c r="K359" s="125" t="s">
        <v>563</v>
      </c>
      <c r="L359" s="125" t="s">
        <v>308</v>
      </c>
      <c r="M359" s="125" t="s">
        <v>6387</v>
      </c>
      <c r="N359" s="168">
        <v>45809.501388888886</v>
      </c>
      <c r="O359" s="125" t="s">
        <v>6381</v>
      </c>
      <c r="P359" s="101" t="s">
        <v>6382</v>
      </c>
      <c r="Q359" s="66" t="str" cm="1">
        <f t="array" aca="1" ref="Q359" ca="1">IF(AND(K359&lt;&gt;"",P359&lt;&gt;"Absent",U359&lt;&gt;"NO",M359="3GPPMEMBER"),IF(INDIRECT(S359)&lt;&gt;"Present","CHECK","Covered"),"")</f>
        <v/>
      </c>
      <c r="R359" s="138" t="str">
        <f t="shared" si="5"/>
        <v/>
      </c>
      <c r="S359" s="138" t="e">
        <f>IF(M359="3GPPMEMBER","'Voting List'!L"&amp;MATCH(K359,'Voting List'!B:B,0),"")</f>
        <v>#N/A</v>
      </c>
      <c r="U359" s="133" t="str">
        <f>IF(K359&lt;&gt;"",IF(ISNUMBER(FIND(K359,'Voting List'!L1)),"YES","NO"),"")</f>
        <v>YES</v>
      </c>
      <c r="X359" s="66">
        <v>0</v>
      </c>
      <c r="Y359" s="66">
        <v>10366</v>
      </c>
    </row>
    <row r="360" spans="1:25" ht="12.6" customHeight="1" x14ac:dyDescent="0.2">
      <c r="A360" s="125" t="s">
        <v>6375</v>
      </c>
      <c r="B360" s="125" t="s">
        <v>7075</v>
      </c>
      <c r="C360" s="125" t="s">
        <v>7076</v>
      </c>
      <c r="D360" s="138" t="s">
        <v>6386</v>
      </c>
      <c r="E360" s="138"/>
      <c r="F360" s="138" t="s">
        <v>7077</v>
      </c>
      <c r="G360" s="138"/>
      <c r="H360" s="138" t="s">
        <v>393</v>
      </c>
      <c r="I360" s="138" t="s">
        <v>300</v>
      </c>
      <c r="J360" s="138" t="s">
        <v>6387</v>
      </c>
      <c r="K360" s="125" t="s">
        <v>439</v>
      </c>
      <c r="L360" s="125" t="s">
        <v>300</v>
      </c>
      <c r="M360" s="125" t="s">
        <v>6387</v>
      </c>
      <c r="N360" s="168">
        <v>45809.802777777775</v>
      </c>
      <c r="O360" s="125" t="s">
        <v>6381</v>
      </c>
      <c r="P360" s="101" t="s">
        <v>6382</v>
      </c>
      <c r="Q360" s="66" t="str" cm="1">
        <f t="array" aca="1" ref="Q360" ca="1">IF(AND(K360&lt;&gt;"",P360&lt;&gt;"Absent",U360&lt;&gt;"NO",M360="3GPPMEMBER"),IF(INDIRECT(S360)&lt;&gt;"Present","CHECK","Covered"),"")</f>
        <v/>
      </c>
      <c r="R360" s="138" t="str">
        <f t="shared" si="5"/>
        <v/>
      </c>
      <c r="S360" s="138" t="e">
        <f>IF(M360="3GPPMEMBER","'Voting List'!L"&amp;MATCH(K360,'Voting List'!B:B,0),"")</f>
        <v>#N/A</v>
      </c>
      <c r="U360" s="133" t="str">
        <f>IF(K360&lt;&gt;"",IF(ISNUMBER(FIND(K360,'Voting List'!L1)),"YES","NO"),"")</f>
        <v>YES</v>
      </c>
      <c r="X360" s="66">
        <v>0</v>
      </c>
      <c r="Y360" s="66">
        <v>10367</v>
      </c>
    </row>
    <row r="361" spans="1:25" ht="12.6" customHeight="1" x14ac:dyDescent="0.2">
      <c r="A361" s="125" t="s">
        <v>6375</v>
      </c>
      <c r="B361" s="125" t="s">
        <v>7078</v>
      </c>
      <c r="C361" s="125" t="s">
        <v>6420</v>
      </c>
      <c r="D361" s="138" t="s">
        <v>6386</v>
      </c>
      <c r="E361" s="138"/>
      <c r="F361" s="138">
        <v>46700962260</v>
      </c>
      <c r="G361" s="138"/>
      <c r="H361" s="138" t="s">
        <v>337</v>
      </c>
      <c r="I361" s="138" t="s">
        <v>300</v>
      </c>
      <c r="J361" s="138" t="s">
        <v>6387</v>
      </c>
      <c r="K361" s="125" t="s">
        <v>2238</v>
      </c>
      <c r="L361" s="125" t="s">
        <v>305</v>
      </c>
      <c r="M361" s="125" t="s">
        <v>6387</v>
      </c>
      <c r="N361" s="168">
        <v>45809.895833333336</v>
      </c>
      <c r="O361" s="125" t="s">
        <v>6381</v>
      </c>
      <c r="P361" s="101" t="s">
        <v>7257</v>
      </c>
      <c r="Q361" s="66" t="e" cm="1">
        <f t="array" aca="1" ref="Q361" ca="1">IF(AND(K361&lt;&gt;"",P361&lt;&gt;"Absent",U361&lt;&gt;"NO",M361="3GPPMEMBER"),IF(INDIRECT(S361)&lt;&gt;"Present","CHECK","Covered"),"")</f>
        <v>#N/A</v>
      </c>
      <c r="R361" s="138" t="str">
        <f t="shared" si="5"/>
        <v>^MediaTek USA^</v>
      </c>
      <c r="S361" s="138" t="e">
        <f>IF(M361="3GPPMEMBER","'Voting List'!L"&amp;MATCH(K361,'Voting List'!B:B,0),"")</f>
        <v>#N/A</v>
      </c>
      <c r="U361" s="133" t="str">
        <f>IF(K361&lt;&gt;"",IF(ISNUMBER(FIND(K361,'Voting List'!L1)),"YES","NO"),"")</f>
        <v>YES</v>
      </c>
      <c r="X361" s="66">
        <v>0</v>
      </c>
      <c r="Y361" s="66">
        <v>10368</v>
      </c>
    </row>
    <row r="362" spans="1:25" ht="12.6" customHeight="1" x14ac:dyDescent="0.2">
      <c r="A362" s="125" t="s">
        <v>6375</v>
      </c>
      <c r="B362" s="125" t="s">
        <v>6524</v>
      </c>
      <c r="C362" s="125" t="s">
        <v>7079</v>
      </c>
      <c r="D362" s="138" t="s">
        <v>6386</v>
      </c>
      <c r="E362" s="138"/>
      <c r="F362" s="138"/>
      <c r="G362" s="138"/>
      <c r="H362" s="138" t="s">
        <v>318</v>
      </c>
      <c r="I362" s="138" t="s">
        <v>300</v>
      </c>
      <c r="J362" s="138" t="s">
        <v>6387</v>
      </c>
      <c r="K362" s="125" t="s">
        <v>427</v>
      </c>
      <c r="L362" s="125" t="s">
        <v>310</v>
      </c>
      <c r="M362" s="125" t="s">
        <v>6387</v>
      </c>
      <c r="N362" s="168">
        <v>45809.98541666667</v>
      </c>
      <c r="O362" s="125" t="s">
        <v>6381</v>
      </c>
      <c r="P362" s="101" t="s">
        <v>7257</v>
      </c>
      <c r="Q362" s="66" t="e" cm="1">
        <f t="array" aca="1" ref="Q362" ca="1">IF(AND(K362&lt;&gt;"",P362&lt;&gt;"Absent",U362&lt;&gt;"NO",M362="3GPPMEMBER"),IF(INDIRECT(S362)&lt;&gt;"Present","CHECK","Covered"),"")</f>
        <v>#N/A</v>
      </c>
      <c r="R362" s="138" t="str">
        <f t="shared" si="5"/>
        <v>^SAMSUNG R&amp;D INSTITUTE JAPAN^</v>
      </c>
      <c r="S362" s="138" t="e">
        <f>IF(M362="3GPPMEMBER","'Voting List'!L"&amp;MATCH(K362,'Voting List'!B:B,0),"")</f>
        <v>#N/A</v>
      </c>
      <c r="U362" s="133" t="str">
        <f>IF(K362&lt;&gt;"",IF(ISNUMBER(FIND(K362,'Voting List'!L1)),"YES","NO"),"")</f>
        <v>YES</v>
      </c>
      <c r="X362" s="66">
        <v>0</v>
      </c>
      <c r="Y362" s="66">
        <v>10369</v>
      </c>
    </row>
    <row r="363" spans="1:25" ht="12.6" customHeight="1" x14ac:dyDescent="0.2">
      <c r="A363" s="125" t="s">
        <v>6383</v>
      </c>
      <c r="B363" s="125" t="s">
        <v>6524</v>
      </c>
      <c r="C363" s="125" t="s">
        <v>7080</v>
      </c>
      <c r="D363" s="138" t="s">
        <v>6386</v>
      </c>
      <c r="E363" s="138"/>
      <c r="F363" s="138" t="s">
        <v>6392</v>
      </c>
      <c r="G363" s="138"/>
      <c r="H363" s="138" t="s">
        <v>415</v>
      </c>
      <c r="I363" s="138" t="s">
        <v>330</v>
      </c>
      <c r="J363" s="138" t="s">
        <v>6387</v>
      </c>
      <c r="K363" s="125" t="s">
        <v>415</v>
      </c>
      <c r="L363" s="125" t="s">
        <v>330</v>
      </c>
      <c r="M363" s="125" t="s">
        <v>6387</v>
      </c>
      <c r="N363" s="168">
        <v>45810.071527777778</v>
      </c>
      <c r="O363" s="125" t="s">
        <v>6415</v>
      </c>
      <c r="P363" s="101" t="s">
        <v>6382</v>
      </c>
      <c r="Q363" s="66" t="str" cm="1">
        <f t="array" aca="1" ref="Q363" ca="1">IF(AND(K363&lt;&gt;"",P363&lt;&gt;"Absent",U363&lt;&gt;"NO",M363="3GPPMEMBER"),IF(INDIRECT(S363)&lt;&gt;"Present","CHECK","Covered"),"")</f>
        <v/>
      </c>
      <c r="R363" s="138" t="str">
        <f t="shared" si="5"/>
        <v/>
      </c>
      <c r="S363" s="138" t="e">
        <f>IF(M363="3GPPMEMBER","'Voting List'!L"&amp;MATCH(K363,'Voting List'!B:B,0),"")</f>
        <v>#N/A</v>
      </c>
      <c r="U363" s="133" t="str">
        <f>IF(K363&lt;&gt;"",IF(ISNUMBER(FIND(K363,'Voting List'!L1)),"YES","NO"),"")</f>
        <v>YES</v>
      </c>
      <c r="X363" s="66">
        <v>0</v>
      </c>
      <c r="Y363" s="66">
        <v>10370</v>
      </c>
    </row>
    <row r="364" spans="1:25" ht="12.6" customHeight="1" x14ac:dyDescent="0.2">
      <c r="A364" s="125" t="s">
        <v>6383</v>
      </c>
      <c r="B364" s="125" t="s">
        <v>7081</v>
      </c>
      <c r="C364" s="125" t="s">
        <v>7082</v>
      </c>
      <c r="D364" s="138" t="s">
        <v>6386</v>
      </c>
      <c r="E364" s="138"/>
      <c r="F364" s="138">
        <v>-5524</v>
      </c>
      <c r="G364" s="138"/>
      <c r="H364" s="138" t="s">
        <v>458</v>
      </c>
      <c r="I364" s="138" t="s">
        <v>310</v>
      </c>
      <c r="J364" s="138" t="s">
        <v>6387</v>
      </c>
      <c r="K364" s="125" t="s">
        <v>458</v>
      </c>
      <c r="L364" s="125" t="s">
        <v>310</v>
      </c>
      <c r="M364" s="125" t="s">
        <v>6387</v>
      </c>
      <c r="N364" s="168">
        <v>45810.079861111109</v>
      </c>
      <c r="O364" s="125" t="s">
        <v>6381</v>
      </c>
      <c r="P364" s="101" t="s">
        <v>6382</v>
      </c>
      <c r="Q364" s="66" t="str" cm="1">
        <f t="array" aca="1" ref="Q364" ca="1">IF(AND(K364&lt;&gt;"",P364&lt;&gt;"Absent",U364&lt;&gt;"NO",M364="3GPPMEMBER"),IF(INDIRECT(S364)&lt;&gt;"Present","CHECK","Covered"),"")</f>
        <v/>
      </c>
      <c r="R364" s="138" t="str">
        <f t="shared" si="5"/>
        <v/>
      </c>
      <c r="S364" s="138" t="e">
        <f>IF(M364="3GPPMEMBER","'Voting List'!L"&amp;MATCH(K364,'Voting List'!B:B,0),"")</f>
        <v>#N/A</v>
      </c>
      <c r="U364" s="133" t="str">
        <f>IF(K364&lt;&gt;"",IF(ISNUMBER(FIND(K364,'Voting List'!L1)),"YES","NO"),"")</f>
        <v>YES</v>
      </c>
      <c r="X364" s="66">
        <v>0</v>
      </c>
      <c r="Y364" s="66">
        <v>10371</v>
      </c>
    </row>
    <row r="365" spans="1:25" ht="12.6" customHeight="1" x14ac:dyDescent="0.2">
      <c r="A365" s="125" t="s">
        <v>6375</v>
      </c>
      <c r="B365" s="125" t="s">
        <v>7083</v>
      </c>
      <c r="C365" s="125" t="s">
        <v>7084</v>
      </c>
      <c r="D365" s="138" t="s">
        <v>6386</v>
      </c>
      <c r="E365" s="138"/>
      <c r="F365" s="138" t="s">
        <v>7085</v>
      </c>
      <c r="G365" s="138"/>
      <c r="H365" s="138" t="s">
        <v>464</v>
      </c>
      <c r="I365" s="138" t="s">
        <v>457</v>
      </c>
      <c r="J365" s="138" t="s">
        <v>6387</v>
      </c>
      <c r="K365" s="125" t="s">
        <v>812</v>
      </c>
      <c r="L365" s="125" t="s">
        <v>308</v>
      </c>
      <c r="M365" s="125" t="s">
        <v>6387</v>
      </c>
      <c r="N365" s="168">
        <v>45810.26666666667</v>
      </c>
      <c r="O365" s="125" t="s">
        <v>6381</v>
      </c>
      <c r="P365" s="101" t="s">
        <v>7257</v>
      </c>
      <c r="Q365" s="66" t="e" cm="1">
        <f t="array" aca="1" ref="Q365" ca="1">IF(AND(K365&lt;&gt;"",P365&lt;&gt;"Absent",U365&lt;&gt;"NO",M365="3GPPMEMBER"),IF(INDIRECT(S365)&lt;&gt;"Present","CHECK","Covered"),"")</f>
        <v>#N/A</v>
      </c>
      <c r="R365" s="138" t="str">
        <f t="shared" si="5"/>
        <v>^DOCOMO Beijing Labs^</v>
      </c>
      <c r="S365" s="138" t="e">
        <f>IF(M365="3GPPMEMBER","'Voting List'!L"&amp;MATCH(K365,'Voting List'!B:B,0),"")</f>
        <v>#N/A</v>
      </c>
      <c r="U365" s="133" t="str">
        <f>IF(K365&lt;&gt;"",IF(ISNUMBER(FIND(K365,'Voting List'!L1)),"YES","NO"),"")</f>
        <v>YES</v>
      </c>
      <c r="X365" s="66">
        <v>0</v>
      </c>
      <c r="Y365" s="66">
        <v>10372</v>
      </c>
    </row>
    <row r="366" spans="1:25" ht="12.6" customHeight="1" x14ac:dyDescent="0.2">
      <c r="A366" s="125" t="s">
        <v>6375</v>
      </c>
      <c r="B366" s="125" t="s">
        <v>7086</v>
      </c>
      <c r="C366" s="125" t="s">
        <v>6860</v>
      </c>
      <c r="D366" s="138" t="s">
        <v>6386</v>
      </c>
      <c r="E366" s="138"/>
      <c r="F366" s="138" t="s">
        <v>7087</v>
      </c>
      <c r="G366" s="138"/>
      <c r="H366" s="138" t="s">
        <v>702</v>
      </c>
      <c r="I366" s="138" t="s">
        <v>300</v>
      </c>
      <c r="J366" s="138" t="s">
        <v>6387</v>
      </c>
      <c r="K366" s="125" t="s">
        <v>702</v>
      </c>
      <c r="L366" s="125" t="s">
        <v>300</v>
      </c>
      <c r="M366" s="125" t="s">
        <v>6387</v>
      </c>
      <c r="N366" s="168">
        <v>45810.319444444445</v>
      </c>
      <c r="O366" s="125" t="s">
        <v>6381</v>
      </c>
      <c r="P366" s="101" t="s">
        <v>7257</v>
      </c>
      <c r="Q366" s="66" t="e" cm="1">
        <f t="array" aca="1" ref="Q366" ca="1">IF(AND(K366&lt;&gt;"",P366&lt;&gt;"Absent",U366&lt;&gt;"NO",M366="3GPPMEMBER"),IF(INDIRECT(S366)&lt;&gt;"Present","CHECK","Covered"),"")</f>
        <v>#N/A</v>
      </c>
      <c r="R366" s="138" t="str">
        <f t="shared" si="5"/>
        <v>^ROHDE &amp; SCHWARZ^</v>
      </c>
      <c r="S366" s="138" t="e">
        <f>IF(M366="3GPPMEMBER","'Voting List'!L"&amp;MATCH(K366,'Voting List'!B:B,0),"")</f>
        <v>#N/A</v>
      </c>
      <c r="U366" s="133" t="str">
        <f>IF(K366&lt;&gt;"",IF(ISNUMBER(FIND(K366,'Voting List'!L1)),"YES","NO"),"")</f>
        <v>YES</v>
      </c>
      <c r="X366" s="66">
        <v>0</v>
      </c>
      <c r="Y366" s="66">
        <v>10373</v>
      </c>
    </row>
    <row r="367" spans="1:25" ht="12.6" customHeight="1" x14ac:dyDescent="0.2">
      <c r="A367" s="125" t="s">
        <v>6422</v>
      </c>
      <c r="B367" s="125" t="s">
        <v>7088</v>
      </c>
      <c r="C367" s="125" t="s">
        <v>7034</v>
      </c>
      <c r="D367" s="138" t="s">
        <v>6386</v>
      </c>
      <c r="E367" s="138"/>
      <c r="F367" s="138">
        <v>-28972494</v>
      </c>
      <c r="G367" s="138"/>
      <c r="H367" s="138" t="s">
        <v>278</v>
      </c>
      <c r="I367" s="138" t="s">
        <v>300</v>
      </c>
      <c r="J367" s="138" t="s">
        <v>6387</v>
      </c>
      <c r="K367" s="125" t="s">
        <v>5168</v>
      </c>
      <c r="L367" s="125" t="s">
        <v>457</v>
      </c>
      <c r="M367" s="125" t="s">
        <v>6387</v>
      </c>
      <c r="N367" s="168">
        <v>45810.322222222225</v>
      </c>
      <c r="O367" s="125" t="s">
        <v>6381</v>
      </c>
      <c r="P367" s="101" t="s">
        <v>6382</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X367" s="66">
        <v>0</v>
      </c>
      <c r="Y367" s="66">
        <v>10374</v>
      </c>
    </row>
    <row r="368" spans="1:25" ht="12.6" customHeight="1" x14ac:dyDescent="0.2">
      <c r="A368" s="125" t="s">
        <v>6375</v>
      </c>
      <c r="B368" s="125" t="s">
        <v>7089</v>
      </c>
      <c r="C368" s="125" t="s">
        <v>7090</v>
      </c>
      <c r="D368" s="138" t="s">
        <v>6630</v>
      </c>
      <c r="E368" s="138"/>
      <c r="F368" s="138" t="s">
        <v>7091</v>
      </c>
      <c r="G368" s="138"/>
      <c r="H368" s="138" t="s">
        <v>300</v>
      </c>
      <c r="I368" s="138" t="s">
        <v>300</v>
      </c>
      <c r="J368" s="138" t="s">
        <v>6380</v>
      </c>
      <c r="K368" s="125" t="s">
        <v>300</v>
      </c>
      <c r="L368" s="125" t="s">
        <v>300</v>
      </c>
      <c r="M368" s="125" t="s">
        <v>6380</v>
      </c>
      <c r="N368" s="168">
        <v>45810.347222222219</v>
      </c>
      <c r="O368" s="125" t="s">
        <v>6381</v>
      </c>
      <c r="P368" s="101" t="s">
        <v>6382</v>
      </c>
      <c r="Q368" s="66" t="str" cm="1">
        <f t="array" aca="1" ref="Q368" ca="1">IF(AND(K368&lt;&gt;"",P368&lt;&gt;"Absent",U368&lt;&gt;"NO",M368="3GPPMEMBER"),IF(INDIRECT(S368)&lt;&gt;"Present","CHECK","Covered"),"")</f>
        <v/>
      </c>
      <c r="R368" s="138" t="str">
        <f t="shared" si="5"/>
        <v/>
      </c>
      <c r="S368" s="138" t="str">
        <f>IF(M368="3GPPMEMBER","'Voting List'!L"&amp;MATCH(K368,'Voting List'!B:B,0),"")</f>
        <v/>
      </c>
      <c r="U368" s="133" t="str">
        <f>IF(K368&lt;&gt;"",IF(ISNUMBER(FIND(K368,'Voting List'!L1)),"YES","NO"),"")</f>
        <v>NO</v>
      </c>
      <c r="X368" s="66">
        <v>0</v>
      </c>
      <c r="Y368" s="66">
        <v>10375</v>
      </c>
    </row>
    <row r="369" spans="1:25" ht="12.6" customHeight="1" x14ac:dyDescent="0.2">
      <c r="A369" s="125" t="s">
        <v>6375</v>
      </c>
      <c r="B369" s="125" t="s">
        <v>7092</v>
      </c>
      <c r="C369" s="125" t="s">
        <v>6579</v>
      </c>
      <c r="D369" s="138" t="s">
        <v>6378</v>
      </c>
      <c r="E369" s="138"/>
      <c r="F369" s="138" t="s">
        <v>7093</v>
      </c>
      <c r="G369" s="138"/>
      <c r="H369" s="138" t="s">
        <v>7094</v>
      </c>
      <c r="I369" s="138"/>
      <c r="J369" s="138"/>
      <c r="K369" s="125" t="s">
        <v>300</v>
      </c>
      <c r="L369" s="125" t="s">
        <v>300</v>
      </c>
      <c r="M369" s="125" t="s">
        <v>6380</v>
      </c>
      <c r="N369" s="168">
        <v>45810.347222222219</v>
      </c>
      <c r="O369" s="125" t="s">
        <v>6381</v>
      </c>
      <c r="P369" s="101" t="s">
        <v>6382</v>
      </c>
      <c r="Q369" s="66" t="str" cm="1">
        <f t="array" aca="1" ref="Q369" ca="1">IF(AND(K369&lt;&gt;"",P369&lt;&gt;"Absent",U369&lt;&gt;"NO",M369="3GPPMEMBER"),IF(INDIRECT(S369)&lt;&gt;"Present","CHECK","Covered"),"")</f>
        <v/>
      </c>
      <c r="R369" s="138" t="str">
        <f t="shared" si="5"/>
        <v/>
      </c>
      <c r="S369" s="138" t="str">
        <f>IF(M369="3GPPMEMBER","'Voting List'!L"&amp;MATCH(K369,'Voting List'!B:B,0),"")</f>
        <v/>
      </c>
      <c r="U369" s="133" t="str">
        <f>IF(K369&lt;&gt;"",IF(ISNUMBER(FIND(K369,'Voting List'!L1)),"YES","NO"),"")</f>
        <v>NO</v>
      </c>
      <c r="X369" s="66">
        <v>0</v>
      </c>
      <c r="Y369" s="66">
        <v>10376</v>
      </c>
    </row>
    <row r="370" spans="1:25" ht="12.6" customHeight="1" x14ac:dyDescent="0.2">
      <c r="A370" s="125" t="s">
        <v>6383</v>
      </c>
      <c r="B370" s="125" t="s">
        <v>7095</v>
      </c>
      <c r="C370" s="125" t="s">
        <v>7096</v>
      </c>
      <c r="D370" s="138" t="s">
        <v>6386</v>
      </c>
      <c r="E370" s="138"/>
      <c r="F370" s="138"/>
      <c r="G370" s="138"/>
      <c r="H370" s="138" t="s">
        <v>1188</v>
      </c>
      <c r="I370" s="138" t="s">
        <v>314</v>
      </c>
      <c r="J370" s="138" t="s">
        <v>6387</v>
      </c>
      <c r="K370" s="125" t="s">
        <v>1188</v>
      </c>
      <c r="L370" s="125" t="s">
        <v>314</v>
      </c>
      <c r="M370" s="125" t="s">
        <v>6387</v>
      </c>
      <c r="N370" s="168">
        <v>45810.423611111109</v>
      </c>
      <c r="O370" s="125" t="s">
        <v>6415</v>
      </c>
      <c r="P370" s="101" t="s">
        <v>6382</v>
      </c>
      <c r="Q370" s="66" t="str" cm="1">
        <f t="array" aca="1" ref="Q370" ca="1">IF(AND(K370&lt;&gt;"",P370&lt;&gt;"Absent",U370&lt;&gt;"NO",M370="3GPPMEMBER"),IF(INDIRECT(S370)&lt;&gt;"Present","CHECK","Covered"),"")</f>
        <v/>
      </c>
      <c r="R370" s="138" t="str">
        <f t="shared" si="5"/>
        <v/>
      </c>
      <c r="S370" s="138" t="e">
        <f>IF(M370="3GPPMEMBER","'Voting List'!L"&amp;MATCH(K370,'Voting List'!B:B,0),"")</f>
        <v>#N/A</v>
      </c>
      <c r="U370" s="133" t="str">
        <f>IF(K370&lt;&gt;"",IF(ISNUMBER(FIND(K370,'Voting List'!L1)),"YES","NO"),"")</f>
        <v>YES</v>
      </c>
      <c r="X370" s="66">
        <v>0</v>
      </c>
      <c r="Y370" s="66">
        <v>10377</v>
      </c>
    </row>
    <row r="371" spans="1:25" ht="12.6" customHeight="1" x14ac:dyDescent="0.2">
      <c r="A371" s="125" t="s">
        <v>6383</v>
      </c>
      <c r="B371" s="125" t="s">
        <v>6486</v>
      </c>
      <c r="C371" s="125" t="s">
        <v>7097</v>
      </c>
      <c r="D371" s="138" t="s">
        <v>6386</v>
      </c>
      <c r="E371" s="138"/>
      <c r="F371" s="138">
        <v>-450</v>
      </c>
      <c r="G371" s="138"/>
      <c r="H371" s="138" t="s">
        <v>337</v>
      </c>
      <c r="I371" s="138" t="s">
        <v>300</v>
      </c>
      <c r="J371" s="138" t="s">
        <v>6387</v>
      </c>
      <c r="K371" s="125" t="s">
        <v>438</v>
      </c>
      <c r="L371" s="125" t="s">
        <v>308</v>
      </c>
      <c r="M371" s="125" t="s">
        <v>6387</v>
      </c>
      <c r="N371" s="168">
        <v>45810.424305555556</v>
      </c>
      <c r="O371" s="125" t="s">
        <v>6381</v>
      </c>
      <c r="P371" s="101" t="s">
        <v>7257</v>
      </c>
      <c r="Q371" s="66" t="e" cm="1">
        <f t="array" aca="1" ref="Q371" ca="1">IF(AND(K371&lt;&gt;"",P371&lt;&gt;"Absent",U371&lt;&gt;"NO",M371="3GPPMEMBER"),IF(INDIRECT(S371)&lt;&gt;"Present","CHECK","Covered"),"")</f>
        <v>#N/A</v>
      </c>
      <c r="R371" s="138" t="str">
        <f t="shared" si="5"/>
        <v>^MediaTek (Chengdu) Inc.^</v>
      </c>
      <c r="S371" s="138" t="e">
        <f>IF(M371="3GPPMEMBER","'Voting List'!L"&amp;MATCH(K371,'Voting List'!B:B,0),"")</f>
        <v>#N/A</v>
      </c>
      <c r="U371" s="133" t="str">
        <f>IF(K371&lt;&gt;"",IF(ISNUMBER(FIND(K371,'Voting List'!L1)),"YES","NO"),"")</f>
        <v>YES</v>
      </c>
      <c r="X371" s="66">
        <v>0</v>
      </c>
      <c r="Y371" s="66">
        <v>10378</v>
      </c>
    </row>
    <row r="372" spans="1:25" ht="12.6" customHeight="1" x14ac:dyDescent="0.2">
      <c r="A372" s="125" t="s">
        <v>6383</v>
      </c>
      <c r="B372" s="125" t="s">
        <v>6391</v>
      </c>
      <c r="C372" s="125" t="s">
        <v>7098</v>
      </c>
      <c r="D372" s="138" t="s">
        <v>6386</v>
      </c>
      <c r="E372" s="138"/>
      <c r="F372" s="138" t="s">
        <v>7099</v>
      </c>
      <c r="G372" s="138"/>
      <c r="H372" s="138" t="s">
        <v>337</v>
      </c>
      <c r="I372" s="138" t="s">
        <v>300</v>
      </c>
      <c r="J372" s="138" t="s">
        <v>6387</v>
      </c>
      <c r="K372" s="125" t="s">
        <v>338</v>
      </c>
      <c r="L372" s="125" t="s">
        <v>314</v>
      </c>
      <c r="M372" s="125" t="s">
        <v>6387</v>
      </c>
      <c r="N372" s="168">
        <v>45810.447222222225</v>
      </c>
      <c r="O372" s="125" t="s">
        <v>6381</v>
      </c>
      <c r="P372" s="101" t="s">
        <v>7257</v>
      </c>
      <c r="Q372" s="66" t="e" cm="1">
        <f t="array" aca="1" ref="Q372" ca="1">IF(AND(K372&lt;&gt;"",P372&lt;&gt;"Absent",U372&lt;&gt;"NO",M372="3GPPMEMBER"),IF(INDIRECT(S372)&lt;&gt;"Present","CHECK","Covered"),"")</f>
        <v>#N/A</v>
      </c>
      <c r="R372" s="138" t="str">
        <f t="shared" si="5"/>
        <v>^Mediatek India Technology Pvt.^</v>
      </c>
      <c r="S372" s="138" t="e">
        <f>IF(M372="3GPPMEMBER","'Voting List'!L"&amp;MATCH(K372,'Voting List'!B:B,0),"")</f>
        <v>#N/A</v>
      </c>
      <c r="U372" s="133" t="str">
        <f>IF(K372&lt;&gt;"",IF(ISNUMBER(FIND(K372,'Voting List'!L1)),"YES","NO"),"")</f>
        <v>YES</v>
      </c>
      <c r="X372" s="66">
        <v>0</v>
      </c>
      <c r="Y372" s="66">
        <v>10379</v>
      </c>
    </row>
    <row r="373" spans="1:25" ht="12.6" customHeight="1" x14ac:dyDescent="0.2">
      <c r="A373" s="125" t="s">
        <v>6383</v>
      </c>
      <c r="B373" s="125" t="s">
        <v>7100</v>
      </c>
      <c r="C373" s="125" t="s">
        <v>7101</v>
      </c>
      <c r="D373" s="138" t="s">
        <v>6386</v>
      </c>
      <c r="E373" s="138"/>
      <c r="F373" s="138"/>
      <c r="G373" s="138"/>
      <c r="H373" s="138" t="s">
        <v>7102</v>
      </c>
      <c r="I373" s="138" t="s">
        <v>300</v>
      </c>
      <c r="J373" s="138" t="s">
        <v>7103</v>
      </c>
      <c r="K373" s="125" t="s">
        <v>7102</v>
      </c>
      <c r="L373" s="125" t="s">
        <v>300</v>
      </c>
      <c r="M373" s="125" t="s">
        <v>7103</v>
      </c>
      <c r="N373" s="168">
        <v>45810.500694444447</v>
      </c>
      <c r="O373" s="125" t="s">
        <v>6381</v>
      </c>
      <c r="P373" s="101" t="s">
        <v>7257</v>
      </c>
      <c r="Q373" s="66" t="str" cm="1">
        <f t="array" aca="1" ref="Q373" ca="1">IF(AND(K373&lt;&gt;"",P373&lt;&gt;"Absent",U373&lt;&gt;"NO",M373="3GPPMEMBER"),IF(INDIRECT(S373)&lt;&gt;"Present","CHECK","Covered"),"")</f>
        <v/>
      </c>
      <c r="R373" s="138" t="str">
        <f t="shared" si="5"/>
        <v>^Federated Telecoms Hub / TITAN^</v>
      </c>
      <c r="S373" s="138" t="str">
        <f>IF(M373="3GPPMEMBER","'Voting List'!L"&amp;MATCH(K373,'Voting List'!B:B,0),"")</f>
        <v/>
      </c>
      <c r="U373" s="133" t="str">
        <f>IF(K373&lt;&gt;"",IF(ISNUMBER(FIND(K373,'Voting List'!L1)),"YES","NO"),"")</f>
        <v>NO</v>
      </c>
      <c r="X373" s="66">
        <v>0</v>
      </c>
      <c r="Y373" s="66">
        <v>10380</v>
      </c>
    </row>
    <row r="374" spans="1:25" ht="12.6" customHeight="1" x14ac:dyDescent="0.2">
      <c r="A374" s="125" t="s">
        <v>6383</v>
      </c>
      <c r="B374" s="125" t="s">
        <v>7104</v>
      </c>
      <c r="C374" s="125" t="s">
        <v>7105</v>
      </c>
      <c r="D374" s="138" t="s">
        <v>6386</v>
      </c>
      <c r="E374" s="138"/>
      <c r="F374" s="138">
        <v>491733586241</v>
      </c>
      <c r="G374" s="138"/>
      <c r="H374" s="138" t="s">
        <v>334</v>
      </c>
      <c r="I374" s="138" t="s">
        <v>300</v>
      </c>
      <c r="J374" s="138" t="s">
        <v>6387</v>
      </c>
      <c r="K374" s="125" t="s">
        <v>675</v>
      </c>
      <c r="L374" s="125" t="s">
        <v>300</v>
      </c>
      <c r="M374" s="125" t="s">
        <v>6387</v>
      </c>
      <c r="N374" s="168">
        <v>45810.521527777775</v>
      </c>
      <c r="O374" s="125" t="s">
        <v>6381</v>
      </c>
      <c r="P374" s="101" t="s">
        <v>7257</v>
      </c>
      <c r="Q374" s="66" t="e" cm="1">
        <f t="array" aca="1" ref="Q374" ca="1">IF(AND(K374&lt;&gt;"",P374&lt;&gt;"Absent",U374&lt;&gt;"NO",M374="3GPPMEMBER"),IF(INDIRECT(S374)&lt;&gt;"Present","CHECK","Covered"),"")</f>
        <v>#N/A</v>
      </c>
      <c r="R374" s="138" t="str">
        <f t="shared" si="5"/>
        <v>^Nokia Belgium^</v>
      </c>
      <c r="S374" s="138" t="e">
        <f>IF(M374="3GPPMEMBER","'Voting List'!L"&amp;MATCH(K374,'Voting List'!B:B,0),"")</f>
        <v>#N/A</v>
      </c>
      <c r="U374" s="133" t="str">
        <f>IF(K374&lt;&gt;"",IF(ISNUMBER(FIND(K374,'Voting List'!L1)),"YES","NO"),"")</f>
        <v>YES</v>
      </c>
      <c r="X374" s="66">
        <v>0</v>
      </c>
      <c r="Y374" s="66">
        <v>10381</v>
      </c>
    </row>
    <row r="375" spans="1:25" ht="12.6" customHeight="1" x14ac:dyDescent="0.2">
      <c r="A375" s="125" t="s">
        <v>6383</v>
      </c>
      <c r="B375" s="125" t="s">
        <v>7106</v>
      </c>
      <c r="C375" s="125" t="s">
        <v>6535</v>
      </c>
      <c r="D375" s="138" t="s">
        <v>6386</v>
      </c>
      <c r="E375" s="138"/>
      <c r="F375" s="138"/>
      <c r="G375" s="138"/>
      <c r="H375" s="138" t="s">
        <v>1173</v>
      </c>
      <c r="I375" s="138" t="s">
        <v>300</v>
      </c>
      <c r="J375" s="138" t="s">
        <v>6387</v>
      </c>
      <c r="K375" s="125" t="s">
        <v>1173</v>
      </c>
      <c r="L375" s="125" t="s">
        <v>300</v>
      </c>
      <c r="M375" s="125" t="s">
        <v>6387</v>
      </c>
      <c r="N375" s="168">
        <v>45810.600694444445</v>
      </c>
      <c r="O375" s="125" t="s">
        <v>6381</v>
      </c>
      <c r="P375" s="101" t="s">
        <v>7257</v>
      </c>
      <c r="Q375" s="66" t="e" cm="1">
        <f t="array" aca="1" ref="Q375" ca="1">IF(AND(K375&lt;&gt;"",P375&lt;&gt;"Absent",U375&lt;&gt;"NO",M375="3GPPMEMBER"),IF(INDIRECT(S375)&lt;&gt;"Present","CHECK","Covered"),"")</f>
        <v>#N/A</v>
      </c>
      <c r="R375" s="138" t="str">
        <f t="shared" si="5"/>
        <v>^Qualcomm Germany^</v>
      </c>
      <c r="S375" s="138" t="e">
        <f>IF(M375="3GPPMEMBER","'Voting List'!L"&amp;MATCH(K375,'Voting List'!B:B,0),"")</f>
        <v>#N/A</v>
      </c>
      <c r="U375" s="133" t="str">
        <f>IF(K375&lt;&gt;"",IF(ISNUMBER(FIND(K375,'Voting List'!L1)),"YES","NO"),"")</f>
        <v>YES</v>
      </c>
      <c r="X375" s="66">
        <v>0</v>
      </c>
      <c r="Y375" s="66">
        <v>10382</v>
      </c>
    </row>
    <row r="376" spans="1:25" ht="12.6" customHeight="1" x14ac:dyDescent="0.2">
      <c r="A376" s="125" t="s">
        <v>6375</v>
      </c>
      <c r="B376" s="125" t="s">
        <v>7107</v>
      </c>
      <c r="C376" s="125" t="s">
        <v>6946</v>
      </c>
      <c r="D376" s="138" t="s">
        <v>6386</v>
      </c>
      <c r="E376" s="138"/>
      <c r="F376" s="138">
        <v>-19921020110</v>
      </c>
      <c r="G376" s="138"/>
      <c r="H376" s="138" t="s">
        <v>332</v>
      </c>
      <c r="I376" s="138" t="s">
        <v>308</v>
      </c>
      <c r="J376" s="138" t="s">
        <v>6387</v>
      </c>
      <c r="K376" s="125" t="s">
        <v>333</v>
      </c>
      <c r="L376" s="125" t="s">
        <v>308</v>
      </c>
      <c r="M376" s="125" t="s">
        <v>6387</v>
      </c>
      <c r="N376" s="168">
        <v>45810.606944444444</v>
      </c>
      <c r="O376" s="125" t="s">
        <v>6381</v>
      </c>
      <c r="P376" s="101" t="s">
        <v>7257</v>
      </c>
      <c r="Q376" s="66" t="e" cm="1">
        <f t="array" aca="1" ref="Q376" ca="1">IF(AND(K376&lt;&gt;"",P376&lt;&gt;"Absent",U376&lt;&gt;"NO",M376="3GPPMEMBER"),IF(INDIRECT(S376)&lt;&gt;"Present","CHECK","Covered"),"")</f>
        <v>#N/A</v>
      </c>
      <c r="R376" s="138" t="str">
        <f t="shared" si="5"/>
        <v>^Beijing Xiaomi Electronics^</v>
      </c>
      <c r="S376" s="138" t="e">
        <f>IF(M376="3GPPMEMBER","'Voting List'!L"&amp;MATCH(K376,'Voting List'!B:B,0),"")</f>
        <v>#N/A</v>
      </c>
      <c r="U376" s="133" t="str">
        <f>IF(K376&lt;&gt;"",IF(ISNUMBER(FIND(K376,'Voting List'!L1)),"YES","NO"),"")</f>
        <v>YES</v>
      </c>
      <c r="X376" s="66">
        <v>0</v>
      </c>
      <c r="Y376" s="66">
        <v>10383</v>
      </c>
    </row>
    <row r="377" spans="1:25" ht="12.6" customHeight="1" x14ac:dyDescent="0.2">
      <c r="A377" s="125" t="s">
        <v>6383</v>
      </c>
      <c r="B377" s="125" t="s">
        <v>7108</v>
      </c>
      <c r="C377" s="125" t="s">
        <v>7109</v>
      </c>
      <c r="D377" s="138" t="s">
        <v>6386</v>
      </c>
      <c r="E377" s="138"/>
      <c r="F377" s="145">
        <v>8613401127360</v>
      </c>
      <c r="G377" s="138"/>
      <c r="H377" s="138" t="s">
        <v>332</v>
      </c>
      <c r="I377" s="138" t="s">
        <v>300</v>
      </c>
      <c r="J377" s="138" t="s">
        <v>6387</v>
      </c>
      <c r="K377" s="125" t="s">
        <v>332</v>
      </c>
      <c r="L377" s="125" t="s">
        <v>308</v>
      </c>
      <c r="M377" s="125" t="s">
        <v>6387</v>
      </c>
      <c r="N377" s="168">
        <v>45810.695138888892</v>
      </c>
      <c r="O377" s="125" t="s">
        <v>6381</v>
      </c>
      <c r="P377" s="101" t="s">
        <v>7257</v>
      </c>
      <c r="Q377" s="66" t="e" cm="1">
        <f t="array" aca="1" ref="Q377" ca="1">IF(AND(K377&lt;&gt;"",P377&lt;&gt;"Absent",U377&lt;&gt;"NO",M377="3GPPMEMBER"),IF(INDIRECT(S377)&lt;&gt;"Present","CHECK","Covered"),"")</f>
        <v>#N/A</v>
      </c>
      <c r="R377" s="138" t="str">
        <f t="shared" si="5"/>
        <v>^Beijing Xiaomi Mobile Software^</v>
      </c>
      <c r="S377" s="138" t="e">
        <f>IF(M377="3GPPMEMBER","'Voting List'!L"&amp;MATCH(K377,'Voting List'!B:B,0),"")</f>
        <v>#N/A</v>
      </c>
      <c r="U377" s="133" t="str">
        <f>IF(K377&lt;&gt;"",IF(ISNUMBER(FIND(K377,'Voting List'!L1)),"YES","NO"),"")</f>
        <v>YES</v>
      </c>
      <c r="X377" s="66">
        <v>0</v>
      </c>
      <c r="Y377" s="66">
        <v>10384</v>
      </c>
    </row>
    <row r="378" spans="1:25" ht="12.6" customHeight="1" x14ac:dyDescent="0.2">
      <c r="A378" s="125" t="s">
        <v>6375</v>
      </c>
      <c r="B378" s="125" t="s">
        <v>7110</v>
      </c>
      <c r="C378" s="125" t="s">
        <v>7111</v>
      </c>
      <c r="D378" s="138" t="s">
        <v>6386</v>
      </c>
      <c r="E378" s="138"/>
      <c r="F378" s="138"/>
      <c r="G378" s="138"/>
      <c r="H378" s="138" t="s">
        <v>903</v>
      </c>
      <c r="I378" s="138" t="s">
        <v>300</v>
      </c>
      <c r="J378" s="138" t="s">
        <v>6387</v>
      </c>
      <c r="K378" s="125" t="s">
        <v>901</v>
      </c>
      <c r="L378" s="125" t="s">
        <v>308</v>
      </c>
      <c r="M378" s="125" t="s">
        <v>6387</v>
      </c>
      <c r="N378" s="168">
        <v>45810.787499999999</v>
      </c>
      <c r="O378" s="125" t="s">
        <v>6381</v>
      </c>
      <c r="P378" s="101" t="s">
        <v>7257</v>
      </c>
      <c r="Q378" s="66" t="e" cm="1">
        <f t="array" aca="1" ref="Q378" ca="1">IF(AND(K378&lt;&gt;"",P378&lt;&gt;"Absent",U378&lt;&gt;"NO",M378="3GPPMEMBER"),IF(INDIRECT(S378)&lt;&gt;"Present","CHECK","Covered"),"")</f>
        <v>#N/A</v>
      </c>
      <c r="R378" s="138" t="str">
        <f t="shared" si="5"/>
        <v>^Apple Trading^</v>
      </c>
      <c r="S378" s="138" t="e">
        <f>IF(M378="3GPPMEMBER","'Voting List'!L"&amp;MATCH(K378,'Voting List'!B:B,0),"")</f>
        <v>#N/A</v>
      </c>
      <c r="U378" s="133" t="str">
        <f>IF(K378&lt;&gt;"",IF(ISNUMBER(FIND(K378,'Voting List'!L1)),"YES","NO"),"")</f>
        <v>YES</v>
      </c>
      <c r="X378" s="66">
        <v>0</v>
      </c>
      <c r="Y378" s="66">
        <v>10385</v>
      </c>
    </row>
    <row r="379" spans="1:25" ht="12.6" customHeight="1" x14ac:dyDescent="0.2">
      <c r="A379" s="125" t="s">
        <v>6375</v>
      </c>
      <c r="B379" s="125" t="s">
        <v>6920</v>
      </c>
      <c r="C379" s="125" t="s">
        <v>7112</v>
      </c>
      <c r="D379" s="138" t="s">
        <v>6386</v>
      </c>
      <c r="E379" s="138"/>
      <c r="F379" s="138"/>
      <c r="G379" s="138"/>
      <c r="H379" s="138" t="s">
        <v>4142</v>
      </c>
      <c r="I379" s="138" t="s">
        <v>305</v>
      </c>
      <c r="J379" s="138" t="s">
        <v>6387</v>
      </c>
      <c r="K379" s="125" t="s">
        <v>4142</v>
      </c>
      <c r="L379" s="125" t="s">
        <v>305</v>
      </c>
      <c r="M379" s="125" t="s">
        <v>6387</v>
      </c>
      <c r="N379" s="168">
        <v>45810.945138888892</v>
      </c>
      <c r="O379" s="125" t="s">
        <v>6381</v>
      </c>
      <c r="P379" s="101" t="s">
        <v>6382</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X379" s="66">
        <v>0</v>
      </c>
      <c r="Y379" s="66">
        <v>10386</v>
      </c>
    </row>
    <row r="380" spans="1:25" ht="12.6" customHeight="1" x14ac:dyDescent="0.2">
      <c r="A380" s="125" t="s">
        <v>6375</v>
      </c>
      <c r="B380" s="125" t="s">
        <v>7113</v>
      </c>
      <c r="C380" s="125" t="s">
        <v>7114</v>
      </c>
      <c r="D380" s="138" t="s">
        <v>6386</v>
      </c>
      <c r="E380" s="138"/>
      <c r="F380" s="138">
        <v>33614132322</v>
      </c>
      <c r="G380" s="138"/>
      <c r="H380" s="138" t="s">
        <v>807</v>
      </c>
      <c r="I380" s="138" t="s">
        <v>300</v>
      </c>
      <c r="J380" s="138" t="s">
        <v>6387</v>
      </c>
      <c r="K380" s="125" t="s">
        <v>807</v>
      </c>
      <c r="L380" s="125" t="s">
        <v>300</v>
      </c>
      <c r="M380" s="125" t="s">
        <v>6387</v>
      </c>
      <c r="N380" s="168">
        <v>45810.990277777775</v>
      </c>
      <c r="O380" s="125" t="s">
        <v>6381</v>
      </c>
      <c r="P380" s="101" t="s">
        <v>7257</v>
      </c>
      <c r="Q380" s="66" t="e" cm="1">
        <f t="array" aca="1" ref="Q380" ca="1">IF(AND(K380&lt;&gt;"",P380&lt;&gt;"Absent",U380&lt;&gt;"NO",M380="3GPPMEMBER"),IF(INDIRECT(S380)&lt;&gt;"Present","CHECK","Covered"),"")</f>
        <v>#N/A</v>
      </c>
      <c r="R380" s="138" t="str">
        <f t="shared" si="5"/>
        <v>^EDF Recherche et Développement^</v>
      </c>
      <c r="S380" s="138" t="e">
        <f>IF(M380="3GPPMEMBER","'Voting List'!L"&amp;MATCH(K380,'Voting List'!B:B,0),"")</f>
        <v>#N/A</v>
      </c>
      <c r="U380" s="133" t="str">
        <f>IF(K380&lt;&gt;"",IF(ISNUMBER(FIND(K380,'Voting List'!L1)),"YES","NO"),"")</f>
        <v>YES</v>
      </c>
      <c r="X380" s="66">
        <v>0</v>
      </c>
      <c r="Y380" s="66">
        <v>10387</v>
      </c>
    </row>
    <row r="381" spans="1:25" ht="12.6" customHeight="1" x14ac:dyDescent="0.2">
      <c r="A381" s="125" t="s">
        <v>6375</v>
      </c>
      <c r="B381" s="125" t="s">
        <v>6715</v>
      </c>
      <c r="C381" s="125" t="s">
        <v>7115</v>
      </c>
      <c r="D381" s="138" t="s">
        <v>6386</v>
      </c>
      <c r="E381" s="138"/>
      <c r="F381" s="138"/>
      <c r="G381" s="138"/>
      <c r="H381" s="138" t="s">
        <v>332</v>
      </c>
      <c r="I381" s="138" t="s">
        <v>308</v>
      </c>
      <c r="J381" s="138" t="s">
        <v>6387</v>
      </c>
      <c r="K381" s="125" t="s">
        <v>1291</v>
      </c>
      <c r="L381" s="125" t="s">
        <v>308</v>
      </c>
      <c r="M381" s="125" t="s">
        <v>6387</v>
      </c>
      <c r="N381" s="168">
        <v>45811.052777777775</v>
      </c>
      <c r="O381" s="125" t="s">
        <v>6381</v>
      </c>
      <c r="P381" s="101" t="s">
        <v>7257</v>
      </c>
      <c r="Q381" s="66" t="e" cm="1">
        <f t="array" aca="1" ref="Q381" ca="1">IF(AND(K381&lt;&gt;"",P381&lt;&gt;"Absent",U381&lt;&gt;"NO",M381="3GPPMEMBER"),IF(INDIRECT(S381)&lt;&gt;"Present","CHECK","Covered"),"")</f>
        <v>#N/A</v>
      </c>
      <c r="R381" s="138" t="str">
        <f t="shared" si="5"/>
        <v>^Xiaomi Digital Technology^</v>
      </c>
      <c r="S381" s="138" t="e">
        <f>IF(M381="3GPPMEMBER","'Voting List'!L"&amp;MATCH(K381,'Voting List'!B:B,0),"")</f>
        <v>#N/A</v>
      </c>
      <c r="U381" s="133" t="str">
        <f>IF(K381&lt;&gt;"",IF(ISNUMBER(FIND(K381,'Voting List'!L1)),"YES","NO"),"")</f>
        <v>YES</v>
      </c>
      <c r="X381" s="66">
        <v>0</v>
      </c>
      <c r="Y381" s="66">
        <v>10388</v>
      </c>
    </row>
    <row r="382" spans="1:25" ht="12.6" customHeight="1" x14ac:dyDescent="0.2">
      <c r="A382" s="125" t="s">
        <v>6375</v>
      </c>
      <c r="B382" s="125" t="s">
        <v>7116</v>
      </c>
      <c r="C382" s="125" t="s">
        <v>7117</v>
      </c>
      <c r="D382" s="138" t="s">
        <v>6386</v>
      </c>
      <c r="E382" s="138"/>
      <c r="F382" s="145">
        <v>8618210237909</v>
      </c>
      <c r="G382" s="138"/>
      <c r="H382" s="138" t="s">
        <v>332</v>
      </c>
      <c r="I382" s="138" t="s">
        <v>308</v>
      </c>
      <c r="J382" s="138" t="s">
        <v>6387</v>
      </c>
      <c r="K382" s="125" t="s">
        <v>1292</v>
      </c>
      <c r="L382" s="125" t="s">
        <v>308</v>
      </c>
      <c r="M382" s="125" t="s">
        <v>6387</v>
      </c>
      <c r="N382" s="168">
        <v>45811.076388888891</v>
      </c>
      <c r="O382" s="125" t="s">
        <v>6381</v>
      </c>
      <c r="P382" s="101" t="s">
        <v>7257</v>
      </c>
      <c r="Q382" s="66" t="e" cm="1">
        <f t="array" aca="1" ref="Q382" ca="1">IF(AND(K382&lt;&gt;"",P382&lt;&gt;"Absent",U382&lt;&gt;"NO",M382="3GPPMEMBER"),IF(INDIRECT(S382)&lt;&gt;"Present","CHECK","Covered"),"")</f>
        <v>#N/A</v>
      </c>
      <c r="R382" s="138" t="str">
        <f t="shared" si="5"/>
        <v>^Xiaomi Electronic Software^</v>
      </c>
      <c r="S382" s="138" t="e">
        <f>IF(M382="3GPPMEMBER","'Voting List'!L"&amp;MATCH(K382,'Voting List'!B:B,0),"")</f>
        <v>#N/A</v>
      </c>
      <c r="U382" s="133" t="str">
        <f>IF(K382&lt;&gt;"",IF(ISNUMBER(FIND(K382,'Voting List'!L1)),"YES","NO"),"")</f>
        <v>YES</v>
      </c>
      <c r="X382" s="66">
        <v>0</v>
      </c>
      <c r="Y382" s="66">
        <v>10389</v>
      </c>
    </row>
    <row r="383" spans="1:25" ht="12.6" customHeight="1" x14ac:dyDescent="0.2">
      <c r="A383" s="125" t="s">
        <v>6375</v>
      </c>
      <c r="B383" s="125" t="s">
        <v>6602</v>
      </c>
      <c r="C383" s="125" t="s">
        <v>6586</v>
      </c>
      <c r="D383" s="138" t="s">
        <v>6386</v>
      </c>
      <c r="E383" s="138"/>
      <c r="F383" s="138" t="s">
        <v>6392</v>
      </c>
      <c r="G383" s="138"/>
      <c r="H383" s="138" t="s">
        <v>1100</v>
      </c>
      <c r="I383" s="138" t="s">
        <v>308</v>
      </c>
      <c r="J383" s="138" t="s">
        <v>6387</v>
      </c>
      <c r="K383" s="125" t="s">
        <v>1100</v>
      </c>
      <c r="L383" s="125" t="s">
        <v>308</v>
      </c>
      <c r="M383" s="125" t="s">
        <v>6387</v>
      </c>
      <c r="N383" s="168">
        <v>45811.09375</v>
      </c>
      <c r="O383" s="125" t="s">
        <v>6381</v>
      </c>
      <c r="P383" s="101" t="s">
        <v>6382</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X383" s="66">
        <v>0</v>
      </c>
      <c r="Y383" s="66">
        <v>10390</v>
      </c>
    </row>
    <row r="384" spans="1:25" ht="12.6" customHeight="1" x14ac:dyDescent="0.2">
      <c r="A384" s="125" t="s">
        <v>6383</v>
      </c>
      <c r="B384" s="125" t="s">
        <v>6432</v>
      </c>
      <c r="C384" s="125" t="s">
        <v>7118</v>
      </c>
      <c r="D384" s="138" t="s">
        <v>6386</v>
      </c>
      <c r="E384" s="138"/>
      <c r="F384" s="138"/>
      <c r="G384" s="138"/>
      <c r="H384" s="138" t="s">
        <v>323</v>
      </c>
      <c r="I384" s="138" t="s">
        <v>308</v>
      </c>
      <c r="J384" s="138" t="s">
        <v>6387</v>
      </c>
      <c r="K384" s="125" t="s">
        <v>323</v>
      </c>
      <c r="L384" s="125" t="s">
        <v>308</v>
      </c>
      <c r="M384" s="125" t="s">
        <v>6387</v>
      </c>
      <c r="N384" s="168">
        <v>45811.111805555556</v>
      </c>
      <c r="O384" s="125" t="s">
        <v>6415</v>
      </c>
      <c r="P384" s="101" t="s">
        <v>6382</v>
      </c>
      <c r="Q384" s="66" t="str" cm="1">
        <f t="array" aca="1" ref="Q384" ca="1">IF(AND(K384&lt;&gt;"",P384&lt;&gt;"Absent",U384&lt;&gt;"NO",M384="3GPPMEMBER"),IF(INDIRECT(S384)&lt;&gt;"Present","CHECK","Covered"),"")</f>
        <v/>
      </c>
      <c r="R384" s="138" t="str">
        <f t="shared" si="5"/>
        <v/>
      </c>
      <c r="S384" s="138" t="e">
        <f>IF(M384="3GPPMEMBER","'Voting List'!L"&amp;MATCH(K384,'Voting List'!B:B,0),"")</f>
        <v>#N/A</v>
      </c>
      <c r="U384" s="133" t="str">
        <f>IF(K384&lt;&gt;"",IF(ISNUMBER(FIND(K384,'Voting List'!L1)),"YES","NO"),"")</f>
        <v>YES</v>
      </c>
      <c r="X384" s="66">
        <v>0</v>
      </c>
      <c r="Y384" s="66">
        <v>10391</v>
      </c>
    </row>
    <row r="385" spans="1:25" ht="12.6" customHeight="1" x14ac:dyDescent="0.2">
      <c r="A385" s="125" t="s">
        <v>6410</v>
      </c>
      <c r="B385" s="125" t="s">
        <v>6803</v>
      </c>
      <c r="C385" s="125" t="s">
        <v>6594</v>
      </c>
      <c r="D385" s="138" t="s">
        <v>6386</v>
      </c>
      <c r="E385" s="138"/>
      <c r="F385" s="138">
        <v>8613501168994</v>
      </c>
      <c r="G385" s="138"/>
      <c r="H385" s="138" t="s">
        <v>451</v>
      </c>
      <c r="I385" s="138" t="s">
        <v>308</v>
      </c>
      <c r="J385" s="138" t="s">
        <v>6387</v>
      </c>
      <c r="K385" s="125" t="s">
        <v>451</v>
      </c>
      <c r="L385" s="125" t="s">
        <v>308</v>
      </c>
      <c r="M385" s="125" t="s">
        <v>6387</v>
      </c>
      <c r="N385" s="168">
        <v>45811.252083333333</v>
      </c>
      <c r="O385" s="125" t="s">
        <v>6381</v>
      </c>
      <c r="P385" s="101" t="s">
        <v>7257</v>
      </c>
      <c r="Q385" s="66" t="e" cm="1">
        <f t="array" aca="1" ref="Q385" ca="1">IF(AND(K385&lt;&gt;"",P385&lt;&gt;"Absent",U385&lt;&gt;"NO",M385="3GPPMEMBER"),IF(INDIRECT(S385)&lt;&gt;"Present","CHECK","Covered"),"")</f>
        <v>#N/A</v>
      </c>
      <c r="R385" s="138" t="str">
        <f t="shared" si="5"/>
        <v>^Xiaomi Technology^</v>
      </c>
      <c r="S385" s="138" t="e">
        <f>IF(M385="3GPPMEMBER","'Voting List'!L"&amp;MATCH(K385,'Voting List'!B:B,0),"")</f>
        <v>#N/A</v>
      </c>
      <c r="U385" s="133" t="str">
        <f>IF(K385&lt;&gt;"",IF(ISNUMBER(FIND(K385,'Voting List'!L1)),"YES","NO"),"")</f>
        <v>YES</v>
      </c>
      <c r="X385" s="66">
        <v>0</v>
      </c>
      <c r="Y385" s="66">
        <v>10392</v>
      </c>
    </row>
    <row r="386" spans="1:25" ht="12.6" customHeight="1" x14ac:dyDescent="0.2">
      <c r="A386" s="125" t="s">
        <v>6375</v>
      </c>
      <c r="B386" s="125" t="s">
        <v>6509</v>
      </c>
      <c r="C386" s="125" t="s">
        <v>7062</v>
      </c>
      <c r="D386" s="138" t="s">
        <v>6386</v>
      </c>
      <c r="E386" s="138"/>
      <c r="F386" s="145">
        <v>8613520157126</v>
      </c>
      <c r="G386" s="138"/>
      <c r="H386" s="138" t="s">
        <v>323</v>
      </c>
      <c r="I386" s="138" t="s">
        <v>308</v>
      </c>
      <c r="J386" s="138" t="s">
        <v>6387</v>
      </c>
      <c r="K386" s="125" t="s">
        <v>1252</v>
      </c>
      <c r="L386" s="125" t="s">
        <v>308</v>
      </c>
      <c r="M386" s="125" t="s">
        <v>6387</v>
      </c>
      <c r="N386" s="168">
        <v>45811.265277777777</v>
      </c>
      <c r="O386" s="125" t="s">
        <v>6381</v>
      </c>
      <c r="P386" s="101" t="s">
        <v>7257</v>
      </c>
      <c r="Q386" s="66" t="e" cm="1">
        <f t="array" aca="1" ref="Q386" ca="1">IF(AND(K386&lt;&gt;"",P386&lt;&gt;"Absent",U386&lt;&gt;"NO",M386="3GPPMEMBER"),IF(INDIRECT(S386)&lt;&gt;"Present","CHECK","Covered"),"")</f>
        <v>#N/A</v>
      </c>
      <c r="R386" s="138" t="str">
        <f t="shared" si="5"/>
        <v>^vivo Software Technology^</v>
      </c>
      <c r="S386" s="138" t="e">
        <f>IF(M386="3GPPMEMBER","'Voting List'!L"&amp;MATCH(K386,'Voting List'!B:B,0),"")</f>
        <v>#N/A</v>
      </c>
      <c r="U386" s="133" t="str">
        <f>IF(K386&lt;&gt;"",IF(ISNUMBER(FIND(K386,'Voting List'!L1)),"YES","NO"),"")</f>
        <v>YES</v>
      </c>
      <c r="X386" s="66">
        <v>0</v>
      </c>
      <c r="Y386" s="66">
        <v>10393</v>
      </c>
    </row>
    <row r="387" spans="1:25" ht="12.6" customHeight="1" x14ac:dyDescent="0.2">
      <c r="A387" s="125" t="s">
        <v>6375</v>
      </c>
      <c r="B387" s="125" t="s">
        <v>7119</v>
      </c>
      <c r="C387" s="125" t="s">
        <v>7120</v>
      </c>
      <c r="D387" s="138" t="s">
        <v>6386</v>
      </c>
      <c r="E387" s="138"/>
      <c r="F387" s="138">
        <v>7435040804</v>
      </c>
      <c r="G387" s="138"/>
      <c r="H387" s="138" t="s">
        <v>332</v>
      </c>
      <c r="I387" s="138" t="s">
        <v>300</v>
      </c>
      <c r="J387" s="138" t="s">
        <v>6387</v>
      </c>
      <c r="K387" s="125" t="s">
        <v>443</v>
      </c>
      <c r="L387" s="125" t="s">
        <v>308</v>
      </c>
      <c r="M387" s="125" t="s">
        <v>6387</v>
      </c>
      <c r="N387" s="168">
        <v>45811.314583333333</v>
      </c>
      <c r="O387" s="125" t="s">
        <v>6381</v>
      </c>
      <c r="P387" s="101" t="s">
        <v>7257</v>
      </c>
      <c r="Q387" s="66" t="e" cm="1">
        <f t="array" aca="1" ref="Q387" ca="1">IF(AND(K387&lt;&gt;"",P387&lt;&gt;"Absent",U387&lt;&gt;"NO",M387="3GPPMEMBER"),IF(INDIRECT(S387)&lt;&gt;"Present","CHECK","Covered"),"")</f>
        <v>#N/A</v>
      </c>
      <c r="R387" s="138" t="str">
        <f t="shared" ref="R387:R450" si="6">IF(P387="Present","^"&amp;K387&amp;"^","")</f>
        <v>^Xiaomi Communications^</v>
      </c>
      <c r="S387" s="138" t="e">
        <f>IF(M387="3GPPMEMBER","'Voting List'!L"&amp;MATCH(K387,'Voting List'!B:B,0),"")</f>
        <v>#N/A</v>
      </c>
      <c r="U387" s="133" t="str">
        <f>IF(K387&lt;&gt;"",IF(ISNUMBER(FIND(K387,'Voting List'!L1)),"YES","NO"),"")</f>
        <v>YES</v>
      </c>
      <c r="X387" s="66">
        <v>0</v>
      </c>
      <c r="Y387" s="66">
        <v>10394</v>
      </c>
    </row>
    <row r="388" spans="1:25" ht="12.6" customHeight="1" x14ac:dyDescent="0.2">
      <c r="A388" s="125" t="s">
        <v>6375</v>
      </c>
      <c r="B388" s="125" t="s">
        <v>7121</v>
      </c>
      <c r="C388" s="125" t="s">
        <v>7122</v>
      </c>
      <c r="D388" s="138" t="s">
        <v>6386</v>
      </c>
      <c r="E388" s="138"/>
      <c r="F388" s="145">
        <v>8618618288719</v>
      </c>
      <c r="G388" s="138"/>
      <c r="H388" s="138" t="s">
        <v>340</v>
      </c>
      <c r="I388" s="138" t="s">
        <v>308</v>
      </c>
      <c r="J388" s="138" t="s">
        <v>6387</v>
      </c>
      <c r="K388" s="125" t="s">
        <v>820</v>
      </c>
      <c r="L388" s="125" t="s">
        <v>308</v>
      </c>
      <c r="M388" s="125" t="s">
        <v>6387</v>
      </c>
      <c r="N388" s="168">
        <v>45811.316666666666</v>
      </c>
      <c r="O388" s="125" t="s">
        <v>6381</v>
      </c>
      <c r="P388" s="101" t="s">
        <v>7257</v>
      </c>
      <c r="Q388" s="66" t="e" cm="1">
        <f t="array" aca="1" ref="Q388" ca="1">IF(AND(K388&lt;&gt;"",P388&lt;&gt;"Absent",U388&lt;&gt;"NO",M388="3GPPMEMBER"),IF(INDIRECT(S388)&lt;&gt;"Present","CHECK","Covered"),"")</f>
        <v>#N/A</v>
      </c>
      <c r="R388" s="138" t="str">
        <f t="shared" si="6"/>
        <v>^Xiaomi EV Technology^</v>
      </c>
      <c r="S388" s="138" t="e">
        <f>IF(M388="3GPPMEMBER","'Voting List'!L"&amp;MATCH(K388,'Voting List'!B:B,0),"")</f>
        <v>#N/A</v>
      </c>
      <c r="U388" s="133" t="str">
        <f>IF(K388&lt;&gt;"",IF(ISNUMBER(FIND(K388,'Voting List'!L1)),"YES","NO"),"")</f>
        <v>YES</v>
      </c>
      <c r="X388" s="66">
        <v>0</v>
      </c>
      <c r="Y388" s="66">
        <v>10395</v>
      </c>
    </row>
    <row r="389" spans="1:25" ht="12.6" customHeight="1" x14ac:dyDescent="0.2">
      <c r="A389" s="125" t="s">
        <v>6375</v>
      </c>
      <c r="B389" s="125" t="s">
        <v>7123</v>
      </c>
      <c r="C389" s="125" t="s">
        <v>7124</v>
      </c>
      <c r="D389" s="138" t="s">
        <v>6630</v>
      </c>
      <c r="E389" s="138"/>
      <c r="F389" s="138" t="s">
        <v>7125</v>
      </c>
      <c r="G389" s="138"/>
      <c r="H389" s="138" t="s">
        <v>300</v>
      </c>
      <c r="I389" s="138" t="s">
        <v>300</v>
      </c>
      <c r="J389" s="138" t="s">
        <v>6380</v>
      </c>
      <c r="K389" s="125" t="s">
        <v>300</v>
      </c>
      <c r="L389" s="125" t="s">
        <v>300</v>
      </c>
      <c r="M389" s="125" t="s">
        <v>6380</v>
      </c>
      <c r="N389" s="168">
        <v>45811.345833333333</v>
      </c>
      <c r="O389" s="125" t="s">
        <v>6381</v>
      </c>
      <c r="P389" s="101" t="s">
        <v>6382</v>
      </c>
      <c r="Q389" s="66" t="str" cm="1">
        <f t="array" aca="1" ref="Q389" ca="1">IF(AND(K389&lt;&gt;"",P389&lt;&gt;"Absent",U389&lt;&gt;"NO",M389="3GPPMEMBER"),IF(INDIRECT(S389)&lt;&gt;"Present","CHECK","Covered"),"")</f>
        <v/>
      </c>
      <c r="R389" s="138" t="str">
        <f t="shared" si="6"/>
        <v/>
      </c>
      <c r="S389" s="138" t="str">
        <f>IF(M389="3GPPMEMBER","'Voting List'!L"&amp;MATCH(K389,'Voting List'!B:B,0),"")</f>
        <v/>
      </c>
      <c r="U389" s="133" t="str">
        <f>IF(K389&lt;&gt;"",IF(ISNUMBER(FIND(K389,'Voting List'!L1)),"YES","NO"),"")</f>
        <v>NO</v>
      </c>
      <c r="X389" s="66">
        <v>0</v>
      </c>
      <c r="Y389" s="66">
        <v>10396</v>
      </c>
    </row>
    <row r="390" spans="1:25" ht="12.6" customHeight="1" x14ac:dyDescent="0.2">
      <c r="A390" s="125" t="s">
        <v>6375</v>
      </c>
      <c r="B390" s="125" t="s">
        <v>7126</v>
      </c>
      <c r="C390" s="125" t="s">
        <v>7127</v>
      </c>
      <c r="D390" s="138" t="s">
        <v>6386</v>
      </c>
      <c r="E390" s="138"/>
      <c r="F390" s="138"/>
      <c r="G390" s="138"/>
      <c r="H390" s="138" t="s">
        <v>326</v>
      </c>
      <c r="I390" s="138" t="s">
        <v>300</v>
      </c>
      <c r="J390" s="138" t="s">
        <v>6387</v>
      </c>
      <c r="K390" s="125" t="s">
        <v>474</v>
      </c>
      <c r="L390" s="125" t="s">
        <v>300</v>
      </c>
      <c r="M390" s="125" t="s">
        <v>6387</v>
      </c>
      <c r="N390" s="168">
        <v>45811.356944444444</v>
      </c>
      <c r="O390" s="125" t="s">
        <v>6381</v>
      </c>
      <c r="P390" s="101" t="s">
        <v>7257</v>
      </c>
      <c r="Q390" s="66" t="e" cm="1">
        <f t="array" aca="1" ref="Q390" ca="1">IF(AND(K390&lt;&gt;"",P390&lt;&gt;"Absent",U390&lt;&gt;"NO",M390="3GPPMEMBER"),IF(INDIRECT(S390)&lt;&gt;"Present","CHECK","Covered"),"")</f>
        <v>#N/A</v>
      </c>
      <c r="R390" s="138" t="str">
        <f t="shared" si="6"/>
        <v>^Intel Sweden AB^</v>
      </c>
      <c r="S390" s="138" t="e">
        <f>IF(M390="3GPPMEMBER","'Voting List'!L"&amp;MATCH(K390,'Voting List'!B:B,0),"")</f>
        <v>#N/A</v>
      </c>
      <c r="U390" s="133" t="str">
        <f>IF(K390&lt;&gt;"",IF(ISNUMBER(FIND(K390,'Voting List'!L1)),"YES","NO"),"")</f>
        <v>YES</v>
      </c>
      <c r="X390" s="66">
        <v>0</v>
      </c>
      <c r="Y390" s="66">
        <v>10397</v>
      </c>
    </row>
    <row r="391" spans="1:25" ht="12.6" customHeight="1" x14ac:dyDescent="0.2">
      <c r="A391" s="125" t="s">
        <v>6375</v>
      </c>
      <c r="B391" s="125" t="s">
        <v>7128</v>
      </c>
      <c r="C391" s="125" t="s">
        <v>7129</v>
      </c>
      <c r="D391" s="138" t="s">
        <v>6386</v>
      </c>
      <c r="E391" s="138"/>
      <c r="F391" s="138" t="s">
        <v>6392</v>
      </c>
      <c r="G391" s="138"/>
      <c r="H391" s="138" t="s">
        <v>342</v>
      </c>
      <c r="I391" s="138" t="s">
        <v>300</v>
      </c>
      <c r="J391" s="138" t="s">
        <v>6387</v>
      </c>
      <c r="K391" s="125" t="s">
        <v>4170</v>
      </c>
      <c r="L391" s="125" t="s">
        <v>300</v>
      </c>
      <c r="M391" s="125" t="s">
        <v>6387</v>
      </c>
      <c r="N391" s="168">
        <v>45811.37222222222</v>
      </c>
      <c r="O391" s="125" t="s">
        <v>6381</v>
      </c>
      <c r="P391" s="101" t="s">
        <v>6382</v>
      </c>
      <c r="Q391" s="66" t="str" cm="1">
        <f t="array" aca="1" ref="Q391" ca="1">IF(AND(K391&lt;&gt;"",P391&lt;&gt;"Absent",U391&lt;&gt;"NO",M391="3GPPMEMBER"),IF(INDIRECT(S391)&lt;&gt;"Present","CHECK","Covered"),"")</f>
        <v/>
      </c>
      <c r="R391" s="138" t="str">
        <f t="shared" si="6"/>
        <v/>
      </c>
      <c r="S391" s="138" t="e">
        <f>IF(M391="3GPPMEMBER","'Voting List'!L"&amp;MATCH(K391,'Voting List'!B:B,0),"")</f>
        <v>#N/A</v>
      </c>
      <c r="U391" s="133" t="str">
        <f>IF(K391&lt;&gt;"",IF(ISNUMBER(FIND(K391,'Voting List'!L1)),"YES","NO"),"")</f>
        <v>YES</v>
      </c>
      <c r="X391" s="66">
        <v>0</v>
      </c>
      <c r="Y391" s="66">
        <v>10398</v>
      </c>
    </row>
    <row r="392" spans="1:25" ht="12.6" customHeight="1" x14ac:dyDescent="0.2">
      <c r="A392" s="125" t="s">
        <v>6383</v>
      </c>
      <c r="B392" s="125" t="s">
        <v>7131</v>
      </c>
      <c r="C392" s="125" t="s">
        <v>7132</v>
      </c>
      <c r="D392" s="138" t="s">
        <v>6630</v>
      </c>
      <c r="E392" s="138"/>
      <c r="F392" s="138" t="s">
        <v>7133</v>
      </c>
      <c r="G392" s="138"/>
      <c r="H392" s="138" t="s">
        <v>300</v>
      </c>
      <c r="I392" s="138" t="s">
        <v>300</v>
      </c>
      <c r="J392" s="138" t="s">
        <v>6380</v>
      </c>
      <c r="K392" s="125" t="s">
        <v>300</v>
      </c>
      <c r="L392" s="125" t="s">
        <v>300</v>
      </c>
      <c r="M392" s="125" t="s">
        <v>6380</v>
      </c>
      <c r="N392" s="168">
        <v>45811.386805555558</v>
      </c>
      <c r="O392" s="125" t="s">
        <v>6381</v>
      </c>
      <c r="P392" s="101" t="s">
        <v>6382</v>
      </c>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List'!L1)),"YES","NO"),"")</f>
        <v>NO</v>
      </c>
      <c r="X392" s="66">
        <v>0</v>
      </c>
      <c r="Y392" s="66">
        <v>10399</v>
      </c>
    </row>
    <row r="393" spans="1:25" ht="12.6" customHeight="1" x14ac:dyDescent="0.2">
      <c r="A393" s="125" t="s">
        <v>6375</v>
      </c>
      <c r="B393" s="125" t="s">
        <v>7134</v>
      </c>
      <c r="C393" s="125" t="s">
        <v>7135</v>
      </c>
      <c r="D393" s="138" t="s">
        <v>6386</v>
      </c>
      <c r="E393" s="138"/>
      <c r="F393" s="145">
        <v>1784428600</v>
      </c>
      <c r="G393" s="138"/>
      <c r="H393" s="138" t="s">
        <v>318</v>
      </c>
      <c r="I393" s="138" t="s">
        <v>300</v>
      </c>
      <c r="J393" s="138" t="s">
        <v>6387</v>
      </c>
      <c r="K393" s="125" t="s">
        <v>318</v>
      </c>
      <c r="L393" s="125" t="s">
        <v>300</v>
      </c>
      <c r="M393" s="125" t="s">
        <v>6387</v>
      </c>
      <c r="N393" s="168">
        <v>45811.46597222222</v>
      </c>
      <c r="O393" s="125" t="s">
        <v>6381</v>
      </c>
      <c r="P393" s="101" t="s">
        <v>6382</v>
      </c>
      <c r="Q393" s="66" t="str" cm="1">
        <f t="array" aca="1" ref="Q393" ca="1">IF(AND(K393&lt;&gt;"",P393&lt;&gt;"Absent",U393&lt;&gt;"NO",M393="3GPPMEMBER"),IF(INDIRECT(S393)&lt;&gt;"Present","CHECK","Covered"),"")</f>
        <v/>
      </c>
      <c r="R393" s="138" t="str">
        <f t="shared" si="6"/>
        <v/>
      </c>
      <c r="S393" s="138" t="e">
        <f>IF(M393="3GPPMEMBER","'Voting List'!L"&amp;MATCH(K393,'Voting List'!B:B,0),"")</f>
        <v>#N/A</v>
      </c>
      <c r="U393" s="133" t="str">
        <f>IF(K393&lt;&gt;"",IF(ISNUMBER(FIND(K393,'Voting List'!L1)),"YES","NO"),"")</f>
        <v>YES</v>
      </c>
      <c r="X393" s="66">
        <v>0</v>
      </c>
      <c r="Y393" s="66">
        <v>10400</v>
      </c>
    </row>
    <row r="394" spans="1:25" ht="12.6" customHeight="1" x14ac:dyDescent="0.2">
      <c r="A394" s="125" t="s">
        <v>6375</v>
      </c>
      <c r="B394" s="125" t="s">
        <v>7136</v>
      </c>
      <c r="C394" s="125" t="s">
        <v>7137</v>
      </c>
      <c r="D394" s="138" t="s">
        <v>6630</v>
      </c>
      <c r="E394" s="138"/>
      <c r="F394" s="138" t="s">
        <v>7138</v>
      </c>
      <c r="G394" s="138"/>
      <c r="H394" s="138" t="s">
        <v>300</v>
      </c>
      <c r="I394" s="138" t="s">
        <v>300</v>
      </c>
      <c r="J394" s="138" t="s">
        <v>6380</v>
      </c>
      <c r="K394" s="125" t="s">
        <v>300</v>
      </c>
      <c r="L394" s="125" t="s">
        <v>300</v>
      </c>
      <c r="M394" s="125" t="s">
        <v>6380</v>
      </c>
      <c r="N394" s="168">
        <v>45811.543749999997</v>
      </c>
      <c r="O394" s="125" t="s">
        <v>6381</v>
      </c>
      <c r="P394" s="101" t="s">
        <v>6382</v>
      </c>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NO</v>
      </c>
      <c r="X394" s="66">
        <v>0</v>
      </c>
      <c r="Y394" s="66">
        <v>10401</v>
      </c>
    </row>
    <row r="395" spans="1:25" ht="12.6" customHeight="1" x14ac:dyDescent="0.2">
      <c r="A395" s="125" t="s">
        <v>6375</v>
      </c>
      <c r="B395" s="125" t="s">
        <v>7139</v>
      </c>
      <c r="C395" s="125" t="s">
        <v>6744</v>
      </c>
      <c r="D395" s="138" t="s">
        <v>6386</v>
      </c>
      <c r="E395" s="138"/>
      <c r="F395" s="138" t="s">
        <v>6392</v>
      </c>
      <c r="G395" s="138"/>
      <c r="H395" s="138" t="s">
        <v>339</v>
      </c>
      <c r="I395" s="138" t="s">
        <v>300</v>
      </c>
      <c r="J395" s="138" t="s">
        <v>6387</v>
      </c>
      <c r="K395" s="125" t="s">
        <v>339</v>
      </c>
      <c r="L395" s="125" t="s">
        <v>300</v>
      </c>
      <c r="M395" s="125" t="s">
        <v>6387</v>
      </c>
      <c r="N395" s="168">
        <v>45811.604166666664</v>
      </c>
      <c r="O395" s="125" t="s">
        <v>6415</v>
      </c>
      <c r="P395" s="101" t="s">
        <v>6382</v>
      </c>
      <c r="Q395" s="66" t="str" cm="1">
        <f t="array" aca="1" ref="Q395" ca="1">IF(AND(K395&lt;&gt;"",P395&lt;&gt;"Absent",U395&lt;&gt;"NO",M395="3GPPMEMBER"),IF(INDIRECT(S395)&lt;&gt;"Present","CHECK","Covered"),"")</f>
        <v/>
      </c>
      <c r="R395" s="138" t="str">
        <f t="shared" si="6"/>
        <v/>
      </c>
      <c r="S395" s="138" t="e">
        <f>IF(M395="3GPPMEMBER","'Voting List'!L"&amp;MATCH(K395,'Voting List'!B:B,0),"")</f>
        <v>#N/A</v>
      </c>
      <c r="U395" s="133" t="str">
        <f>IF(K395&lt;&gt;"",IF(ISNUMBER(FIND(K395,'Voting List'!L1)),"YES","NO"),"")</f>
        <v>YES</v>
      </c>
      <c r="X395" s="66">
        <v>0</v>
      </c>
      <c r="Y395" s="66">
        <v>10402</v>
      </c>
    </row>
    <row r="396" spans="1:25" ht="12.6" customHeight="1" x14ac:dyDescent="0.2">
      <c r="A396" s="125" t="s">
        <v>6375</v>
      </c>
      <c r="B396" s="125" t="s">
        <v>7140</v>
      </c>
      <c r="C396" s="125" t="s">
        <v>6555</v>
      </c>
      <c r="D396" s="138" t="s">
        <v>6386</v>
      </c>
      <c r="E396" s="138"/>
      <c r="F396" s="138">
        <v>911244217424</v>
      </c>
      <c r="G396" s="138"/>
      <c r="H396" s="138" t="s">
        <v>314</v>
      </c>
      <c r="I396" s="138" t="s">
        <v>314</v>
      </c>
      <c r="J396" s="138" t="s">
        <v>6380</v>
      </c>
      <c r="K396" s="125" t="s">
        <v>314</v>
      </c>
      <c r="L396" s="125" t="s">
        <v>314</v>
      </c>
      <c r="M396" s="125" t="s">
        <v>6380</v>
      </c>
      <c r="N396" s="168">
        <v>45811.692361111112</v>
      </c>
      <c r="O396" s="125" t="s">
        <v>6415</v>
      </c>
      <c r="P396" s="101" t="s">
        <v>6382</v>
      </c>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List'!L1)),"YES","NO"),"")</f>
        <v>NO</v>
      </c>
      <c r="X396" s="66">
        <v>0</v>
      </c>
      <c r="Y396" s="66">
        <v>10403</v>
      </c>
    </row>
    <row r="397" spans="1:25" ht="12.6" customHeight="1" x14ac:dyDescent="0.2">
      <c r="A397" s="125" t="s">
        <v>6383</v>
      </c>
      <c r="B397" s="125" t="s">
        <v>7141</v>
      </c>
      <c r="C397" s="125" t="s">
        <v>7142</v>
      </c>
      <c r="D397" s="138" t="s">
        <v>6386</v>
      </c>
      <c r="E397" s="138"/>
      <c r="F397" s="138">
        <v>441223876000</v>
      </c>
      <c r="G397" s="138"/>
      <c r="H397" s="138" t="s">
        <v>288</v>
      </c>
      <c r="I397" s="138" t="s">
        <v>300</v>
      </c>
      <c r="J397" s="138" t="s">
        <v>6387</v>
      </c>
      <c r="K397" s="125" t="s">
        <v>288</v>
      </c>
      <c r="L397" s="125" t="s">
        <v>300</v>
      </c>
      <c r="M397" s="125" t="s">
        <v>6387</v>
      </c>
      <c r="N397" s="168">
        <v>45811.697222222225</v>
      </c>
      <c r="O397" s="125" t="s">
        <v>6415</v>
      </c>
      <c r="P397" s="101" t="s">
        <v>6382</v>
      </c>
      <c r="Q397" s="66" t="str" cm="1">
        <f t="array" aca="1" ref="Q397" ca="1">IF(AND(K397&lt;&gt;"",P397&lt;&gt;"Absent",U397&lt;&gt;"NO",M397="3GPPMEMBER"),IF(INDIRECT(S397)&lt;&gt;"Present","CHECK","Covered"),"")</f>
        <v/>
      </c>
      <c r="R397" s="138" t="str">
        <f t="shared" si="6"/>
        <v/>
      </c>
      <c r="S397" s="138" t="e">
        <f>IF(M397="3GPPMEMBER","'Voting List'!L"&amp;MATCH(K397,'Voting List'!B:B,0),"")</f>
        <v>#N/A</v>
      </c>
      <c r="U397" s="133" t="str">
        <f>IF(K397&lt;&gt;"",IF(ISNUMBER(FIND(K397,'Voting List'!L1)),"YES","NO"),"")</f>
        <v>YES</v>
      </c>
      <c r="X397" s="66">
        <v>0</v>
      </c>
      <c r="Y397" s="66">
        <v>10404</v>
      </c>
    </row>
    <row r="398" spans="1:25" ht="12.6" customHeight="1" x14ac:dyDescent="0.2">
      <c r="A398" s="125" t="s">
        <v>6410</v>
      </c>
      <c r="B398" s="125" t="s">
        <v>6624</v>
      </c>
      <c r="C398" s="125" t="s">
        <v>7143</v>
      </c>
      <c r="D398" s="138" t="s">
        <v>6386</v>
      </c>
      <c r="E398" s="138"/>
      <c r="F398" s="138"/>
      <c r="G398" s="138"/>
      <c r="H398" s="138" t="s">
        <v>813</v>
      </c>
      <c r="I398" s="138" t="s">
        <v>300</v>
      </c>
      <c r="J398" s="138" t="s">
        <v>6387</v>
      </c>
      <c r="K398" s="125" t="s">
        <v>813</v>
      </c>
      <c r="L398" s="125" t="s">
        <v>300</v>
      </c>
      <c r="M398" s="125" t="s">
        <v>6387</v>
      </c>
      <c r="N398" s="168">
        <v>45811.703472222223</v>
      </c>
      <c r="O398" s="125" t="s">
        <v>6381</v>
      </c>
      <c r="P398" s="101" t="s">
        <v>6382</v>
      </c>
      <c r="Q398" s="66" t="str" cm="1">
        <f t="array" aca="1" ref="Q398" ca="1">IF(AND(K398&lt;&gt;"",P398&lt;&gt;"Absent",U398&lt;&gt;"NO",M398="3GPPMEMBER"),IF(INDIRECT(S398)&lt;&gt;"Present","CHECK","Covered"),"")</f>
        <v/>
      </c>
      <c r="R398" s="138" t="str">
        <f t="shared" si="6"/>
        <v/>
      </c>
      <c r="S398" s="138" t="e">
        <f>IF(M398="3GPPMEMBER","'Voting List'!L"&amp;MATCH(K398,'Voting List'!B:B,0),"")</f>
        <v>#N/A</v>
      </c>
      <c r="U398" s="133" t="str">
        <f>IF(K398&lt;&gt;"",IF(ISNUMBER(FIND(K398,'Voting List'!L1)),"YES","NO"),"")</f>
        <v>YES</v>
      </c>
      <c r="X398" s="66">
        <v>0</v>
      </c>
      <c r="Y398" s="66">
        <v>10405</v>
      </c>
    </row>
    <row r="399" spans="1:25" ht="12.6" customHeight="1" x14ac:dyDescent="0.2">
      <c r="A399" s="125" t="s">
        <v>6375</v>
      </c>
      <c r="B399" s="125" t="s">
        <v>6885</v>
      </c>
      <c r="C399" s="125" t="s">
        <v>7144</v>
      </c>
      <c r="D399" s="138" t="s">
        <v>6386</v>
      </c>
      <c r="E399" s="138"/>
      <c r="F399" s="138" t="s">
        <v>7145</v>
      </c>
      <c r="G399" s="138"/>
      <c r="H399" s="138" t="s">
        <v>425</v>
      </c>
      <c r="I399" s="138" t="s">
        <v>305</v>
      </c>
      <c r="J399" s="138" t="s">
        <v>6387</v>
      </c>
      <c r="K399" s="125" t="s">
        <v>427</v>
      </c>
      <c r="L399" s="125" t="s">
        <v>310</v>
      </c>
      <c r="M399" s="125" t="s">
        <v>6387</v>
      </c>
      <c r="N399" s="168">
        <v>45811.70416666667</v>
      </c>
      <c r="O399" s="125" t="s">
        <v>6381</v>
      </c>
      <c r="P399" s="101" t="s">
        <v>7257</v>
      </c>
      <c r="Q399" s="66" t="e" cm="1">
        <f t="array" aca="1" ref="Q399" ca="1">IF(AND(K399&lt;&gt;"",P399&lt;&gt;"Absent",U399&lt;&gt;"NO",M399="3GPPMEMBER"),IF(INDIRECT(S399)&lt;&gt;"Present","CHECK","Covered"),"")</f>
        <v>#N/A</v>
      </c>
      <c r="R399" s="138" t="str">
        <f t="shared" si="6"/>
        <v>^SAMSUNG R&amp;D INSTITUTE JAPAN^</v>
      </c>
      <c r="S399" s="138" t="e">
        <f>IF(M399="3GPPMEMBER","'Voting List'!L"&amp;MATCH(K399,'Voting List'!B:B,0),"")</f>
        <v>#N/A</v>
      </c>
      <c r="U399" s="133" t="str">
        <f>IF(K399&lt;&gt;"",IF(ISNUMBER(FIND(K399,'Voting List'!L1)),"YES","NO"),"")</f>
        <v>YES</v>
      </c>
      <c r="X399" s="66">
        <v>0</v>
      </c>
      <c r="Y399" s="66">
        <v>10406</v>
      </c>
    </row>
    <row r="400" spans="1:25" ht="12.6" customHeight="1" x14ac:dyDescent="0.2">
      <c r="A400" s="125" t="s">
        <v>6375</v>
      </c>
      <c r="B400" s="125" t="s">
        <v>7146</v>
      </c>
      <c r="C400" s="125" t="s">
        <v>7147</v>
      </c>
      <c r="D400" s="138" t="s">
        <v>6386</v>
      </c>
      <c r="E400" s="138"/>
      <c r="F400" s="138" t="s">
        <v>7148</v>
      </c>
      <c r="G400" s="138"/>
      <c r="H400" s="138" t="s">
        <v>301</v>
      </c>
      <c r="I400" s="138" t="s">
        <v>300</v>
      </c>
      <c r="J400" s="138" t="s">
        <v>6387</v>
      </c>
      <c r="K400" s="125" t="s">
        <v>301</v>
      </c>
      <c r="L400" s="125" t="s">
        <v>300</v>
      </c>
      <c r="M400" s="125" t="s">
        <v>6387</v>
      </c>
      <c r="N400" s="168">
        <v>45811.815972222219</v>
      </c>
      <c r="O400" s="125" t="s">
        <v>6415</v>
      </c>
      <c r="P400" s="101" t="s">
        <v>6382</v>
      </c>
      <c r="Q400" s="66" t="str" cm="1">
        <f t="array" aca="1" ref="Q400" ca="1">IF(AND(K400&lt;&gt;"",P400&lt;&gt;"Absent",U400&lt;&gt;"NO",M400="3GPPMEMBER"),IF(INDIRECT(S400)&lt;&gt;"Present","CHECK","Covered"),"")</f>
        <v/>
      </c>
      <c r="R400" s="138" t="str">
        <f t="shared" si="6"/>
        <v/>
      </c>
      <c r="S400" s="138" t="e">
        <f>IF(M400="3GPPMEMBER","'Voting List'!L"&amp;MATCH(K400,'Voting List'!B:B,0),"")</f>
        <v>#N/A</v>
      </c>
      <c r="U400" s="133" t="str">
        <f>IF(K400&lt;&gt;"",IF(ISNUMBER(FIND(K400,'Voting List'!L1)),"YES","NO"),"")</f>
        <v>YES</v>
      </c>
      <c r="X400" s="66">
        <v>0</v>
      </c>
      <c r="Y400" s="66">
        <v>10407</v>
      </c>
    </row>
    <row r="401" spans="1:25" ht="12.6" customHeight="1" x14ac:dyDescent="0.2">
      <c r="A401" s="125" t="s">
        <v>6375</v>
      </c>
      <c r="B401" s="125" t="s">
        <v>7149</v>
      </c>
      <c r="C401" s="125" t="s">
        <v>7150</v>
      </c>
      <c r="D401" s="138" t="s">
        <v>6386</v>
      </c>
      <c r="E401" s="138"/>
      <c r="F401" s="138"/>
      <c r="G401" s="138"/>
      <c r="H401" s="138" t="s">
        <v>446</v>
      </c>
      <c r="I401" s="138" t="s">
        <v>300</v>
      </c>
      <c r="J401" s="138" t="s">
        <v>6387</v>
      </c>
      <c r="K401" s="125" t="s">
        <v>446</v>
      </c>
      <c r="L401" s="125" t="s">
        <v>300</v>
      </c>
      <c r="M401" s="125" t="s">
        <v>6387</v>
      </c>
      <c r="N401" s="168">
        <v>45811.897222222222</v>
      </c>
      <c r="O401" s="125" t="s">
        <v>6415</v>
      </c>
      <c r="P401" s="101" t="s">
        <v>6382</v>
      </c>
      <c r="Q401" s="66" t="str" cm="1">
        <f t="array" aca="1" ref="Q401" ca="1">IF(AND(K401&lt;&gt;"",P401&lt;&gt;"Absent",U401&lt;&gt;"NO",M401="3GPPMEMBER"),IF(INDIRECT(S401)&lt;&gt;"Present","CHECK","Covered"),"")</f>
        <v/>
      </c>
      <c r="R401" s="138" t="str">
        <f t="shared" si="6"/>
        <v/>
      </c>
      <c r="S401" s="138" t="e">
        <f>IF(M401="3GPPMEMBER","'Voting List'!L"&amp;MATCH(K401,'Voting List'!B:B,0),"")</f>
        <v>#N/A</v>
      </c>
      <c r="U401" s="133" t="str">
        <f>IF(K401&lt;&gt;"",IF(ISNUMBER(FIND(K401,'Voting List'!L1)),"YES","NO"),"")</f>
        <v>YES</v>
      </c>
      <c r="X401" s="66">
        <v>0</v>
      </c>
      <c r="Y401" s="66">
        <v>10408</v>
      </c>
    </row>
    <row r="402" spans="1:25" ht="12.6" customHeight="1" x14ac:dyDescent="0.2">
      <c r="A402" s="125" t="s">
        <v>6375</v>
      </c>
      <c r="B402" s="125" t="s">
        <v>6464</v>
      </c>
      <c r="C402" s="125" t="s">
        <v>6425</v>
      </c>
      <c r="D402" s="138" t="s">
        <v>6386</v>
      </c>
      <c r="E402" s="138"/>
      <c r="F402" s="138">
        <v>12402284834</v>
      </c>
      <c r="G402" s="138"/>
      <c r="H402" s="138" t="s">
        <v>358</v>
      </c>
      <c r="I402" s="138" t="s">
        <v>305</v>
      </c>
      <c r="J402" s="138" t="s">
        <v>6387</v>
      </c>
      <c r="K402" s="125" t="s">
        <v>358</v>
      </c>
      <c r="L402" s="125" t="s">
        <v>305</v>
      </c>
      <c r="M402" s="125" t="s">
        <v>6387</v>
      </c>
      <c r="N402" s="168">
        <v>45811.922222222223</v>
      </c>
      <c r="O402" s="125" t="s">
        <v>6415</v>
      </c>
      <c r="P402" s="101" t="s">
        <v>6382</v>
      </c>
      <c r="Q402" s="66" t="str" cm="1">
        <f t="array" aca="1" ref="Q402" ca="1">IF(AND(K402&lt;&gt;"",P402&lt;&gt;"Absent",U402&lt;&gt;"NO",M402="3GPPMEMBER"),IF(INDIRECT(S402)&lt;&gt;"Present","CHECK","Covered"),"")</f>
        <v/>
      </c>
      <c r="R402" s="138" t="str">
        <f t="shared" si="6"/>
        <v/>
      </c>
      <c r="S402" s="138" t="e">
        <f>IF(M402="3GPPMEMBER","'Voting List'!L"&amp;MATCH(K402,'Voting List'!B:B,0),"")</f>
        <v>#N/A</v>
      </c>
      <c r="U402" s="133" t="str">
        <f>IF(K402&lt;&gt;"",IF(ISNUMBER(FIND(K402,'Voting List'!L1)),"YES","NO"),"")</f>
        <v>YES</v>
      </c>
      <c r="X402" s="66">
        <v>0</v>
      </c>
      <c r="Y402" s="66">
        <v>10409</v>
      </c>
    </row>
    <row r="403" spans="1:25" ht="12.6" customHeight="1" x14ac:dyDescent="0.2">
      <c r="A403" s="125" t="s">
        <v>6375</v>
      </c>
      <c r="B403" s="125" t="s">
        <v>7151</v>
      </c>
      <c r="C403" s="125" t="s">
        <v>7152</v>
      </c>
      <c r="D403" s="138" t="s">
        <v>6386</v>
      </c>
      <c r="E403" s="138"/>
      <c r="F403" s="138"/>
      <c r="G403" s="138"/>
      <c r="H403" s="138" t="s">
        <v>810</v>
      </c>
      <c r="I403" s="138" t="s">
        <v>308</v>
      </c>
      <c r="J403" s="138" t="s">
        <v>6387</v>
      </c>
      <c r="K403" s="125" t="s">
        <v>496</v>
      </c>
      <c r="L403" s="125" t="s">
        <v>300</v>
      </c>
      <c r="M403" s="125" t="s">
        <v>6387</v>
      </c>
      <c r="N403" s="168">
        <v>45811.980555555558</v>
      </c>
      <c r="O403" s="125" t="s">
        <v>6381</v>
      </c>
      <c r="P403" s="101" t="s">
        <v>7257</v>
      </c>
      <c r="Q403" s="66" t="e" cm="1">
        <f t="array" aca="1" ref="Q403" ca="1">IF(AND(K403&lt;&gt;"",P403&lt;&gt;"Absent",U403&lt;&gt;"NO",M403="3GPPMEMBER"),IF(INDIRECT(S403)&lt;&gt;"Present","CHECK","Covered"),"")</f>
        <v>#N/A</v>
      </c>
      <c r="R403" s="138" t="str">
        <f t="shared" si="6"/>
        <v>^OnePlus^</v>
      </c>
      <c r="S403" s="138" t="e">
        <f>IF(M403="3GPPMEMBER","'Voting List'!L"&amp;MATCH(K403,'Voting List'!B:B,0),"")</f>
        <v>#N/A</v>
      </c>
      <c r="U403" s="133" t="str">
        <f>IF(K403&lt;&gt;"",IF(ISNUMBER(FIND(K403,'Voting List'!L1)),"YES","NO"),"")</f>
        <v>YES</v>
      </c>
      <c r="X403" s="66">
        <v>0</v>
      </c>
      <c r="Y403" s="66">
        <v>10410</v>
      </c>
    </row>
    <row r="404" spans="1:25" ht="12.6" customHeight="1" x14ac:dyDescent="0.2">
      <c r="A404" s="125" t="s">
        <v>6375</v>
      </c>
      <c r="B404" s="125" t="s">
        <v>7153</v>
      </c>
      <c r="C404" s="125" t="s">
        <v>7154</v>
      </c>
      <c r="D404" s="138" t="s">
        <v>6386</v>
      </c>
      <c r="E404" s="138"/>
      <c r="F404" s="138">
        <v>-8890</v>
      </c>
      <c r="G404" s="138"/>
      <c r="H404" s="138" t="s">
        <v>641</v>
      </c>
      <c r="I404" s="138" t="s">
        <v>457</v>
      </c>
      <c r="J404" s="138" t="s">
        <v>6387</v>
      </c>
      <c r="K404" s="125" t="s">
        <v>641</v>
      </c>
      <c r="L404" s="125" t="s">
        <v>457</v>
      </c>
      <c r="M404" s="125" t="s">
        <v>6387</v>
      </c>
      <c r="N404" s="168">
        <v>45812.029166666667</v>
      </c>
      <c r="O404" s="125" t="s">
        <v>6415</v>
      </c>
      <c r="P404" s="101" t="s">
        <v>6382</v>
      </c>
      <c r="Q404" s="66" t="str" cm="1">
        <f t="array" aca="1" ref="Q404" ca="1">IF(AND(K404&lt;&gt;"",P404&lt;&gt;"Absent",U404&lt;&gt;"NO",M404="3GPPMEMBER"),IF(INDIRECT(S404)&lt;&gt;"Present","CHECK","Covered"),"")</f>
        <v/>
      </c>
      <c r="R404" s="138" t="str">
        <f t="shared" si="6"/>
        <v/>
      </c>
      <c r="S404" s="138" t="e">
        <f>IF(M404="3GPPMEMBER","'Voting List'!L"&amp;MATCH(K404,'Voting List'!B:B,0),"")</f>
        <v>#N/A</v>
      </c>
      <c r="U404" s="133" t="str">
        <f>IF(K404&lt;&gt;"",IF(ISNUMBER(FIND(K404,'Voting List'!L1)),"YES","NO"),"")</f>
        <v>YES</v>
      </c>
      <c r="X404" s="66">
        <v>0</v>
      </c>
      <c r="Y404" s="66">
        <v>10411</v>
      </c>
    </row>
    <row r="405" spans="1:25" ht="12.6" customHeight="1" x14ac:dyDescent="0.2">
      <c r="A405" s="125" t="s">
        <v>6375</v>
      </c>
      <c r="B405" s="125" t="s">
        <v>7107</v>
      </c>
      <c r="C405" s="125" t="s">
        <v>7155</v>
      </c>
      <c r="D405" s="138" t="s">
        <v>6386</v>
      </c>
      <c r="E405" s="138"/>
      <c r="F405" s="138"/>
      <c r="G405" s="138"/>
      <c r="H405" s="138" t="s">
        <v>298</v>
      </c>
      <c r="I405" s="138" t="s">
        <v>300</v>
      </c>
      <c r="J405" s="138" t="s">
        <v>6387</v>
      </c>
      <c r="K405" s="125" t="s">
        <v>810</v>
      </c>
      <c r="L405" s="125" t="s">
        <v>308</v>
      </c>
      <c r="M405" s="125" t="s">
        <v>6387</v>
      </c>
      <c r="N405" s="168">
        <v>45812.092361111114</v>
      </c>
      <c r="O405" s="125" t="s">
        <v>6415</v>
      </c>
      <c r="P405" s="101" t="s">
        <v>6382</v>
      </c>
      <c r="Q405" s="66" t="str" cm="1">
        <f t="array" aca="1" ref="Q405" ca="1">IF(AND(K405&lt;&gt;"",P405&lt;&gt;"Absent",U405&lt;&gt;"NO",M405="3GPPMEMBER"),IF(INDIRECT(S405)&lt;&gt;"Present","CHECK","Covered"),"")</f>
        <v/>
      </c>
      <c r="R405" s="138" t="str">
        <f t="shared" si="6"/>
        <v/>
      </c>
      <c r="S405" s="138" t="e">
        <f>IF(M405="3GPPMEMBER","'Voting List'!L"&amp;MATCH(K405,'Voting List'!B:B,0),"")</f>
        <v>#N/A</v>
      </c>
      <c r="U405" s="133" t="str">
        <f>IF(K405&lt;&gt;"",IF(ISNUMBER(FIND(K405,'Voting List'!L1)),"YES","NO"),"")</f>
        <v>YES</v>
      </c>
      <c r="X405" s="66">
        <v>0</v>
      </c>
      <c r="Y405" s="66">
        <v>10412</v>
      </c>
    </row>
    <row r="406" spans="1:25" ht="12.6" customHeight="1" x14ac:dyDescent="0.2">
      <c r="A406" s="125" t="s">
        <v>6410</v>
      </c>
      <c r="B406" s="125" t="s">
        <v>6602</v>
      </c>
      <c r="C406" s="125" t="s">
        <v>6958</v>
      </c>
      <c r="D406" s="138" t="s">
        <v>6386</v>
      </c>
      <c r="E406" s="138"/>
      <c r="F406" s="138"/>
      <c r="G406" s="138"/>
      <c r="H406" s="138" t="s">
        <v>4145</v>
      </c>
      <c r="I406" s="138" t="s">
        <v>308</v>
      </c>
      <c r="J406" s="138" t="s">
        <v>6387</v>
      </c>
      <c r="K406" s="125" t="s">
        <v>4145</v>
      </c>
      <c r="L406" s="125" t="s">
        <v>308</v>
      </c>
      <c r="M406" s="125" t="s">
        <v>6387</v>
      </c>
      <c r="N406" s="168">
        <v>45812.104861111111</v>
      </c>
      <c r="O406" s="125" t="s">
        <v>6415</v>
      </c>
      <c r="P406" s="101" t="s">
        <v>6382</v>
      </c>
      <c r="Q406" s="66" t="str" cm="1">
        <f t="array" aca="1" ref="Q406" ca="1">IF(AND(K406&lt;&gt;"",P406&lt;&gt;"Absent",U406&lt;&gt;"NO",M406="3GPPMEMBER"),IF(INDIRECT(S406)&lt;&gt;"Present","CHECK","Covered"),"")</f>
        <v/>
      </c>
      <c r="R406" s="138" t="str">
        <f t="shared" si="6"/>
        <v/>
      </c>
      <c r="S406" s="138" t="e">
        <f>IF(M406="3GPPMEMBER","'Voting List'!L"&amp;MATCH(K406,'Voting List'!B:B,0),"")</f>
        <v>#N/A</v>
      </c>
      <c r="U406" s="133" t="str">
        <f>IF(K406&lt;&gt;"",IF(ISNUMBER(FIND(K406,'Voting List'!L1)),"YES","NO"),"")</f>
        <v>YES</v>
      </c>
      <c r="X406" s="66">
        <v>0</v>
      </c>
      <c r="Y406" s="66">
        <v>10413</v>
      </c>
    </row>
    <row r="407" spans="1:25" ht="12.6" customHeight="1" x14ac:dyDescent="0.2">
      <c r="A407" s="125" t="s">
        <v>6375</v>
      </c>
      <c r="B407" s="125" t="s">
        <v>7156</v>
      </c>
      <c r="C407" s="125" t="s">
        <v>7157</v>
      </c>
      <c r="D407" s="138" t="s">
        <v>6386</v>
      </c>
      <c r="E407" s="138"/>
      <c r="F407" s="138"/>
      <c r="G407" s="138"/>
      <c r="H407" s="138" t="s">
        <v>1166</v>
      </c>
      <c r="I407" s="138" t="s">
        <v>457</v>
      </c>
      <c r="J407" s="138" t="s">
        <v>6387</v>
      </c>
      <c r="K407" s="125" t="s">
        <v>1166</v>
      </c>
      <c r="L407" s="125" t="s">
        <v>457</v>
      </c>
      <c r="M407" s="125" t="s">
        <v>6387</v>
      </c>
      <c r="N407" s="168">
        <v>45812.127083333333</v>
      </c>
      <c r="O407" s="125" t="s">
        <v>6381</v>
      </c>
      <c r="P407" s="101" t="s">
        <v>7257</v>
      </c>
      <c r="Q407" s="66" t="e" cm="1">
        <f t="array" aca="1" ref="Q407" ca="1">IF(AND(K407&lt;&gt;"",P407&lt;&gt;"Absent",U407&lt;&gt;"NO",M407="3GPPMEMBER"),IF(INDIRECT(S407)&lt;&gt;"Present","CHECK","Covered"),"")</f>
        <v>#N/A</v>
      </c>
      <c r="R407" s="138" t="str">
        <f t="shared" si="6"/>
        <v>^NEC Corporation.^</v>
      </c>
      <c r="S407" s="138" t="e">
        <f>IF(M407="3GPPMEMBER","'Voting List'!L"&amp;MATCH(K407,'Voting List'!B:B,0),"")</f>
        <v>#N/A</v>
      </c>
      <c r="U407" s="133" t="str">
        <f>IF(K407&lt;&gt;"",IF(ISNUMBER(FIND(K407,'Voting List'!L1)),"YES","NO"),"")</f>
        <v>YES</v>
      </c>
      <c r="X407" s="66">
        <v>0</v>
      </c>
      <c r="Y407" s="66">
        <v>10414</v>
      </c>
    </row>
    <row r="408" spans="1:25" ht="12.6" customHeight="1" x14ac:dyDescent="0.2">
      <c r="A408" s="125" t="s">
        <v>6383</v>
      </c>
      <c r="B408" s="125" t="s">
        <v>6524</v>
      </c>
      <c r="C408" s="125" t="s">
        <v>7158</v>
      </c>
      <c r="D408" s="138" t="s">
        <v>6386</v>
      </c>
      <c r="E408" s="138"/>
      <c r="F408" s="138">
        <v>-8003</v>
      </c>
      <c r="G408" s="138"/>
      <c r="H408" s="138" t="s">
        <v>424</v>
      </c>
      <c r="I408" s="138" t="s">
        <v>330</v>
      </c>
      <c r="J408" s="138" t="s">
        <v>6387</v>
      </c>
      <c r="K408" s="125" t="s">
        <v>424</v>
      </c>
      <c r="L408" s="125" t="s">
        <v>330</v>
      </c>
      <c r="M408" s="125" t="s">
        <v>6387</v>
      </c>
      <c r="N408" s="168">
        <v>45812.236805555556</v>
      </c>
      <c r="O408" s="125" t="s">
        <v>6415</v>
      </c>
      <c r="P408" s="101" t="s">
        <v>6382</v>
      </c>
      <c r="Q408" s="66" t="str" cm="1">
        <f t="array" aca="1" ref="Q408" ca="1">IF(AND(K408&lt;&gt;"",P408&lt;&gt;"Absent",U408&lt;&gt;"NO",M408="3GPPMEMBER"),IF(INDIRECT(S408)&lt;&gt;"Present","CHECK","Covered"),"")</f>
        <v/>
      </c>
      <c r="R408" s="138" t="str">
        <f t="shared" si="6"/>
        <v/>
      </c>
      <c r="S408" s="138" t="e">
        <f>IF(M408="3GPPMEMBER","'Voting List'!L"&amp;MATCH(K408,'Voting List'!B:B,0),"")</f>
        <v>#N/A</v>
      </c>
      <c r="U408" s="133" t="str">
        <f>IF(K408&lt;&gt;"",IF(ISNUMBER(FIND(K408,'Voting List'!L1)),"YES","NO"),"")</f>
        <v>YES</v>
      </c>
      <c r="X408" s="66">
        <v>0</v>
      </c>
      <c r="Y408" s="66">
        <v>10415</v>
      </c>
    </row>
    <row r="409" spans="1:25" ht="12.6" customHeight="1" x14ac:dyDescent="0.2">
      <c r="A409" s="125" t="s">
        <v>6375</v>
      </c>
      <c r="B409" s="125" t="s">
        <v>7159</v>
      </c>
      <c r="C409" s="125" t="s">
        <v>7160</v>
      </c>
      <c r="D409" s="138" t="s">
        <v>6386</v>
      </c>
      <c r="E409" s="138"/>
      <c r="F409" s="138">
        <v>390106584050</v>
      </c>
      <c r="G409" s="138"/>
      <c r="H409" s="138" t="s">
        <v>306</v>
      </c>
      <c r="I409" s="138" t="s">
        <v>300</v>
      </c>
      <c r="J409" s="138" t="s">
        <v>6387</v>
      </c>
      <c r="K409" s="125" t="s">
        <v>306</v>
      </c>
      <c r="L409" s="125" t="s">
        <v>300</v>
      </c>
      <c r="M409" s="125" t="s">
        <v>6387</v>
      </c>
      <c r="N409" s="168">
        <v>45812.240277777775</v>
      </c>
      <c r="O409" s="125" t="s">
        <v>6415</v>
      </c>
      <c r="P409" s="101" t="s">
        <v>6382</v>
      </c>
      <c r="Q409" s="66" t="str" cm="1">
        <f t="array" aca="1" ref="Q409" ca="1">IF(AND(K409&lt;&gt;"",P409&lt;&gt;"Absent",U409&lt;&gt;"NO",M409="3GPPMEMBER"),IF(INDIRECT(S409)&lt;&gt;"Present","CHECK","Covered"),"")</f>
        <v/>
      </c>
      <c r="R409" s="138" t="str">
        <f t="shared" si="6"/>
        <v/>
      </c>
      <c r="S409" s="138" t="e">
        <f>IF(M409="3GPPMEMBER","'Voting List'!L"&amp;MATCH(K409,'Voting List'!B:B,0),"")</f>
        <v>#N/A</v>
      </c>
      <c r="U409" s="133" t="str">
        <f>IF(K409&lt;&gt;"",IF(ISNUMBER(FIND(K409,'Voting List'!L1)),"YES","NO"),"")</f>
        <v>YES</v>
      </c>
      <c r="X409" s="66">
        <v>0</v>
      </c>
      <c r="Y409" s="66">
        <v>10416</v>
      </c>
    </row>
    <row r="410" spans="1:25" ht="12.6" customHeight="1" x14ac:dyDescent="0.2">
      <c r="A410" s="125" t="s">
        <v>6519</v>
      </c>
      <c r="B410" s="125" t="s">
        <v>6920</v>
      </c>
      <c r="C410" s="125" t="s">
        <v>7161</v>
      </c>
      <c r="D410" s="138" t="s">
        <v>6386</v>
      </c>
      <c r="E410" s="138"/>
      <c r="F410" s="138">
        <v>862588014634</v>
      </c>
      <c r="G410" s="138"/>
      <c r="H410" s="138" t="s">
        <v>380</v>
      </c>
      <c r="I410" s="138" t="s">
        <v>300</v>
      </c>
      <c r="J410" s="138" t="s">
        <v>6387</v>
      </c>
      <c r="K410" s="125" t="s">
        <v>1171</v>
      </c>
      <c r="L410" s="125" t="s">
        <v>308</v>
      </c>
      <c r="M410" s="125" t="s">
        <v>6387</v>
      </c>
      <c r="N410" s="168">
        <v>45812.25277777778</v>
      </c>
      <c r="O410" s="125" t="s">
        <v>6415</v>
      </c>
      <c r="P410" s="101" t="s">
        <v>6382</v>
      </c>
      <c r="Q410" s="66" t="str" cm="1">
        <f t="array" aca="1" ref="Q410" ca="1">IF(AND(K410&lt;&gt;"",P410&lt;&gt;"Absent",U410&lt;&gt;"NO",M410="3GPPMEMBER"),IF(INDIRECT(S410)&lt;&gt;"Present","CHECK","Covered"),"")</f>
        <v/>
      </c>
      <c r="R410" s="138" t="str">
        <f t="shared" si="6"/>
        <v/>
      </c>
      <c r="S410" s="138" t="e">
        <f>IF(M410="3GPPMEMBER","'Voting List'!L"&amp;MATCH(K410,'Voting List'!B:B,0),"")</f>
        <v>#N/A</v>
      </c>
      <c r="U410" s="133" t="str">
        <f>IF(K410&lt;&gt;"",IF(ISNUMBER(FIND(K410,'Voting List'!L1)),"YES","NO"),"")</f>
        <v>YES</v>
      </c>
      <c r="X410" s="66">
        <v>0</v>
      </c>
      <c r="Y410" s="66">
        <v>10417</v>
      </c>
    </row>
    <row r="411" spans="1:25" ht="12.6" customHeight="1" x14ac:dyDescent="0.2">
      <c r="A411" s="125" t="s">
        <v>6375</v>
      </c>
      <c r="B411" s="125" t="s">
        <v>6486</v>
      </c>
      <c r="C411" s="125" t="s">
        <v>7162</v>
      </c>
      <c r="D411" s="138" t="s">
        <v>6386</v>
      </c>
      <c r="E411" s="138"/>
      <c r="F411" s="145">
        <v>8613042045325</v>
      </c>
      <c r="G411" s="138"/>
      <c r="H411" s="138" t="s">
        <v>516</v>
      </c>
      <c r="I411" s="138" t="s">
        <v>308</v>
      </c>
      <c r="J411" s="138" t="s">
        <v>6387</v>
      </c>
      <c r="K411" s="125" t="s">
        <v>516</v>
      </c>
      <c r="L411" s="125" t="s">
        <v>308</v>
      </c>
      <c r="M411" s="125" t="s">
        <v>6387</v>
      </c>
      <c r="N411" s="168">
        <v>45812.253472222219</v>
      </c>
      <c r="O411" s="125" t="s">
        <v>6415</v>
      </c>
      <c r="P411" s="101" t="s">
        <v>6382</v>
      </c>
      <c r="Q411" s="66" t="str" cm="1">
        <f t="array" aca="1" ref="Q411" ca="1">IF(AND(K411&lt;&gt;"",P411&lt;&gt;"Absent",U411&lt;&gt;"NO",M411="3GPPMEMBER"),IF(INDIRECT(S411)&lt;&gt;"Present","CHECK","Covered"),"")</f>
        <v/>
      </c>
      <c r="R411" s="138" t="str">
        <f t="shared" si="6"/>
        <v/>
      </c>
      <c r="S411" s="138" t="e">
        <f>IF(M411="3GPPMEMBER","'Voting List'!L"&amp;MATCH(K411,'Voting List'!B:B,0),"")</f>
        <v>#N/A</v>
      </c>
      <c r="U411" s="133" t="str">
        <f>IF(K411&lt;&gt;"",IF(ISNUMBER(FIND(K411,'Voting List'!L1)),"YES","NO"),"")</f>
        <v>YES</v>
      </c>
      <c r="X411" s="66">
        <v>0</v>
      </c>
      <c r="Y411" s="66">
        <v>10418</v>
      </c>
    </row>
    <row r="412" spans="1:25" ht="12.6" customHeight="1" x14ac:dyDescent="0.2">
      <c r="A412" s="125" t="s">
        <v>6375</v>
      </c>
      <c r="B412" s="125" t="s">
        <v>7163</v>
      </c>
      <c r="C412" s="125" t="s">
        <v>7164</v>
      </c>
      <c r="D412" s="138" t="s">
        <v>6386</v>
      </c>
      <c r="E412" s="138"/>
      <c r="F412" s="138">
        <v>861050902106</v>
      </c>
      <c r="G412" s="138"/>
      <c r="H412" s="138" t="s">
        <v>449</v>
      </c>
      <c r="I412" s="138" t="s">
        <v>300</v>
      </c>
      <c r="J412" s="138" t="s">
        <v>6387</v>
      </c>
      <c r="K412" s="125" t="s">
        <v>346</v>
      </c>
      <c r="L412" s="125" t="s">
        <v>308</v>
      </c>
      <c r="M412" s="125" t="s">
        <v>6387</v>
      </c>
      <c r="N412" s="168">
        <v>45812.261805555558</v>
      </c>
      <c r="O412" s="125" t="s">
        <v>6415</v>
      </c>
      <c r="P412" s="101" t="s">
        <v>6382</v>
      </c>
      <c r="Q412" s="66" t="str" cm="1">
        <f t="array" aca="1" ref="Q412" ca="1">IF(AND(K412&lt;&gt;"",P412&lt;&gt;"Absent",U412&lt;&gt;"NO",M412="3GPPMEMBER"),IF(INDIRECT(S412)&lt;&gt;"Present","CHECK","Covered"),"")</f>
        <v/>
      </c>
      <c r="R412" s="138" t="str">
        <f t="shared" si="6"/>
        <v/>
      </c>
      <c r="S412" s="138" t="e">
        <f>IF(M412="3GPPMEMBER","'Voting List'!L"&amp;MATCH(K412,'Voting List'!B:B,0),"")</f>
        <v>#N/A</v>
      </c>
      <c r="U412" s="133" t="str">
        <f>IF(K412&lt;&gt;"",IF(ISNUMBER(FIND(K412,'Voting List'!L1)),"YES","NO"),"")</f>
        <v>YES</v>
      </c>
      <c r="X412" s="66">
        <v>0</v>
      </c>
      <c r="Y412" s="66">
        <v>10419</v>
      </c>
    </row>
    <row r="413" spans="1:25" ht="12.6" customHeight="1" x14ac:dyDescent="0.2">
      <c r="A413" s="125" t="s">
        <v>6375</v>
      </c>
      <c r="B413" s="125" t="s">
        <v>7165</v>
      </c>
      <c r="C413" s="125" t="s">
        <v>6722</v>
      </c>
      <c r="D413" s="138" t="s">
        <v>6386</v>
      </c>
      <c r="E413" s="138"/>
      <c r="F413" s="138">
        <v>16139444875</v>
      </c>
      <c r="G413" s="138"/>
      <c r="H413" s="138" t="s">
        <v>696</v>
      </c>
      <c r="I413" s="138" t="s">
        <v>300</v>
      </c>
      <c r="J413" s="138" t="s">
        <v>6387</v>
      </c>
      <c r="K413" s="125" t="s">
        <v>696</v>
      </c>
      <c r="L413" s="125" t="s">
        <v>300</v>
      </c>
      <c r="M413" s="125" t="s">
        <v>6387</v>
      </c>
      <c r="N413" s="168">
        <v>45812.293055555558</v>
      </c>
      <c r="O413" s="125" t="s">
        <v>6415</v>
      </c>
      <c r="P413" s="101" t="s">
        <v>6382</v>
      </c>
      <c r="Q413" s="66" t="str" cm="1">
        <f t="array" aca="1" ref="Q413" ca="1">IF(AND(K413&lt;&gt;"",P413&lt;&gt;"Absent",U413&lt;&gt;"NO",M413="3GPPMEMBER"),IF(INDIRECT(S413)&lt;&gt;"Present","CHECK","Covered"),"")</f>
        <v/>
      </c>
      <c r="R413" s="138" t="str">
        <f t="shared" si="6"/>
        <v/>
      </c>
      <c r="S413" s="138" t="e">
        <f>IF(M413="3GPPMEMBER","'Voting List'!L"&amp;MATCH(K413,'Voting List'!B:B,0),"")</f>
        <v>#N/A</v>
      </c>
      <c r="U413" s="133" t="str">
        <f>IF(K413&lt;&gt;"",IF(ISNUMBER(FIND(K413,'Voting List'!L1)),"YES","NO"),"")</f>
        <v>YES</v>
      </c>
      <c r="X413" s="66">
        <v>0</v>
      </c>
      <c r="Y413" s="66">
        <v>10420</v>
      </c>
    </row>
    <row r="414" spans="1:25" ht="12.6" customHeight="1" x14ac:dyDescent="0.2">
      <c r="A414" s="125" t="s">
        <v>6375</v>
      </c>
      <c r="B414" s="125" t="s">
        <v>6602</v>
      </c>
      <c r="C414" s="125" t="s">
        <v>7166</v>
      </c>
      <c r="D414" s="138" t="s">
        <v>6386</v>
      </c>
      <c r="E414" s="138"/>
      <c r="F414" s="138"/>
      <c r="G414" s="138"/>
      <c r="H414" s="138" t="s">
        <v>347</v>
      </c>
      <c r="I414" s="138" t="s">
        <v>308</v>
      </c>
      <c r="J414" s="138" t="s">
        <v>6387</v>
      </c>
      <c r="K414" s="125" t="s">
        <v>347</v>
      </c>
      <c r="L414" s="125" t="s">
        <v>308</v>
      </c>
      <c r="M414" s="125" t="s">
        <v>6387</v>
      </c>
      <c r="N414" s="168">
        <v>45812.3125</v>
      </c>
      <c r="O414" s="125" t="s">
        <v>6415</v>
      </c>
      <c r="P414" s="101" t="s">
        <v>6382</v>
      </c>
      <c r="Q414" s="66" t="str" cm="1">
        <f t="array" aca="1" ref="Q414" ca="1">IF(AND(K414&lt;&gt;"",P414&lt;&gt;"Absent",U414&lt;&gt;"NO",M414="3GPPMEMBER"),IF(INDIRECT(S414)&lt;&gt;"Present","CHECK","Covered"),"")</f>
        <v/>
      </c>
      <c r="R414" s="138" t="str">
        <f t="shared" si="6"/>
        <v/>
      </c>
      <c r="S414" s="138" t="e">
        <f>IF(M414="3GPPMEMBER","'Voting List'!L"&amp;MATCH(K414,'Voting List'!B:B,0),"")</f>
        <v>#N/A</v>
      </c>
      <c r="U414" s="133" t="str">
        <f>IF(K414&lt;&gt;"",IF(ISNUMBER(FIND(K414,'Voting List'!L1)),"YES","NO"),"")</f>
        <v>YES</v>
      </c>
      <c r="X414" s="66">
        <v>0</v>
      </c>
      <c r="Y414" s="66">
        <v>10421</v>
      </c>
    </row>
    <row r="415" spans="1:25" ht="12.6" customHeight="1" x14ac:dyDescent="0.2">
      <c r="A415" s="125" t="s">
        <v>6383</v>
      </c>
      <c r="B415" s="125" t="s">
        <v>7167</v>
      </c>
      <c r="C415" s="125" t="s">
        <v>7168</v>
      </c>
      <c r="D415" s="138" t="s">
        <v>6386</v>
      </c>
      <c r="E415" s="138"/>
      <c r="F415" s="138">
        <v>861068799999</v>
      </c>
      <c r="G415" s="138"/>
      <c r="H415" s="138" t="s">
        <v>455</v>
      </c>
      <c r="I415" s="138" t="s">
        <v>308</v>
      </c>
      <c r="J415" s="138" t="s">
        <v>6387</v>
      </c>
      <c r="K415" s="125" t="s">
        <v>455</v>
      </c>
      <c r="L415" s="125" t="s">
        <v>308</v>
      </c>
      <c r="M415" s="125" t="s">
        <v>6387</v>
      </c>
      <c r="N415" s="168">
        <v>45812.347916666666</v>
      </c>
      <c r="O415" s="125" t="s">
        <v>6381</v>
      </c>
      <c r="P415" s="101" t="s">
        <v>7257</v>
      </c>
      <c r="Q415" s="66" t="e" cm="1">
        <f t="array" aca="1" ref="Q415" ca="1">IF(AND(K415&lt;&gt;"",P415&lt;&gt;"Absent",U415&lt;&gt;"NO",M415="3GPPMEMBER"),IF(INDIRECT(S415)&lt;&gt;"Present","CHECK","Covered"),"")</f>
        <v>#N/A</v>
      </c>
      <c r="R415" s="138" t="str">
        <f t="shared" si="6"/>
        <v>^China Unicom^</v>
      </c>
      <c r="S415" s="138" t="e">
        <f>IF(M415="3GPPMEMBER","'Voting List'!L"&amp;MATCH(K415,'Voting List'!B:B,0),"")</f>
        <v>#N/A</v>
      </c>
      <c r="U415" s="133" t="str">
        <f>IF(K415&lt;&gt;"",IF(ISNUMBER(FIND(K415,'Voting List'!L1)),"YES","NO"),"")</f>
        <v>YES</v>
      </c>
      <c r="X415" s="66">
        <v>0</v>
      </c>
      <c r="Y415" s="66">
        <v>10422</v>
      </c>
    </row>
    <row r="416" spans="1:25" ht="12.6" customHeight="1" x14ac:dyDescent="0.2">
      <c r="A416" s="125" t="s">
        <v>6422</v>
      </c>
      <c r="B416" s="125" t="s">
        <v>6960</v>
      </c>
      <c r="C416" s="125" t="s">
        <v>6966</v>
      </c>
      <c r="D416" s="138" t="s">
        <v>6386</v>
      </c>
      <c r="E416" s="138"/>
      <c r="F416" s="138"/>
      <c r="G416" s="138"/>
      <c r="H416" s="138" t="s">
        <v>409</v>
      </c>
      <c r="I416" s="138" t="s">
        <v>308</v>
      </c>
      <c r="J416" s="138" t="s">
        <v>6387</v>
      </c>
      <c r="K416" s="125" t="s">
        <v>409</v>
      </c>
      <c r="L416" s="125" t="s">
        <v>308</v>
      </c>
      <c r="M416" s="125" t="s">
        <v>6387</v>
      </c>
      <c r="N416" s="168">
        <v>45812.386111111111</v>
      </c>
      <c r="O416" s="125" t="s">
        <v>6415</v>
      </c>
      <c r="P416" s="101" t="s">
        <v>6382</v>
      </c>
      <c r="Q416" s="66" t="str" cm="1">
        <f t="array" aca="1" ref="Q416" ca="1">IF(AND(K416&lt;&gt;"",P416&lt;&gt;"Absent",U416&lt;&gt;"NO",M416="3GPPMEMBER"),IF(INDIRECT(S416)&lt;&gt;"Present","CHECK","Covered"),"")</f>
        <v/>
      </c>
      <c r="R416" s="138" t="str">
        <f t="shared" si="6"/>
        <v/>
      </c>
      <c r="S416" s="138" t="e">
        <f>IF(M416="3GPPMEMBER","'Voting List'!L"&amp;MATCH(K416,'Voting List'!B:B,0),"")</f>
        <v>#N/A</v>
      </c>
      <c r="U416" s="133" t="str">
        <f>IF(K416&lt;&gt;"",IF(ISNUMBER(FIND(K416,'Voting List'!L1)),"YES","NO"),"")</f>
        <v>YES</v>
      </c>
      <c r="X416" s="66">
        <v>0</v>
      </c>
      <c r="Y416" s="66">
        <v>10423</v>
      </c>
    </row>
    <row r="417" spans="1:25" ht="12.6" customHeight="1" x14ac:dyDescent="0.2">
      <c r="A417" s="125" t="s">
        <v>6375</v>
      </c>
      <c r="B417" s="125" t="s">
        <v>7171</v>
      </c>
      <c r="C417" s="125" t="s">
        <v>7172</v>
      </c>
      <c r="D417" s="138" t="s">
        <v>6386</v>
      </c>
      <c r="E417" s="138"/>
      <c r="F417" s="145">
        <v>4693608500</v>
      </c>
      <c r="G417" s="138"/>
      <c r="H417" s="138" t="s">
        <v>254</v>
      </c>
      <c r="I417" s="138" t="s">
        <v>300</v>
      </c>
      <c r="J417" s="138" t="s">
        <v>6387</v>
      </c>
      <c r="K417" s="125" t="s">
        <v>5715</v>
      </c>
      <c r="L417" s="125" t="s">
        <v>330</v>
      </c>
      <c r="M417" s="125" t="s">
        <v>6387</v>
      </c>
      <c r="N417" s="168">
        <v>45812.649305555555</v>
      </c>
      <c r="O417" s="125" t="s">
        <v>6381</v>
      </c>
      <c r="P417" s="101" t="s">
        <v>7257</v>
      </c>
      <c r="Q417" s="66" t="e" cm="1">
        <f t="array" aca="1" ref="Q417" ca="1">IF(AND(K417&lt;&gt;"",P417&lt;&gt;"Absent",U417&lt;&gt;"NO",M417="3GPPMEMBER"),IF(INDIRECT(S417)&lt;&gt;"Present","CHECK","Covered"),"")</f>
        <v>#N/A</v>
      </c>
      <c r="R417" s="138" t="str">
        <f t="shared" si="6"/>
        <v>^Ericsson Korea Partners Co Ltd^</v>
      </c>
      <c r="S417" s="138" t="e">
        <f>IF(M417="3GPPMEMBER","'Voting List'!L"&amp;MATCH(K417,'Voting List'!B:B,0),"")</f>
        <v>#N/A</v>
      </c>
      <c r="U417" s="133" t="str">
        <f>IF(K417&lt;&gt;"",IF(ISNUMBER(FIND(K417,'Voting List'!L1)),"YES","NO"),"")</f>
        <v>YES</v>
      </c>
      <c r="X417" s="66">
        <v>0</v>
      </c>
      <c r="Y417" s="66">
        <v>10424</v>
      </c>
    </row>
    <row r="418" spans="1:25" ht="12.6" customHeight="1" x14ac:dyDescent="0.2">
      <c r="A418" s="125" t="s">
        <v>6410</v>
      </c>
      <c r="B418" s="125" t="s">
        <v>7107</v>
      </c>
      <c r="C418" s="125" t="s">
        <v>7173</v>
      </c>
      <c r="D418" s="138" t="s">
        <v>6386</v>
      </c>
      <c r="E418" s="138"/>
      <c r="F418" s="138"/>
      <c r="G418" s="138"/>
      <c r="H418" s="138" t="s">
        <v>391</v>
      </c>
      <c r="I418" s="138" t="s">
        <v>308</v>
      </c>
      <c r="J418" s="138" t="s">
        <v>6387</v>
      </c>
      <c r="K418" s="125" t="s">
        <v>896</v>
      </c>
      <c r="L418" s="125" t="s">
        <v>308</v>
      </c>
      <c r="M418" s="125" t="s">
        <v>6387</v>
      </c>
      <c r="N418" s="168">
        <v>45812.663194444445</v>
      </c>
      <c r="O418" s="125" t="s">
        <v>6381</v>
      </c>
      <c r="P418" s="101" t="s">
        <v>7257</v>
      </c>
      <c r="Q418" s="66" t="e" cm="1">
        <f t="array" aca="1" ref="Q418" ca="1">IF(AND(K418&lt;&gt;"",P418&lt;&gt;"Absent",U418&lt;&gt;"NO",M418="3GPPMEMBER"),IF(INDIRECT(S418)&lt;&gt;"Present","CHECK","Covered"),"")</f>
        <v>#N/A</v>
      </c>
      <c r="R418" s="138" t="str">
        <f t="shared" si="6"/>
        <v>^Apple (Guizhou)^</v>
      </c>
      <c r="S418" s="138" t="e">
        <f>IF(M418="3GPPMEMBER","'Voting List'!L"&amp;MATCH(K418,'Voting List'!B:B,0),"")</f>
        <v>#N/A</v>
      </c>
      <c r="U418" s="133" t="str">
        <f>IF(K418&lt;&gt;"",IF(ISNUMBER(FIND(K418,'Voting List'!L1)),"YES","NO"),"")</f>
        <v>YES</v>
      </c>
      <c r="X418" s="66">
        <v>0</v>
      </c>
      <c r="Y418" s="66">
        <v>10425</v>
      </c>
    </row>
    <row r="419" spans="1:25" ht="12.6" customHeight="1" x14ac:dyDescent="0.2">
      <c r="A419" s="125" t="s">
        <v>6422</v>
      </c>
      <c r="B419" s="125" t="s">
        <v>7174</v>
      </c>
      <c r="C419" s="125" t="s">
        <v>6385</v>
      </c>
      <c r="D419" s="138" t="s">
        <v>6386</v>
      </c>
      <c r="E419" s="138"/>
      <c r="F419" s="138"/>
      <c r="G419" s="138"/>
      <c r="H419" s="138" t="s">
        <v>254</v>
      </c>
      <c r="I419" s="138" t="s">
        <v>300</v>
      </c>
      <c r="J419" s="138" t="s">
        <v>6387</v>
      </c>
      <c r="K419" s="125" t="s">
        <v>254</v>
      </c>
      <c r="L419" s="125" t="s">
        <v>300</v>
      </c>
      <c r="M419" s="125" t="s">
        <v>6387</v>
      </c>
      <c r="N419" s="168">
        <v>45812.826388888891</v>
      </c>
      <c r="O419" s="125" t="s">
        <v>6415</v>
      </c>
      <c r="P419" s="101" t="s">
        <v>6382</v>
      </c>
      <c r="Q419" s="66" t="str" cm="1">
        <f t="array" aca="1" ref="Q419" ca="1">IF(AND(K419&lt;&gt;"",P419&lt;&gt;"Absent",U419&lt;&gt;"NO",M419="3GPPMEMBER"),IF(INDIRECT(S419)&lt;&gt;"Present","CHECK","Covered"),"")</f>
        <v/>
      </c>
      <c r="R419" s="138" t="str">
        <f t="shared" si="6"/>
        <v/>
      </c>
      <c r="S419" s="138" t="e">
        <f>IF(M419="3GPPMEMBER","'Voting List'!L"&amp;MATCH(K419,'Voting List'!B:B,0),"")</f>
        <v>#N/A</v>
      </c>
      <c r="U419" s="133" t="str">
        <f>IF(K419&lt;&gt;"",IF(ISNUMBER(FIND(K419,'Voting List'!L1)),"YES","NO"),"")</f>
        <v>YES</v>
      </c>
      <c r="X419" s="66">
        <v>0</v>
      </c>
      <c r="Y419" s="66">
        <v>10426</v>
      </c>
    </row>
    <row r="420" spans="1:25" ht="12.6" customHeight="1" x14ac:dyDescent="0.2">
      <c r="A420" s="125" t="s">
        <v>6422</v>
      </c>
      <c r="B420" s="125" t="s">
        <v>7175</v>
      </c>
      <c r="C420" s="125" t="s">
        <v>7176</v>
      </c>
      <c r="D420" s="138" t="s">
        <v>6386</v>
      </c>
      <c r="E420" s="138"/>
      <c r="F420" s="138">
        <v>6509636836</v>
      </c>
      <c r="G420" s="138"/>
      <c r="H420" s="138" t="s">
        <v>876</v>
      </c>
      <c r="I420" s="138" t="s">
        <v>305</v>
      </c>
      <c r="J420" s="138" t="s">
        <v>6387</v>
      </c>
      <c r="K420" s="125" t="s">
        <v>876</v>
      </c>
      <c r="L420" s="125" t="s">
        <v>305</v>
      </c>
      <c r="M420" s="125" t="s">
        <v>6387</v>
      </c>
      <c r="N420" s="168">
        <v>45812.989583333336</v>
      </c>
      <c r="O420" s="125" t="s">
        <v>6381</v>
      </c>
      <c r="P420" s="101" t="s">
        <v>6382</v>
      </c>
      <c r="Q420" s="66" t="str" cm="1">
        <f t="array" aca="1" ref="Q420" ca="1">IF(AND(K420&lt;&gt;"",P420&lt;&gt;"Absent",U420&lt;&gt;"NO",M420="3GPPMEMBER"),IF(INDIRECT(S420)&lt;&gt;"Present","CHECK","Covered"),"")</f>
        <v/>
      </c>
      <c r="R420" s="138" t="str">
        <f t="shared" si="6"/>
        <v/>
      </c>
      <c r="S420" s="138" t="e">
        <f>IF(M420="3GPPMEMBER","'Voting List'!L"&amp;MATCH(K420,'Voting List'!B:B,0),"")</f>
        <v>#N/A</v>
      </c>
      <c r="U420" s="133" t="str">
        <f>IF(K420&lt;&gt;"",IF(ISNUMBER(FIND(K420,'Voting List'!L1)),"YES","NO"),"")</f>
        <v>YES</v>
      </c>
      <c r="X420" s="66">
        <v>0</v>
      </c>
      <c r="Y420" s="66">
        <v>10427</v>
      </c>
    </row>
    <row r="421" spans="1:25" ht="12.6" customHeight="1" x14ac:dyDescent="0.2">
      <c r="A421" s="125" t="s">
        <v>6383</v>
      </c>
      <c r="B421" s="125" t="s">
        <v>6484</v>
      </c>
      <c r="C421" s="125" t="s">
        <v>7177</v>
      </c>
      <c r="D421" s="138" t="s">
        <v>6386</v>
      </c>
      <c r="E421" s="138"/>
      <c r="F421" s="138"/>
      <c r="G421" s="138"/>
      <c r="H421" s="138" t="s">
        <v>297</v>
      </c>
      <c r="I421" s="138" t="s">
        <v>308</v>
      </c>
      <c r="J421" s="138" t="s">
        <v>6387</v>
      </c>
      <c r="K421" s="125" t="s">
        <v>999</v>
      </c>
      <c r="L421" s="125" t="s">
        <v>308</v>
      </c>
      <c r="M421" s="125" t="s">
        <v>6387</v>
      </c>
      <c r="N421" s="168">
        <v>45813.112500000003</v>
      </c>
      <c r="O421" s="125" t="s">
        <v>6381</v>
      </c>
      <c r="P421" s="101" t="s">
        <v>7257</v>
      </c>
      <c r="Q421" s="66" t="e" cm="1">
        <f t="array" aca="1" ref="Q421" ca="1">IF(AND(K421&lt;&gt;"",P421&lt;&gt;"Absent",U421&lt;&gt;"NO",M421="3GPPMEMBER"),IF(INDIRECT(S421)&lt;&gt;"Present","CHECK","Covered"),"")</f>
        <v>#N/A</v>
      </c>
      <c r="R421" s="138" t="str">
        <f t="shared" si="6"/>
        <v>^Wuhan Hongxin Technology^</v>
      </c>
      <c r="S421" s="138" t="e">
        <f>IF(M421="3GPPMEMBER","'Voting List'!L"&amp;MATCH(K421,'Voting List'!B:B,0),"")</f>
        <v>#N/A</v>
      </c>
      <c r="U421" s="133" t="str">
        <f>IF(K421&lt;&gt;"",IF(ISNUMBER(FIND(K421,'Voting List'!L1)),"YES","NO"),"")</f>
        <v>YES</v>
      </c>
      <c r="X421" s="66">
        <v>0</v>
      </c>
      <c r="Y421" s="66">
        <v>10428</v>
      </c>
    </row>
    <row r="422" spans="1:25" ht="12.6" customHeight="1" x14ac:dyDescent="0.2">
      <c r="A422" s="125" t="s">
        <v>6375</v>
      </c>
      <c r="B422" s="125" t="s">
        <v>7178</v>
      </c>
      <c r="C422" s="125" t="s">
        <v>7179</v>
      </c>
      <c r="D422" s="138" t="s">
        <v>6386</v>
      </c>
      <c r="E422" s="138"/>
      <c r="F422" s="138" t="s">
        <v>7180</v>
      </c>
      <c r="G422" s="138"/>
      <c r="H422" s="138" t="s">
        <v>297</v>
      </c>
      <c r="I422" s="138" t="s">
        <v>300</v>
      </c>
      <c r="J422" s="138" t="s">
        <v>6387</v>
      </c>
      <c r="K422" s="125" t="s">
        <v>297</v>
      </c>
      <c r="L422" s="125" t="s">
        <v>308</v>
      </c>
      <c r="M422" s="125" t="s">
        <v>6387</v>
      </c>
      <c r="N422" s="168">
        <v>45813.114583333336</v>
      </c>
      <c r="O422" s="125" t="s">
        <v>6381</v>
      </c>
      <c r="P422" s="101" t="s">
        <v>7257</v>
      </c>
      <c r="Q422" s="66" t="e" cm="1">
        <f t="array" aca="1" ref="Q422" ca="1">IF(AND(K422&lt;&gt;"",P422&lt;&gt;"Absent",U422&lt;&gt;"NO",M422="3GPPMEMBER"),IF(INDIRECT(S422)&lt;&gt;"Present","CHECK","Covered"),"")</f>
        <v>#N/A</v>
      </c>
      <c r="R422" s="138" t="str">
        <f t="shared" si="6"/>
        <v>^CATT^</v>
      </c>
      <c r="S422" s="138" t="e">
        <f>IF(M422="3GPPMEMBER","'Voting List'!L"&amp;MATCH(K422,'Voting List'!B:B,0),"")</f>
        <v>#N/A</v>
      </c>
      <c r="U422" s="133" t="str">
        <f>IF(K422&lt;&gt;"",IF(ISNUMBER(FIND(K422,'Voting List'!L1)),"YES","NO"),"")</f>
        <v>YES</v>
      </c>
      <c r="X422" s="66">
        <v>0</v>
      </c>
      <c r="Y422" s="66">
        <v>10429</v>
      </c>
    </row>
    <row r="423" spans="1:25" ht="12.6" customHeight="1" x14ac:dyDescent="0.2">
      <c r="A423" s="125" t="s">
        <v>6383</v>
      </c>
      <c r="B423" s="125" t="s">
        <v>7181</v>
      </c>
      <c r="C423" s="125" t="s">
        <v>6849</v>
      </c>
      <c r="D423" s="138" t="s">
        <v>6386</v>
      </c>
      <c r="E423" s="138"/>
      <c r="F423" s="138"/>
      <c r="G423" s="138"/>
      <c r="H423" s="138" t="s">
        <v>297</v>
      </c>
      <c r="I423" s="138" t="s">
        <v>308</v>
      </c>
      <c r="J423" s="138" t="s">
        <v>6387</v>
      </c>
      <c r="K423" s="125" t="s">
        <v>344</v>
      </c>
      <c r="L423" s="125" t="s">
        <v>308</v>
      </c>
      <c r="M423" s="125" t="s">
        <v>6387</v>
      </c>
      <c r="N423" s="168">
        <v>45813.114583333336</v>
      </c>
      <c r="O423" s="125" t="s">
        <v>6381</v>
      </c>
      <c r="P423" s="101" t="s">
        <v>7257</v>
      </c>
      <c r="Q423" s="66" t="e" cm="1">
        <f t="array" aca="1" ref="Q423" ca="1">IF(AND(K423&lt;&gt;"",P423&lt;&gt;"Absent",U423&lt;&gt;"NO",M423="3GPPMEMBER"),IF(INDIRECT(S423)&lt;&gt;"Present","CHECK","Covered"),"")</f>
        <v>#N/A</v>
      </c>
      <c r="R423" s="138" t="str">
        <f t="shared" si="6"/>
        <v>^Fiberhome Technologies Group^</v>
      </c>
      <c r="S423" s="138" t="e">
        <f>IF(M423="3GPPMEMBER","'Voting List'!L"&amp;MATCH(K423,'Voting List'!B:B,0),"")</f>
        <v>#N/A</v>
      </c>
      <c r="U423" s="133" t="str">
        <f>IF(K423&lt;&gt;"",IF(ISNUMBER(FIND(K423,'Voting List'!L1)),"YES","NO"),"")</f>
        <v>YES</v>
      </c>
      <c r="X423" s="66">
        <v>0</v>
      </c>
      <c r="Y423" s="66">
        <v>10430</v>
      </c>
    </row>
    <row r="424" spans="1:25" ht="12.6" customHeight="1" x14ac:dyDescent="0.2">
      <c r="A424" s="125" t="s">
        <v>6383</v>
      </c>
      <c r="B424" s="125" t="s">
        <v>6716</v>
      </c>
      <c r="C424" s="125" t="s">
        <v>7182</v>
      </c>
      <c r="D424" s="138" t="s">
        <v>6386</v>
      </c>
      <c r="E424" s="138"/>
      <c r="F424" s="138"/>
      <c r="G424" s="138"/>
      <c r="H424" s="138" t="s">
        <v>297</v>
      </c>
      <c r="I424" s="138" t="s">
        <v>300</v>
      </c>
      <c r="J424" s="138" t="s">
        <v>6387</v>
      </c>
      <c r="K424" s="125" t="s">
        <v>448</v>
      </c>
      <c r="L424" s="125" t="s">
        <v>308</v>
      </c>
      <c r="M424" s="125" t="s">
        <v>6387</v>
      </c>
      <c r="N424" s="168">
        <v>45813.131249999999</v>
      </c>
      <c r="O424" s="125" t="s">
        <v>6381</v>
      </c>
      <c r="P424" s="101" t="s">
        <v>7257</v>
      </c>
      <c r="Q424" s="66" t="e" cm="1">
        <f t="array" aca="1" ref="Q424" ca="1">IF(AND(K424&lt;&gt;"",P424&lt;&gt;"Absent",U424&lt;&gt;"NO",M424="3GPPMEMBER"),IF(INDIRECT(S424)&lt;&gt;"Present","CHECK","Covered"),"")</f>
        <v>#N/A</v>
      </c>
      <c r="R424" s="138" t="str">
        <f t="shared" si="6"/>
        <v>^Datang Mobile Com. Equipment^</v>
      </c>
      <c r="S424" s="138" t="e">
        <f>IF(M424="3GPPMEMBER","'Voting List'!L"&amp;MATCH(K424,'Voting List'!B:B,0),"")</f>
        <v>#N/A</v>
      </c>
      <c r="U424" s="133" t="str">
        <f>IF(K424&lt;&gt;"",IF(ISNUMBER(FIND(K424,'Voting List'!L1)),"YES","NO"),"")</f>
        <v>YES</v>
      </c>
      <c r="X424" s="66">
        <v>0</v>
      </c>
      <c r="Y424" s="66">
        <v>10431</v>
      </c>
    </row>
    <row r="425" spans="1:25" ht="12.6" customHeight="1" x14ac:dyDescent="0.2">
      <c r="A425" s="125" t="s">
        <v>6375</v>
      </c>
      <c r="B425" s="125" t="s">
        <v>7183</v>
      </c>
      <c r="C425" s="125" t="s">
        <v>7184</v>
      </c>
      <c r="D425" s="138" t="s">
        <v>6386</v>
      </c>
      <c r="E425" s="138"/>
      <c r="F425" s="145">
        <v>8613911370752</v>
      </c>
      <c r="G425" s="138"/>
      <c r="H425" s="138" t="s">
        <v>450</v>
      </c>
      <c r="I425" s="138" t="s">
        <v>308</v>
      </c>
      <c r="J425" s="138" t="s">
        <v>6387</v>
      </c>
      <c r="K425" s="125" t="s">
        <v>998</v>
      </c>
      <c r="L425" s="125" t="s">
        <v>308</v>
      </c>
      <c r="M425" s="125" t="s">
        <v>6387</v>
      </c>
      <c r="N425" s="168">
        <v>45813.134027777778</v>
      </c>
      <c r="O425" s="125" t="s">
        <v>6381</v>
      </c>
      <c r="P425" s="101" t="s">
        <v>7257</v>
      </c>
      <c r="Q425" s="66" t="e" cm="1">
        <f t="array" aca="1" ref="Q425" ca="1">IF(AND(K425&lt;&gt;"",P425&lt;&gt;"Absent",U425&lt;&gt;"NO",M425="3GPPMEMBER"),IF(INDIRECT(S425)&lt;&gt;"Present","CHECK","Covered"),"")</f>
        <v>#N/A</v>
      </c>
      <c r="R425" s="138" t="str">
        <f t="shared" si="6"/>
        <v>^CICT Mobile^</v>
      </c>
      <c r="S425" s="138" t="e">
        <f>IF(M425="3GPPMEMBER","'Voting List'!L"&amp;MATCH(K425,'Voting List'!B:B,0),"")</f>
        <v>#N/A</v>
      </c>
      <c r="U425" s="133" t="str">
        <f>IF(K425&lt;&gt;"",IF(ISNUMBER(FIND(K425,'Voting List'!L1)),"YES","NO"),"")</f>
        <v>YES</v>
      </c>
      <c r="X425" s="66">
        <v>0</v>
      </c>
      <c r="Y425" s="66">
        <v>10432</v>
      </c>
    </row>
    <row r="426" spans="1:25" ht="12.6" customHeight="1" x14ac:dyDescent="0.2">
      <c r="A426" s="125" t="s">
        <v>6383</v>
      </c>
      <c r="B426" s="125" t="s">
        <v>6776</v>
      </c>
      <c r="C426" s="125" t="s">
        <v>7185</v>
      </c>
      <c r="D426" s="138" t="s">
        <v>6386</v>
      </c>
      <c r="E426" s="138"/>
      <c r="F426" s="138" t="s">
        <v>6392</v>
      </c>
      <c r="G426" s="138"/>
      <c r="H426" s="138" t="s">
        <v>297</v>
      </c>
      <c r="I426" s="138" t="s">
        <v>308</v>
      </c>
      <c r="J426" s="138" t="s">
        <v>6387</v>
      </c>
      <c r="K426" s="125" t="s">
        <v>481</v>
      </c>
      <c r="L426" s="125" t="s">
        <v>308</v>
      </c>
      <c r="M426" s="125" t="s">
        <v>6387</v>
      </c>
      <c r="N426" s="168">
        <v>45813.138888888891</v>
      </c>
      <c r="O426" s="125" t="s">
        <v>6381</v>
      </c>
      <c r="P426" s="101" t="s">
        <v>7257</v>
      </c>
      <c r="Q426" s="66" t="e" cm="1">
        <f t="array" aca="1" ref="Q426" ca="1">IF(AND(K426&lt;&gt;"",P426&lt;&gt;"Absent",U426&lt;&gt;"NO",M426="3GPPMEMBER"),IF(INDIRECT(S426)&lt;&gt;"Present","CHECK","Covered"),"")</f>
        <v>#N/A</v>
      </c>
      <c r="R426" s="138" t="str">
        <f t="shared" si="6"/>
        <v>^Datang Linktester Technology^</v>
      </c>
      <c r="S426" s="138" t="e">
        <f>IF(M426="3GPPMEMBER","'Voting List'!L"&amp;MATCH(K426,'Voting List'!B:B,0),"")</f>
        <v>#N/A</v>
      </c>
      <c r="U426" s="133" t="str">
        <f>IF(K426&lt;&gt;"",IF(ISNUMBER(FIND(K426,'Voting List'!L1)),"YES","NO"),"")</f>
        <v>YES</v>
      </c>
      <c r="X426" s="66">
        <v>0</v>
      </c>
      <c r="Y426" s="66">
        <v>10433</v>
      </c>
    </row>
    <row r="427" spans="1:25" ht="12.6" customHeight="1" x14ac:dyDescent="0.2">
      <c r="A427" s="125" t="s">
        <v>6410</v>
      </c>
      <c r="B427" s="125" t="s">
        <v>6562</v>
      </c>
      <c r="C427" s="125" t="s">
        <v>7258</v>
      </c>
      <c r="D427" s="138" t="s">
        <v>6386</v>
      </c>
      <c r="E427" s="138"/>
      <c r="F427" s="138" t="s">
        <v>7259</v>
      </c>
      <c r="G427" s="138"/>
      <c r="H427" s="138" t="s">
        <v>297</v>
      </c>
      <c r="I427" s="138" t="s">
        <v>308</v>
      </c>
      <c r="J427" s="138" t="s">
        <v>6387</v>
      </c>
      <c r="K427" s="125" t="s">
        <v>1176</v>
      </c>
      <c r="L427" s="125" t="s">
        <v>308</v>
      </c>
      <c r="M427" s="125" t="s">
        <v>6387</v>
      </c>
      <c r="N427" s="168">
        <v>45813.275694444441</v>
      </c>
      <c r="O427" s="125" t="s">
        <v>6381</v>
      </c>
      <c r="P427" s="101" t="s">
        <v>7257</v>
      </c>
      <c r="Q427" s="66" t="e" cm="1">
        <f t="array" aca="1" ref="Q427" ca="1">IF(AND(K427&lt;&gt;"",P427&lt;&gt;"Absent",U427&lt;&gt;"NO",M427="3GPPMEMBER"),IF(INDIRECT(S427)&lt;&gt;"Present","CHECK","Covered"),"")</f>
        <v>#N/A</v>
      </c>
      <c r="R427" s="138" t="str">
        <f t="shared" si="6"/>
        <v>^CICTCI^</v>
      </c>
      <c r="S427" s="138" t="e">
        <f>IF(M427="3GPPMEMBER","'Voting List'!L"&amp;MATCH(K427,'Voting List'!B:B,0),"")</f>
        <v>#N/A</v>
      </c>
      <c r="U427" s="133" t="str">
        <f>IF(K427&lt;&gt;"",IF(ISNUMBER(FIND(K427,'Voting List'!L1)),"YES","NO"),"")</f>
        <v>YES</v>
      </c>
      <c r="X427" s="66">
        <v>0</v>
      </c>
      <c r="Y427" s="66">
        <v>10434</v>
      </c>
    </row>
    <row r="428" spans="1:25" ht="12.6" customHeight="1" x14ac:dyDescent="0.2">
      <c r="A428" s="125" t="s">
        <v>6375</v>
      </c>
      <c r="B428" s="125" t="s">
        <v>6484</v>
      </c>
      <c r="C428" s="125" t="s">
        <v>7260</v>
      </c>
      <c r="D428" s="138" t="s">
        <v>6386</v>
      </c>
      <c r="E428" s="138"/>
      <c r="F428" s="138"/>
      <c r="G428" s="138"/>
      <c r="H428" s="138" t="s">
        <v>278</v>
      </c>
      <c r="I428" s="138" t="s">
        <v>300</v>
      </c>
      <c r="J428" s="138" t="s">
        <v>6387</v>
      </c>
      <c r="K428" s="125" t="s">
        <v>278</v>
      </c>
      <c r="L428" s="125" t="s">
        <v>300</v>
      </c>
      <c r="M428" s="125" t="s">
        <v>6387</v>
      </c>
      <c r="N428" s="168">
        <v>45813.279861111114</v>
      </c>
      <c r="O428" s="125" t="s">
        <v>6415</v>
      </c>
      <c r="P428" s="101" t="s">
        <v>6382</v>
      </c>
      <c r="Q428" s="66" t="str" cm="1">
        <f t="array" aca="1" ref="Q428" ca="1">IF(AND(K428&lt;&gt;"",P428&lt;&gt;"Absent",U428&lt;&gt;"NO",M428="3GPPMEMBER"),IF(INDIRECT(S428)&lt;&gt;"Present","CHECK","Covered"),"")</f>
        <v/>
      </c>
      <c r="R428" s="138" t="str">
        <f t="shared" si="6"/>
        <v/>
      </c>
      <c r="S428" s="138" t="e">
        <f>IF(M428="3GPPMEMBER","'Voting List'!L"&amp;MATCH(K428,'Voting List'!B:B,0),"")</f>
        <v>#N/A</v>
      </c>
      <c r="U428" s="133" t="str">
        <f>IF(K428&lt;&gt;"",IF(ISNUMBER(FIND(K428,'Voting List'!L1)),"YES","NO"),"")</f>
        <v>YES</v>
      </c>
      <c r="X428" s="66">
        <v>0</v>
      </c>
      <c r="Y428" s="66">
        <v>10435</v>
      </c>
    </row>
    <row r="429" spans="1:25" ht="12.6" customHeight="1" x14ac:dyDescent="0.2">
      <c r="A429" s="125" t="s">
        <v>6375</v>
      </c>
      <c r="B429" s="125" t="s">
        <v>7261</v>
      </c>
      <c r="C429" s="125" t="s">
        <v>7262</v>
      </c>
      <c r="D429" s="138" t="s">
        <v>6386</v>
      </c>
      <c r="E429" s="138"/>
      <c r="F429" s="138"/>
      <c r="G429" s="138"/>
      <c r="H429" s="138" t="s">
        <v>543</v>
      </c>
      <c r="I429" s="138" t="s">
        <v>300</v>
      </c>
      <c r="J429" s="138" t="s">
        <v>6387</v>
      </c>
      <c r="K429" s="125" t="s">
        <v>543</v>
      </c>
      <c r="L429" s="125" t="s">
        <v>300</v>
      </c>
      <c r="M429" s="125" t="s">
        <v>6387</v>
      </c>
      <c r="N429" s="168">
        <v>45813.344444444447</v>
      </c>
      <c r="O429" s="125" t="s">
        <v>6415</v>
      </c>
      <c r="P429" s="101" t="s">
        <v>6382</v>
      </c>
      <c r="Q429" s="66" t="str" cm="1">
        <f t="array" aca="1" ref="Q429" ca="1">IF(AND(K429&lt;&gt;"",P429&lt;&gt;"Absent",U429&lt;&gt;"NO",M429="3GPPMEMBER"),IF(INDIRECT(S429)&lt;&gt;"Present","CHECK","Covered"),"")</f>
        <v/>
      </c>
      <c r="R429" s="138" t="str">
        <f t="shared" si="6"/>
        <v/>
      </c>
      <c r="S429" s="138" t="e">
        <f>IF(M429="3GPPMEMBER","'Voting List'!L"&amp;MATCH(K429,'Voting List'!B:B,0),"")</f>
        <v>#N/A</v>
      </c>
      <c r="U429" s="133" t="str">
        <f>IF(K429&lt;&gt;"",IF(ISNUMBER(FIND(K429,'Voting List'!L1)),"YES","NO"),"")</f>
        <v>YES</v>
      </c>
      <c r="X429" s="66">
        <v>0</v>
      </c>
      <c r="Y429" s="66">
        <v>10436</v>
      </c>
    </row>
    <row r="430" spans="1:25" ht="12.6" customHeight="1" x14ac:dyDescent="0.2">
      <c r="A430" s="125" t="s">
        <v>6422</v>
      </c>
      <c r="B430" s="125" t="s">
        <v>7263</v>
      </c>
      <c r="C430" s="125" t="s">
        <v>7264</v>
      </c>
      <c r="D430" s="138" t="s">
        <v>6386</v>
      </c>
      <c r="E430" s="138"/>
      <c r="F430" s="138">
        <v>9289014940</v>
      </c>
      <c r="G430" s="138"/>
      <c r="H430" s="138" t="s">
        <v>861</v>
      </c>
      <c r="I430" s="138" t="s">
        <v>314</v>
      </c>
      <c r="J430" s="138" t="s">
        <v>6387</v>
      </c>
      <c r="K430" s="125" t="s">
        <v>861</v>
      </c>
      <c r="L430" s="125" t="s">
        <v>314</v>
      </c>
      <c r="M430" s="125" t="s">
        <v>6387</v>
      </c>
      <c r="N430" s="168">
        <v>45813.472916666666</v>
      </c>
      <c r="O430" s="125" t="s">
        <v>6381</v>
      </c>
      <c r="P430" s="101" t="s">
        <v>6382</v>
      </c>
      <c r="Q430" s="66" t="str" cm="1">
        <f t="array" aca="1" ref="Q430" ca="1">IF(AND(K430&lt;&gt;"",P430&lt;&gt;"Absent",U430&lt;&gt;"NO",M430="3GPPMEMBER"),IF(INDIRECT(S430)&lt;&gt;"Present","CHECK","Covered"),"")</f>
        <v/>
      </c>
      <c r="R430" s="138" t="str">
        <f t="shared" si="6"/>
        <v/>
      </c>
      <c r="S430" s="138" t="e">
        <f>IF(M430="3GPPMEMBER","'Voting List'!L"&amp;MATCH(K430,'Voting List'!B:B,0),"")</f>
        <v>#N/A</v>
      </c>
      <c r="U430" s="133" t="str">
        <f>IF(K430&lt;&gt;"",IF(ISNUMBER(FIND(K430,'Voting List'!L1)),"YES","NO"),"")</f>
        <v>YES</v>
      </c>
      <c r="X430" s="66">
        <v>0</v>
      </c>
      <c r="Y430" s="66">
        <v>10437</v>
      </c>
    </row>
    <row r="431" spans="1:25" ht="12.6" customHeight="1" x14ac:dyDescent="0.2">
      <c r="A431" s="125" t="s">
        <v>6383</v>
      </c>
      <c r="B431" s="125" t="s">
        <v>7265</v>
      </c>
      <c r="C431" s="125" t="s">
        <v>7266</v>
      </c>
      <c r="D431" s="138" t="s">
        <v>6386</v>
      </c>
      <c r="E431" s="138"/>
      <c r="F431" s="138"/>
      <c r="G431" s="138"/>
      <c r="H431" s="138" t="s">
        <v>464</v>
      </c>
      <c r="I431" s="138" t="s">
        <v>457</v>
      </c>
      <c r="J431" s="138" t="s">
        <v>6387</v>
      </c>
      <c r="K431" s="125" t="s">
        <v>812</v>
      </c>
      <c r="L431" s="125" t="s">
        <v>308</v>
      </c>
      <c r="M431" s="125" t="s">
        <v>6387</v>
      </c>
      <c r="N431" s="168">
        <v>45813.51666666667</v>
      </c>
      <c r="O431" s="125" t="s">
        <v>6381</v>
      </c>
      <c r="P431" s="101" t="s">
        <v>7257</v>
      </c>
      <c r="Q431" s="66" t="e" cm="1">
        <f t="array" aca="1" ref="Q431" ca="1">IF(AND(K431&lt;&gt;"",P431&lt;&gt;"Absent",U431&lt;&gt;"NO",M431="3GPPMEMBER"),IF(INDIRECT(S431)&lt;&gt;"Present","CHECK","Covered"),"")</f>
        <v>#N/A</v>
      </c>
      <c r="R431" s="138" t="str">
        <f t="shared" si="6"/>
        <v>^DOCOMO Beijing Labs^</v>
      </c>
      <c r="S431" s="138" t="e">
        <f>IF(M431="3GPPMEMBER","'Voting List'!L"&amp;MATCH(K431,'Voting List'!B:B,0),"")</f>
        <v>#N/A</v>
      </c>
      <c r="U431" s="133" t="str">
        <f>IF(K431&lt;&gt;"",IF(ISNUMBER(FIND(K431,'Voting List'!L1)),"YES","NO"),"")</f>
        <v>YES</v>
      </c>
      <c r="X431" s="66">
        <v>0</v>
      </c>
      <c r="Y431" s="66">
        <v>10438</v>
      </c>
    </row>
    <row r="432" spans="1:25" ht="12.6" customHeight="1" x14ac:dyDescent="0.2">
      <c r="A432" s="125" t="s">
        <v>6422</v>
      </c>
      <c r="B432" s="125" t="s">
        <v>7267</v>
      </c>
      <c r="C432" s="125" t="s">
        <v>7268</v>
      </c>
      <c r="D432" s="138" t="s">
        <v>6386</v>
      </c>
      <c r="E432" s="138"/>
      <c r="F432" s="138" t="s">
        <v>7269</v>
      </c>
      <c r="G432" s="138"/>
      <c r="H432" s="138" t="s">
        <v>507</v>
      </c>
      <c r="I432" s="138" t="s">
        <v>305</v>
      </c>
      <c r="J432" s="138" t="s">
        <v>6387</v>
      </c>
      <c r="K432" s="125" t="s">
        <v>507</v>
      </c>
      <c r="L432" s="125" t="s">
        <v>305</v>
      </c>
      <c r="M432" s="125" t="s">
        <v>6387</v>
      </c>
      <c r="N432" s="168">
        <v>45813.538194444445</v>
      </c>
      <c r="O432" s="125" t="s">
        <v>6415</v>
      </c>
      <c r="P432" s="101" t="s">
        <v>6382</v>
      </c>
      <c r="Q432" s="66" t="str" cm="1">
        <f t="array" aca="1" ref="Q432" ca="1">IF(AND(K432&lt;&gt;"",P432&lt;&gt;"Absent",U432&lt;&gt;"NO",M432="3GPPMEMBER"),IF(INDIRECT(S432)&lt;&gt;"Present","CHECK","Covered"),"")</f>
        <v/>
      </c>
      <c r="R432" s="138" t="str">
        <f t="shared" si="6"/>
        <v/>
      </c>
      <c r="S432" s="138" t="e">
        <f>IF(M432="3GPPMEMBER","'Voting List'!L"&amp;MATCH(K432,'Voting List'!B:B,0),"")</f>
        <v>#N/A</v>
      </c>
      <c r="U432" s="133" t="str">
        <f>IF(K432&lt;&gt;"",IF(ISNUMBER(FIND(K432,'Voting List'!L1)),"YES","NO"),"")</f>
        <v>YES</v>
      </c>
      <c r="X432" s="66">
        <v>0</v>
      </c>
      <c r="Y432" s="66">
        <v>10439</v>
      </c>
    </row>
    <row r="433" spans="1:25" ht="12.6" customHeight="1" x14ac:dyDescent="0.2">
      <c r="A433" s="125" t="s">
        <v>6375</v>
      </c>
      <c r="B433" s="125" t="s">
        <v>7270</v>
      </c>
      <c r="C433" s="125" t="s">
        <v>7271</v>
      </c>
      <c r="D433" s="138" t="s">
        <v>6386</v>
      </c>
      <c r="E433" s="138"/>
      <c r="F433" s="138"/>
      <c r="G433" s="138"/>
      <c r="H433" s="138" t="s">
        <v>323</v>
      </c>
      <c r="I433" s="138" t="s">
        <v>308</v>
      </c>
      <c r="J433" s="138" t="s">
        <v>6387</v>
      </c>
      <c r="K433" s="125" t="s">
        <v>1252</v>
      </c>
      <c r="L433" s="125" t="s">
        <v>308</v>
      </c>
      <c r="M433" s="125" t="s">
        <v>6387</v>
      </c>
      <c r="N433" s="168">
        <v>45813.586111111108</v>
      </c>
      <c r="O433" s="125" t="s">
        <v>6381</v>
      </c>
      <c r="P433" s="101" t="s">
        <v>7257</v>
      </c>
      <c r="Q433" s="66" t="e" cm="1">
        <f t="array" aca="1" ref="Q433" ca="1">IF(AND(K433&lt;&gt;"",P433&lt;&gt;"Absent",U433&lt;&gt;"NO",M433="3GPPMEMBER"),IF(INDIRECT(S433)&lt;&gt;"Present","CHECK","Covered"),"")</f>
        <v>#N/A</v>
      </c>
      <c r="R433" s="138" t="str">
        <f t="shared" si="6"/>
        <v>^vivo Software Technology^</v>
      </c>
      <c r="S433" s="138" t="e">
        <f>IF(M433="3GPPMEMBER","'Voting List'!L"&amp;MATCH(K433,'Voting List'!B:B,0),"")</f>
        <v>#N/A</v>
      </c>
      <c r="U433" s="133" t="str">
        <f>IF(K433&lt;&gt;"",IF(ISNUMBER(FIND(K433,'Voting List'!L1)),"YES","NO"),"")</f>
        <v>YES</v>
      </c>
      <c r="X433" s="66">
        <v>0</v>
      </c>
      <c r="Y433" s="66">
        <v>10440</v>
      </c>
    </row>
    <row r="434" spans="1:25" ht="12.6" customHeight="1" x14ac:dyDescent="0.2">
      <c r="A434" s="125" t="s">
        <v>6375</v>
      </c>
      <c r="B434" s="125" t="s">
        <v>7272</v>
      </c>
      <c r="C434" s="125" t="s">
        <v>7273</v>
      </c>
      <c r="D434" s="138" t="s">
        <v>6386</v>
      </c>
      <c r="E434" s="138"/>
      <c r="F434" s="138">
        <v>442077499144</v>
      </c>
      <c r="G434" s="138"/>
      <c r="H434" s="138" t="s">
        <v>307</v>
      </c>
      <c r="I434" s="138" t="s">
        <v>300</v>
      </c>
      <c r="J434" s="138" t="s">
        <v>6387</v>
      </c>
      <c r="K434" s="125" t="s">
        <v>1178</v>
      </c>
      <c r="L434" s="125" t="s">
        <v>305</v>
      </c>
      <c r="M434" s="125" t="s">
        <v>6387</v>
      </c>
      <c r="N434" s="168">
        <v>45813.779166666667</v>
      </c>
      <c r="O434" s="125" t="s">
        <v>6381</v>
      </c>
      <c r="P434" s="101" t="s">
        <v>7257</v>
      </c>
      <c r="Q434" s="66" t="e" cm="1">
        <f t="array" aca="1" ref="Q434" ca="1">IF(AND(K434&lt;&gt;"",P434&lt;&gt;"Absent",U434&lt;&gt;"NO",M434="3GPPMEMBER"),IF(INDIRECT(S434)&lt;&gt;"Present","CHECK","Covered"),"")</f>
        <v>#N/A</v>
      </c>
      <c r="R434" s="138" t="str">
        <f t="shared" si="6"/>
        <v>^InterDigital Canada^</v>
      </c>
      <c r="S434" s="138" t="e">
        <f>IF(M434="3GPPMEMBER","'Voting List'!L"&amp;MATCH(K434,'Voting List'!B:B,0),"")</f>
        <v>#N/A</v>
      </c>
      <c r="U434" s="133" t="str">
        <f>IF(K434&lt;&gt;"",IF(ISNUMBER(FIND(K434,'Voting List'!L1)),"YES","NO"),"")</f>
        <v>YES</v>
      </c>
      <c r="X434" s="66">
        <v>0</v>
      </c>
      <c r="Y434" s="66">
        <v>10441</v>
      </c>
    </row>
    <row r="435" spans="1:25" ht="12.6" customHeight="1" x14ac:dyDescent="0.2">
      <c r="A435" s="125" t="s">
        <v>6375</v>
      </c>
      <c r="B435" s="125" t="s">
        <v>6477</v>
      </c>
      <c r="C435" s="125" t="s">
        <v>7274</v>
      </c>
      <c r="D435" s="138" t="s">
        <v>6386</v>
      </c>
      <c r="E435" s="138"/>
      <c r="F435" s="138">
        <v>15149044588</v>
      </c>
      <c r="G435" s="138"/>
      <c r="H435" s="138" t="s">
        <v>307</v>
      </c>
      <c r="I435" s="138" t="s">
        <v>300</v>
      </c>
      <c r="J435" s="138" t="s">
        <v>6387</v>
      </c>
      <c r="K435" s="125" t="s">
        <v>637</v>
      </c>
      <c r="L435" s="125" t="s">
        <v>300</v>
      </c>
      <c r="M435" s="125" t="s">
        <v>6387</v>
      </c>
      <c r="N435" s="168">
        <v>45813.786111111112</v>
      </c>
      <c r="O435" s="125" t="s">
        <v>6381</v>
      </c>
      <c r="P435" s="101" t="s">
        <v>7257</v>
      </c>
      <c r="Q435" s="66" t="e" cm="1">
        <f t="array" aca="1" ref="Q435" ca="1">IF(AND(K435&lt;&gt;"",P435&lt;&gt;"Absent",U435&lt;&gt;"NO",M435="3GPPMEMBER"),IF(INDIRECT(S435)&lt;&gt;"Present","CHECK","Covered"),"")</f>
        <v>#N/A</v>
      </c>
      <c r="R435" s="138" t="str">
        <f t="shared" si="6"/>
        <v>^InterDigital France R&amp;D, SAS^</v>
      </c>
      <c r="S435" s="138" t="e">
        <f>IF(M435="3GPPMEMBER","'Voting List'!L"&amp;MATCH(K435,'Voting List'!B:B,0),"")</f>
        <v>#N/A</v>
      </c>
      <c r="U435" s="133" t="str">
        <f>IF(K435&lt;&gt;"",IF(ISNUMBER(FIND(K435,'Voting List'!L1)),"YES","NO"),"")</f>
        <v>YES</v>
      </c>
      <c r="X435" s="66">
        <v>0</v>
      </c>
      <c r="Y435" s="66">
        <v>10442</v>
      </c>
    </row>
    <row r="436" spans="1:25" ht="12.6" customHeight="1" x14ac:dyDescent="0.2">
      <c r="A436" s="125" t="s">
        <v>6410</v>
      </c>
      <c r="B436" s="125" t="s">
        <v>7275</v>
      </c>
      <c r="C436" s="125" t="s">
        <v>7276</v>
      </c>
      <c r="D436" s="138" t="s">
        <v>6386</v>
      </c>
      <c r="E436" s="138"/>
      <c r="F436" s="138">
        <v>15149046299</v>
      </c>
      <c r="G436" s="138"/>
      <c r="H436" s="138" t="s">
        <v>307</v>
      </c>
      <c r="I436" s="138" t="s">
        <v>300</v>
      </c>
      <c r="J436" s="138" t="s">
        <v>6387</v>
      </c>
      <c r="K436" s="125" t="s">
        <v>1172</v>
      </c>
      <c r="L436" s="125" t="s">
        <v>305</v>
      </c>
      <c r="M436" s="125" t="s">
        <v>6387</v>
      </c>
      <c r="N436" s="168">
        <v>45813.80972222222</v>
      </c>
      <c r="O436" s="125" t="s">
        <v>6381</v>
      </c>
      <c r="P436" s="101" t="s">
        <v>7257</v>
      </c>
      <c r="Q436" s="66" t="e" cm="1">
        <f t="array" aca="1" ref="Q436" ca="1">IF(AND(K436&lt;&gt;"",P436&lt;&gt;"Absent",U436&lt;&gt;"NO",M436="3GPPMEMBER"),IF(INDIRECT(S436)&lt;&gt;"Present","CHECK","Covered"),"")</f>
        <v>#N/A</v>
      </c>
      <c r="R436" s="138" t="str">
        <f t="shared" si="6"/>
        <v>^InterDigital Pennsylvania^</v>
      </c>
      <c r="S436" s="138" t="e">
        <f>IF(M436="3GPPMEMBER","'Voting List'!L"&amp;MATCH(K436,'Voting List'!B:B,0),"")</f>
        <v>#N/A</v>
      </c>
      <c r="U436" s="133" t="str">
        <f>IF(K436&lt;&gt;"",IF(ISNUMBER(FIND(K436,'Voting List'!L1)),"YES","NO"),"")</f>
        <v>YES</v>
      </c>
      <c r="X436" s="66">
        <v>0</v>
      </c>
      <c r="Y436" s="66">
        <v>10443</v>
      </c>
    </row>
    <row r="437" spans="1:25" ht="12.6" customHeight="1" x14ac:dyDescent="0.2">
      <c r="A437" s="125" t="s">
        <v>6375</v>
      </c>
      <c r="B437" s="125" t="s">
        <v>7277</v>
      </c>
      <c r="C437" s="125" t="s">
        <v>6479</v>
      </c>
      <c r="D437" s="138" t="s">
        <v>6386</v>
      </c>
      <c r="E437" s="138"/>
      <c r="F437" s="138"/>
      <c r="G437" s="138"/>
      <c r="H437" s="138" t="s">
        <v>393</v>
      </c>
      <c r="I437" s="138" t="s">
        <v>300</v>
      </c>
      <c r="J437" s="138" t="s">
        <v>6387</v>
      </c>
      <c r="K437" s="125" t="s">
        <v>368</v>
      </c>
      <c r="L437" s="125" t="s">
        <v>308</v>
      </c>
      <c r="M437" s="125" t="s">
        <v>6387</v>
      </c>
      <c r="N437" s="168">
        <v>45814.265277777777</v>
      </c>
      <c r="O437" s="125" t="s">
        <v>6381</v>
      </c>
      <c r="P437" s="101" t="s">
        <v>7257</v>
      </c>
      <c r="Q437" s="66" t="e" cm="1">
        <f t="array" aca="1" ref="Q437" ca="1">IF(AND(K437&lt;&gt;"",P437&lt;&gt;"Absent",U437&lt;&gt;"NO",M437="3GPPMEMBER"),IF(INDIRECT(S437)&lt;&gt;"Present","CHECK","Covered"),"")</f>
        <v>#N/A</v>
      </c>
      <c r="R437" s="138" t="str">
        <f t="shared" si="6"/>
        <v>^HuaWei Technologies Co., Ltd^</v>
      </c>
      <c r="S437" s="138" t="e">
        <f>IF(M437="3GPPMEMBER","'Voting List'!L"&amp;MATCH(K437,'Voting List'!B:B,0),"")</f>
        <v>#N/A</v>
      </c>
      <c r="U437" s="133" t="str">
        <f>IF(K437&lt;&gt;"",IF(ISNUMBER(FIND(K437,'Voting List'!L1)),"YES","NO"),"")</f>
        <v>YES</v>
      </c>
      <c r="X437" s="66">
        <v>0</v>
      </c>
      <c r="Y437" s="66">
        <v>10444</v>
      </c>
    </row>
    <row r="438" spans="1:25" ht="12.6" customHeight="1" x14ac:dyDescent="0.2">
      <c r="A438" s="125" t="s">
        <v>6410</v>
      </c>
      <c r="B438" s="125" t="s">
        <v>7278</v>
      </c>
      <c r="C438" s="125" t="s">
        <v>7279</v>
      </c>
      <c r="D438" s="138" t="s">
        <v>6386</v>
      </c>
      <c r="E438" s="138"/>
      <c r="F438" s="138"/>
      <c r="G438" s="138"/>
      <c r="H438" s="138" t="s">
        <v>859</v>
      </c>
      <c r="I438" s="138" t="s">
        <v>314</v>
      </c>
      <c r="J438" s="138" t="s">
        <v>6387</v>
      </c>
      <c r="K438" s="125" t="s">
        <v>859</v>
      </c>
      <c r="L438" s="125" t="s">
        <v>314</v>
      </c>
      <c r="M438" s="125" t="s">
        <v>6387</v>
      </c>
      <c r="N438" s="168">
        <v>45814.273611111108</v>
      </c>
      <c r="O438" s="125" t="s">
        <v>6415</v>
      </c>
      <c r="P438" s="101" t="s">
        <v>6382</v>
      </c>
      <c r="Q438" s="66" t="str" cm="1">
        <f t="array" aca="1" ref="Q438" ca="1">IF(AND(K438&lt;&gt;"",P438&lt;&gt;"Absent",U438&lt;&gt;"NO",M438="3GPPMEMBER"),IF(INDIRECT(S438)&lt;&gt;"Present","CHECK","Covered"),"")</f>
        <v/>
      </c>
      <c r="R438" s="138" t="str">
        <f t="shared" si="6"/>
        <v/>
      </c>
      <c r="S438" s="138" t="e">
        <f>IF(M438="3GPPMEMBER","'Voting List'!L"&amp;MATCH(K438,'Voting List'!B:B,0),"")</f>
        <v>#N/A</v>
      </c>
      <c r="U438" s="133" t="str">
        <f>IF(K438&lt;&gt;"",IF(ISNUMBER(FIND(K438,'Voting List'!L1)),"YES","NO"),"")</f>
        <v>YES</v>
      </c>
      <c r="X438" s="66">
        <v>0</v>
      </c>
      <c r="Y438" s="66">
        <v>10445</v>
      </c>
    </row>
    <row r="439" spans="1:25" ht="12.6" customHeight="1" x14ac:dyDescent="0.2">
      <c r="A439" s="125" t="s">
        <v>6410</v>
      </c>
      <c r="B439" s="125" t="s">
        <v>6432</v>
      </c>
      <c r="C439" s="125" t="s">
        <v>7280</v>
      </c>
      <c r="D439" s="138" t="s">
        <v>6386</v>
      </c>
      <c r="E439" s="138"/>
      <c r="F439" s="138"/>
      <c r="G439" s="138"/>
      <c r="H439" s="138" t="s">
        <v>514</v>
      </c>
      <c r="I439" s="138" t="s">
        <v>300</v>
      </c>
      <c r="J439" s="138" t="s">
        <v>6387</v>
      </c>
      <c r="K439" s="125" t="s">
        <v>514</v>
      </c>
      <c r="L439" s="125" t="s">
        <v>300</v>
      </c>
      <c r="M439" s="125" t="s">
        <v>6387</v>
      </c>
      <c r="N439" s="168">
        <v>45814.291666666664</v>
      </c>
      <c r="O439" s="125" t="s">
        <v>6415</v>
      </c>
      <c r="P439" s="101" t="s">
        <v>6382</v>
      </c>
      <c r="Q439" s="66" t="str" cm="1">
        <f t="array" aca="1" ref="Q439" ca="1">IF(AND(K439&lt;&gt;"",P439&lt;&gt;"Absent",U439&lt;&gt;"NO",M439="3GPPMEMBER"),IF(INDIRECT(S439)&lt;&gt;"Present","CHECK","Covered"),"")</f>
        <v/>
      </c>
      <c r="R439" s="138" t="str">
        <f t="shared" si="6"/>
        <v/>
      </c>
      <c r="S439" s="138" t="e">
        <f>IF(M439="3GPPMEMBER","'Voting List'!L"&amp;MATCH(K439,'Voting List'!B:B,0),"")</f>
        <v>#N/A</v>
      </c>
      <c r="U439" s="133" t="str">
        <f>IF(K439&lt;&gt;"",IF(ISNUMBER(FIND(K439,'Voting List'!L1)),"YES","NO"),"")</f>
        <v>YES</v>
      </c>
      <c r="X439" s="66">
        <v>0</v>
      </c>
      <c r="Y439" s="66">
        <v>10446</v>
      </c>
    </row>
    <row r="440" spans="1:25" ht="12.6" customHeight="1" x14ac:dyDescent="0.2">
      <c r="A440" s="125" t="s">
        <v>6375</v>
      </c>
      <c r="B440" s="125" t="s">
        <v>7281</v>
      </c>
      <c r="C440" s="125" t="s">
        <v>6394</v>
      </c>
      <c r="D440" s="138" t="s">
        <v>6630</v>
      </c>
      <c r="E440" s="138"/>
      <c r="F440" s="138" t="s">
        <v>7282</v>
      </c>
      <c r="G440" s="138"/>
      <c r="H440" s="138" t="s">
        <v>300</v>
      </c>
      <c r="I440" s="138" t="s">
        <v>300</v>
      </c>
      <c r="J440" s="138" t="s">
        <v>6380</v>
      </c>
      <c r="K440" s="125" t="s">
        <v>300</v>
      </c>
      <c r="L440" s="125" t="s">
        <v>300</v>
      </c>
      <c r="M440" s="125" t="s">
        <v>6380</v>
      </c>
      <c r="N440" s="168">
        <v>45814.395138888889</v>
      </c>
      <c r="O440" s="125" t="s">
        <v>6381</v>
      </c>
      <c r="P440" s="101" t="s">
        <v>6382</v>
      </c>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List'!L1)),"YES","NO"),"")</f>
        <v>NO</v>
      </c>
      <c r="X440" s="66">
        <v>0</v>
      </c>
      <c r="Y440" s="66">
        <v>10447</v>
      </c>
    </row>
    <row r="441" spans="1:25" ht="12.6" customHeight="1" x14ac:dyDescent="0.2">
      <c r="A441" s="125" t="s">
        <v>6375</v>
      </c>
      <c r="B441" s="125" t="s">
        <v>7283</v>
      </c>
      <c r="C441" s="125" t="s">
        <v>7284</v>
      </c>
      <c r="D441" s="138" t="s">
        <v>6386</v>
      </c>
      <c r="E441" s="138"/>
      <c r="F441" s="138"/>
      <c r="G441" s="138"/>
      <c r="H441" s="138" t="s">
        <v>433</v>
      </c>
      <c r="I441" s="138" t="s">
        <v>300</v>
      </c>
      <c r="J441" s="138" t="s">
        <v>6387</v>
      </c>
      <c r="K441" s="125" t="s">
        <v>433</v>
      </c>
      <c r="L441" s="125" t="s">
        <v>300</v>
      </c>
      <c r="M441" s="125" t="s">
        <v>6387</v>
      </c>
      <c r="N441" s="168">
        <v>45814.402083333334</v>
      </c>
      <c r="O441" s="125" t="s">
        <v>6415</v>
      </c>
      <c r="P441" s="101" t="s">
        <v>6382</v>
      </c>
      <c r="Q441" s="66" t="str" cm="1">
        <f t="array" aca="1" ref="Q441" ca="1">IF(AND(K441&lt;&gt;"",P441&lt;&gt;"Absent",U441&lt;&gt;"NO",M441="3GPPMEMBER"),IF(INDIRECT(S441)&lt;&gt;"Present","CHECK","Covered"),"")</f>
        <v/>
      </c>
      <c r="R441" s="138" t="str">
        <f t="shared" si="6"/>
        <v/>
      </c>
      <c r="S441" s="138" t="e">
        <f>IF(M441="3GPPMEMBER","'Voting List'!L"&amp;MATCH(K441,'Voting List'!B:B,0),"")</f>
        <v>#N/A</v>
      </c>
      <c r="U441" s="133" t="str">
        <f>IF(K441&lt;&gt;"",IF(ISNUMBER(FIND(K441,'Voting List'!L1)),"YES","NO"),"")</f>
        <v>YES</v>
      </c>
      <c r="X441" s="66">
        <v>0</v>
      </c>
      <c r="Y441" s="66">
        <v>10448</v>
      </c>
    </row>
    <row r="442" spans="1:25" ht="12.6" customHeight="1" x14ac:dyDescent="0.2">
      <c r="A442" s="125" t="s">
        <v>6375</v>
      </c>
      <c r="B442" s="125" t="s">
        <v>7285</v>
      </c>
      <c r="C442" s="125" t="s">
        <v>6716</v>
      </c>
      <c r="D442" s="138" t="s">
        <v>6386</v>
      </c>
      <c r="E442" s="138"/>
      <c r="F442" s="145">
        <v>8613651270330</v>
      </c>
      <c r="G442" s="138"/>
      <c r="H442" s="138" t="s">
        <v>323</v>
      </c>
      <c r="I442" s="138" t="s">
        <v>308</v>
      </c>
      <c r="J442" s="138" t="s">
        <v>6387</v>
      </c>
      <c r="K442" s="125" t="s">
        <v>323</v>
      </c>
      <c r="L442" s="125" t="s">
        <v>308</v>
      </c>
      <c r="M442" s="125" t="s">
        <v>6387</v>
      </c>
      <c r="N442" s="168">
        <v>45814.413888888892</v>
      </c>
      <c r="O442" s="125" t="s">
        <v>6381</v>
      </c>
      <c r="P442" s="101" t="s">
        <v>7257</v>
      </c>
      <c r="Q442" s="66" t="e" cm="1">
        <f t="array" aca="1" ref="Q442" ca="1">IF(AND(K442&lt;&gt;"",P442&lt;&gt;"Absent",U442&lt;&gt;"NO",M442="3GPPMEMBER"),IF(INDIRECT(S442)&lt;&gt;"Present","CHECK","Covered"),"")</f>
        <v>#N/A</v>
      </c>
      <c r="R442" s="138" t="str">
        <f t="shared" si="6"/>
        <v>^vivo Mobile Communication Co.,^</v>
      </c>
      <c r="S442" s="138" t="e">
        <f>IF(M442="3GPPMEMBER","'Voting List'!L"&amp;MATCH(K442,'Voting List'!B:B,0),"")</f>
        <v>#N/A</v>
      </c>
      <c r="U442" s="133" t="str">
        <f>IF(K442&lt;&gt;"",IF(ISNUMBER(FIND(K442,'Voting List'!L1)),"YES","NO"),"")</f>
        <v>YES</v>
      </c>
      <c r="X442" s="66">
        <v>0</v>
      </c>
      <c r="Y442" s="66">
        <v>10449</v>
      </c>
    </row>
    <row r="443" spans="1:25" ht="12.6" customHeight="1" x14ac:dyDescent="0.2">
      <c r="A443" s="125" t="s">
        <v>6375</v>
      </c>
      <c r="B443" s="125" t="s">
        <v>6562</v>
      </c>
      <c r="C443" s="125" t="s">
        <v>7286</v>
      </c>
      <c r="D443" s="138" t="s">
        <v>6386</v>
      </c>
      <c r="E443" s="138"/>
      <c r="F443" s="138">
        <v>13644730533</v>
      </c>
      <c r="G443" s="138"/>
      <c r="H443" s="138" t="s">
        <v>558</v>
      </c>
      <c r="I443" s="138" t="s">
        <v>308</v>
      </c>
      <c r="J443" s="138" t="s">
        <v>6387</v>
      </c>
      <c r="K443" s="125" t="s">
        <v>558</v>
      </c>
      <c r="L443" s="125" t="s">
        <v>308</v>
      </c>
      <c r="M443" s="125" t="s">
        <v>6387</v>
      </c>
      <c r="N443" s="168">
        <v>45814.539583333331</v>
      </c>
      <c r="O443" s="125" t="s">
        <v>6381</v>
      </c>
      <c r="P443" s="101" t="s">
        <v>7257</v>
      </c>
      <c r="Q443" s="66" t="e" cm="1">
        <f t="array" aca="1" ref="Q443" ca="1">IF(AND(K443&lt;&gt;"",P443&lt;&gt;"Absent",U443&lt;&gt;"NO",M443="3GPPMEMBER"),IF(INDIRECT(S443)&lt;&gt;"Present","CHECK","Covered"),"")</f>
        <v>#N/A</v>
      </c>
      <c r="R443" s="138" t="str">
        <f t="shared" si="6"/>
        <v>^BJTU^</v>
      </c>
      <c r="S443" s="138" t="e">
        <f>IF(M443="3GPPMEMBER","'Voting List'!L"&amp;MATCH(K443,'Voting List'!B:B,0),"")</f>
        <v>#N/A</v>
      </c>
      <c r="U443" s="133" t="str">
        <f>IF(K443&lt;&gt;"",IF(ISNUMBER(FIND(K443,'Voting List'!L1)),"YES","NO"),"")</f>
        <v>YES</v>
      </c>
      <c r="X443" s="66">
        <v>0</v>
      </c>
      <c r="Y443" s="66">
        <v>10450</v>
      </c>
    </row>
    <row r="444" spans="1:25" ht="12.6" customHeight="1" x14ac:dyDescent="0.2">
      <c r="A444" s="125" t="s">
        <v>6519</v>
      </c>
      <c r="B444" s="125" t="s">
        <v>6602</v>
      </c>
      <c r="C444" s="125" t="s">
        <v>7287</v>
      </c>
      <c r="D444" s="138" t="s">
        <v>6386</v>
      </c>
      <c r="E444" s="138"/>
      <c r="F444" s="138">
        <v>8613302320148</v>
      </c>
      <c r="G444" s="138"/>
      <c r="H444" s="138" t="s">
        <v>449</v>
      </c>
      <c r="I444" s="138" t="s">
        <v>300</v>
      </c>
      <c r="J444" s="138" t="s">
        <v>6387</v>
      </c>
      <c r="K444" s="125" t="s">
        <v>4145</v>
      </c>
      <c r="L444" s="125" t="s">
        <v>308</v>
      </c>
      <c r="M444" s="125" t="s">
        <v>6387</v>
      </c>
      <c r="N444" s="168">
        <v>45814.552777777775</v>
      </c>
      <c r="O444" s="125" t="s">
        <v>6415</v>
      </c>
      <c r="P444" s="101" t="s">
        <v>6382</v>
      </c>
      <c r="Q444" s="66" t="str" cm="1">
        <f t="array" aca="1" ref="Q444" ca="1">IF(AND(K444&lt;&gt;"",P444&lt;&gt;"Absent",U444&lt;&gt;"NO",M444="3GPPMEMBER"),IF(INDIRECT(S444)&lt;&gt;"Present","CHECK","Covered"),"")</f>
        <v/>
      </c>
      <c r="R444" s="138" t="str">
        <f t="shared" si="6"/>
        <v/>
      </c>
      <c r="S444" s="138" t="e">
        <f>IF(M444="3GPPMEMBER","'Voting List'!L"&amp;MATCH(K444,'Voting List'!B:B,0),"")</f>
        <v>#N/A</v>
      </c>
      <c r="U444" s="133" t="str">
        <f>IF(K444&lt;&gt;"",IF(ISNUMBER(FIND(K444,'Voting List'!L1)),"YES","NO"),"")</f>
        <v>YES</v>
      </c>
      <c r="X444" s="66">
        <v>0</v>
      </c>
      <c r="Y444" s="66">
        <v>10451</v>
      </c>
    </row>
    <row r="445" spans="1:25" ht="12.6" customHeight="1" x14ac:dyDescent="0.2">
      <c r="A445" s="125" t="s">
        <v>6375</v>
      </c>
      <c r="B445" s="125" t="s">
        <v>7288</v>
      </c>
      <c r="C445" s="125" t="s">
        <v>7289</v>
      </c>
      <c r="D445" s="138" t="s">
        <v>6386</v>
      </c>
      <c r="E445" s="138"/>
      <c r="F445" s="138"/>
      <c r="G445" s="138"/>
      <c r="H445" s="138" t="s">
        <v>305</v>
      </c>
      <c r="I445" s="138" t="s">
        <v>305</v>
      </c>
      <c r="J445" s="138" t="s">
        <v>6380</v>
      </c>
      <c r="K445" s="125" t="s">
        <v>305</v>
      </c>
      <c r="L445" s="125" t="s">
        <v>305</v>
      </c>
      <c r="M445" s="125" t="s">
        <v>6380</v>
      </c>
      <c r="N445" s="168">
        <v>45814.615277777775</v>
      </c>
      <c r="O445" s="125" t="s">
        <v>6415</v>
      </c>
      <c r="P445" s="101" t="s">
        <v>6382</v>
      </c>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List'!L1)),"YES","NO"),"")</f>
        <v>NO</v>
      </c>
      <c r="X445" s="66">
        <v>0</v>
      </c>
      <c r="Y445" s="66">
        <v>10452</v>
      </c>
    </row>
    <row r="446" spans="1:25" ht="12.6" customHeight="1" x14ac:dyDescent="0.2">
      <c r="A446" s="125" t="s">
        <v>6375</v>
      </c>
      <c r="B446" s="125" t="s">
        <v>7290</v>
      </c>
      <c r="C446" s="125" t="s">
        <v>7291</v>
      </c>
      <c r="D446" s="138" t="s">
        <v>6630</v>
      </c>
      <c r="E446" s="138"/>
      <c r="F446" s="138" t="s">
        <v>7292</v>
      </c>
      <c r="G446" s="138"/>
      <c r="H446" s="138" t="s">
        <v>300</v>
      </c>
      <c r="I446" s="138" t="s">
        <v>300</v>
      </c>
      <c r="J446" s="138" t="s">
        <v>6380</v>
      </c>
      <c r="K446" s="125" t="s">
        <v>300</v>
      </c>
      <c r="L446" s="125" t="s">
        <v>300</v>
      </c>
      <c r="M446" s="125" t="s">
        <v>6380</v>
      </c>
      <c r="N446" s="168">
        <v>45814.645833333336</v>
      </c>
      <c r="O446" s="125" t="s">
        <v>6415</v>
      </c>
      <c r="P446" s="101" t="s">
        <v>6382</v>
      </c>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List'!L1)),"YES","NO"),"")</f>
        <v>NO</v>
      </c>
      <c r="X446" s="66">
        <v>0</v>
      </c>
      <c r="Y446" s="66">
        <v>10453</v>
      </c>
    </row>
    <row r="447" spans="1:25" ht="12.6" customHeight="1" x14ac:dyDescent="0.2">
      <c r="A447" s="125" t="s">
        <v>6375</v>
      </c>
      <c r="B447" s="125" t="s">
        <v>7293</v>
      </c>
      <c r="C447" s="125" t="s">
        <v>7294</v>
      </c>
      <c r="D447" s="138" t="s">
        <v>6386</v>
      </c>
      <c r="E447" s="138"/>
      <c r="F447" s="138"/>
      <c r="G447" s="138"/>
      <c r="H447" s="138" t="s">
        <v>363</v>
      </c>
      <c r="I447" s="138" t="s">
        <v>300</v>
      </c>
      <c r="J447" s="138" t="s">
        <v>6387</v>
      </c>
      <c r="K447" s="125" t="s">
        <v>363</v>
      </c>
      <c r="L447" s="125" t="s">
        <v>300</v>
      </c>
      <c r="M447" s="125" t="s">
        <v>6387</v>
      </c>
      <c r="N447" s="168">
        <v>45814.652777777781</v>
      </c>
      <c r="O447" s="125" t="s">
        <v>6381</v>
      </c>
      <c r="P447" s="101" t="s">
        <v>7257</v>
      </c>
      <c r="Q447" s="66" t="e" cm="1">
        <f t="array" aca="1" ref="Q447" ca="1">IF(AND(K447&lt;&gt;"",P447&lt;&gt;"Absent",U447&lt;&gt;"NO",M447="3GPPMEMBER"),IF(INDIRECT(S447)&lt;&gt;"Present","CHECK","Covered"),"")</f>
        <v>#N/A</v>
      </c>
      <c r="R447" s="138" t="str">
        <f t="shared" si="6"/>
        <v>^VODAFONE Group Plc^</v>
      </c>
      <c r="S447" s="138" t="e">
        <f>IF(M447="3GPPMEMBER","'Voting List'!L"&amp;MATCH(K447,'Voting List'!B:B,0),"")</f>
        <v>#N/A</v>
      </c>
      <c r="U447" s="133" t="str">
        <f>IF(K447&lt;&gt;"",IF(ISNUMBER(FIND(K447,'Voting List'!L1)),"YES","NO"),"")</f>
        <v>YES</v>
      </c>
      <c r="X447" s="66">
        <v>0</v>
      </c>
      <c r="Y447" s="66">
        <v>10454</v>
      </c>
    </row>
    <row r="448" spans="1:25" ht="12.6" customHeight="1" x14ac:dyDescent="0.2">
      <c r="A448" s="125" t="s">
        <v>6410</v>
      </c>
      <c r="B448" s="125" t="s">
        <v>7295</v>
      </c>
      <c r="C448" s="125" t="s">
        <v>7296</v>
      </c>
      <c r="D448" s="138" t="s">
        <v>6386</v>
      </c>
      <c r="E448" s="138"/>
      <c r="F448" s="145">
        <v>34610515386</v>
      </c>
      <c r="G448" s="138"/>
      <c r="H448" s="138" t="s">
        <v>363</v>
      </c>
      <c r="I448" s="138" t="s">
        <v>300</v>
      </c>
      <c r="J448" s="138" t="s">
        <v>6387</v>
      </c>
      <c r="K448" s="125" t="s">
        <v>321</v>
      </c>
      <c r="L448" s="125" t="s">
        <v>300</v>
      </c>
      <c r="M448" s="125" t="s">
        <v>6387</v>
      </c>
      <c r="N448" s="168">
        <v>45814.656944444447</v>
      </c>
      <c r="O448" s="125" t="s">
        <v>6381</v>
      </c>
      <c r="P448" s="101" t="s">
        <v>7257</v>
      </c>
      <c r="Q448" s="66" t="e" cm="1">
        <f t="array" aca="1" ref="Q448" ca="1">IF(AND(K448&lt;&gt;"",P448&lt;&gt;"Absent",U448&lt;&gt;"NO",M448="3GPPMEMBER"),IF(INDIRECT(S448)&lt;&gt;"Present","CHECK","Covered"),"")</f>
        <v>#N/A</v>
      </c>
      <c r="R448" s="138" t="str">
        <f t="shared" si="6"/>
        <v>^Vodafone GmbH^</v>
      </c>
      <c r="S448" s="138" t="e">
        <f>IF(M448="3GPPMEMBER","'Voting List'!L"&amp;MATCH(K448,'Voting List'!B:B,0),"")</f>
        <v>#N/A</v>
      </c>
      <c r="U448" s="133" t="str">
        <f>IF(K448&lt;&gt;"",IF(ISNUMBER(FIND(K448,'Voting List'!L1)),"YES","NO"),"")</f>
        <v>YES</v>
      </c>
      <c r="X448" s="66">
        <v>0</v>
      </c>
      <c r="Y448" s="66">
        <v>10455</v>
      </c>
    </row>
    <row r="449" spans="1:25" ht="12.6" customHeight="1" x14ac:dyDescent="0.2">
      <c r="A449" s="125" t="s">
        <v>6375</v>
      </c>
      <c r="B449" s="125" t="s">
        <v>7297</v>
      </c>
      <c r="C449" s="125" t="s">
        <v>7298</v>
      </c>
      <c r="D449" s="138" t="s">
        <v>6386</v>
      </c>
      <c r="E449" s="138"/>
      <c r="F449" s="138">
        <v>44163533251</v>
      </c>
      <c r="G449" s="138"/>
      <c r="H449" s="138" t="s">
        <v>363</v>
      </c>
      <c r="I449" s="138" t="s">
        <v>300</v>
      </c>
      <c r="J449" s="138" t="s">
        <v>6387</v>
      </c>
      <c r="K449" s="125" t="s">
        <v>363</v>
      </c>
      <c r="L449" s="125" t="s">
        <v>300</v>
      </c>
      <c r="M449" s="125" t="s">
        <v>6387</v>
      </c>
      <c r="N449" s="168">
        <v>45814.749305555553</v>
      </c>
      <c r="O449" s="125" t="s">
        <v>6381</v>
      </c>
      <c r="P449" s="133" t="s">
        <v>7257</v>
      </c>
      <c r="Q449" s="66" t="e" cm="1">
        <f t="array" aca="1" ref="Q449" ca="1">IF(AND(K449&lt;&gt;"",P449&lt;&gt;"Absent",U449&lt;&gt;"NO",M449="3GPPMEMBER"),IF(INDIRECT(S449)&lt;&gt;"Present","CHECK","Covered"),"")</f>
        <v>#N/A</v>
      </c>
      <c r="R449" s="138" t="str">
        <f t="shared" si="6"/>
        <v>^VODAFONE Group Plc^</v>
      </c>
      <c r="S449" s="138" t="e">
        <f>IF(M449="3GPPMEMBER","'Voting List'!L"&amp;MATCH(K449,'Voting List'!B:B,0),"")</f>
        <v>#N/A</v>
      </c>
      <c r="U449" s="133" t="str">
        <f>IF(K449&lt;&gt;"",IF(ISNUMBER(FIND(K449,'Voting List'!L1)),"YES","NO"),"")</f>
        <v>YES</v>
      </c>
      <c r="X449" s="66">
        <v>0</v>
      </c>
      <c r="Y449" s="66">
        <v>10456</v>
      </c>
    </row>
    <row r="450" spans="1:25" ht="12.6" customHeight="1" x14ac:dyDescent="0.2">
      <c r="A450" s="125" t="s">
        <v>6375</v>
      </c>
      <c r="B450" s="125" t="s">
        <v>7299</v>
      </c>
      <c r="C450" s="125" t="s">
        <v>7300</v>
      </c>
      <c r="D450" s="138" t="s">
        <v>6386</v>
      </c>
      <c r="E450" s="138"/>
      <c r="F450" s="138">
        <v>81423276123</v>
      </c>
      <c r="G450" s="138"/>
      <c r="H450" s="138" t="s">
        <v>458</v>
      </c>
      <c r="I450" s="138" t="s">
        <v>310</v>
      </c>
      <c r="J450" s="138" t="s">
        <v>6387</v>
      </c>
      <c r="K450" s="125" t="s">
        <v>458</v>
      </c>
      <c r="L450" s="125" t="s">
        <v>310</v>
      </c>
      <c r="M450" s="125" t="s">
        <v>6387</v>
      </c>
      <c r="N450" s="168">
        <v>45814.788888888892</v>
      </c>
      <c r="O450" s="125" t="s">
        <v>6415</v>
      </c>
      <c r="P450" s="133" t="s">
        <v>6382</v>
      </c>
      <c r="Q450" s="66" t="str" cm="1">
        <f t="array" aca="1" ref="Q450" ca="1">IF(AND(K450&lt;&gt;"",P450&lt;&gt;"Absent",U450&lt;&gt;"NO",M450="3GPPMEMBER"),IF(INDIRECT(S450)&lt;&gt;"Present","CHECK","Covered"),"")</f>
        <v/>
      </c>
      <c r="R450" s="138" t="str">
        <f t="shared" si="6"/>
        <v/>
      </c>
      <c r="S450" s="138" t="e">
        <f>IF(M450="3GPPMEMBER","'Voting List'!L"&amp;MATCH(K450,'Voting List'!B:B,0),"")</f>
        <v>#N/A</v>
      </c>
      <c r="U450" s="133" t="str">
        <f>IF(K450&lt;&gt;"",IF(ISNUMBER(FIND(K450,'Voting List'!L1)),"YES","NO"),"")</f>
        <v>YES</v>
      </c>
      <c r="X450" s="66">
        <v>0</v>
      </c>
      <c r="Y450" s="66">
        <v>10457</v>
      </c>
    </row>
    <row r="451" spans="1:25" ht="12.6" customHeight="1" x14ac:dyDescent="0.2">
      <c r="A451" s="125" t="s">
        <v>6375</v>
      </c>
      <c r="B451" s="125" t="s">
        <v>6624</v>
      </c>
      <c r="C451" s="125" t="s">
        <v>7301</v>
      </c>
      <c r="D451" s="138" t="s">
        <v>6386</v>
      </c>
      <c r="E451" s="138"/>
      <c r="F451" s="138">
        <v>-12844</v>
      </c>
      <c r="G451" s="138"/>
      <c r="H451" s="138" t="s">
        <v>411</v>
      </c>
      <c r="I451" s="138" t="s">
        <v>330</v>
      </c>
      <c r="J451" s="138" t="s">
        <v>6387</v>
      </c>
      <c r="K451" s="125" t="s">
        <v>411</v>
      </c>
      <c r="L451" s="125" t="s">
        <v>330</v>
      </c>
      <c r="M451" s="125" t="s">
        <v>6387</v>
      </c>
      <c r="N451" s="168">
        <v>45815.536111111112</v>
      </c>
      <c r="O451" s="125" t="s">
        <v>6415</v>
      </c>
      <c r="P451" s="133" t="s">
        <v>6382</v>
      </c>
      <c r="Q451" s="66" t="str" cm="1">
        <f t="array" aca="1" ref="Q451" ca="1">IF(AND(K451&lt;&gt;"",P451&lt;&gt;"Absent",U451&lt;&gt;"NO",M451="3GPPMEMBER"),IF(INDIRECT(S451)&lt;&gt;"Present","CHECK","Covered"),"")</f>
        <v/>
      </c>
      <c r="R451" s="138" t="str">
        <f t="shared" ref="R451:R514" si="7">IF(P451="Present","^"&amp;K451&amp;"^","")</f>
        <v/>
      </c>
      <c r="S451" s="138" t="e">
        <f>IF(M451="3GPPMEMBER","'Voting List'!L"&amp;MATCH(K451,'Voting List'!B:B,0),"")</f>
        <v>#N/A</v>
      </c>
      <c r="U451" s="133" t="str">
        <f>IF(K451&lt;&gt;"",IF(ISNUMBER(FIND(K451,'Voting List'!L1)),"YES","NO"),"")</f>
        <v>YES</v>
      </c>
      <c r="X451" s="66">
        <v>0</v>
      </c>
      <c r="Y451" s="66">
        <v>10458</v>
      </c>
    </row>
    <row r="452" spans="1:25" ht="12.6" customHeight="1" x14ac:dyDescent="0.2">
      <c r="A452" s="125" t="s">
        <v>6375</v>
      </c>
      <c r="B452" s="125" t="s">
        <v>7302</v>
      </c>
      <c r="C452" s="125" t="s">
        <v>7303</v>
      </c>
      <c r="D452" s="138" t="s">
        <v>6386</v>
      </c>
      <c r="E452" s="138"/>
      <c r="F452" s="138" t="s">
        <v>7304</v>
      </c>
      <c r="G452" s="138"/>
      <c r="H452" s="138" t="s">
        <v>394</v>
      </c>
      <c r="I452" s="138" t="s">
        <v>310</v>
      </c>
      <c r="J452" s="138" t="s">
        <v>6387</v>
      </c>
      <c r="K452" s="125" t="s">
        <v>394</v>
      </c>
      <c r="L452" s="125" t="s">
        <v>310</v>
      </c>
      <c r="M452" s="125" t="s">
        <v>6387</v>
      </c>
      <c r="N452" s="168">
        <v>45816.440972222219</v>
      </c>
      <c r="O452" s="125" t="s">
        <v>6381</v>
      </c>
      <c r="P452" s="133" t="s">
        <v>6382</v>
      </c>
      <c r="Q452" s="66" t="str" cm="1">
        <f t="array" aca="1" ref="Q452" ca="1">IF(AND(K452&lt;&gt;"",P452&lt;&gt;"Absent",U452&lt;&gt;"NO",M452="3GPPMEMBER"),IF(INDIRECT(S452)&lt;&gt;"Present","CHECK","Covered"),"")</f>
        <v/>
      </c>
      <c r="R452" s="138" t="str">
        <f t="shared" si="7"/>
        <v/>
      </c>
      <c r="S452" s="138" t="e">
        <f>IF(M452="3GPPMEMBER","'Voting List'!L"&amp;MATCH(K452,'Voting List'!B:B,0),"")</f>
        <v>#N/A</v>
      </c>
      <c r="U452" s="133" t="str">
        <f>IF(K452&lt;&gt;"",IF(ISNUMBER(FIND(K452,'Voting List'!#REF!)),"YES","NO"),"")</f>
        <v>NO</v>
      </c>
      <c r="X452" s="66">
        <v>0</v>
      </c>
      <c r="Y452" s="66">
        <v>10459</v>
      </c>
    </row>
    <row r="453" spans="1:25" ht="12.6" customHeight="1" x14ac:dyDescent="0.2">
      <c r="A453" s="125" t="s">
        <v>6375</v>
      </c>
      <c r="B453" s="125" t="s">
        <v>6464</v>
      </c>
      <c r="C453" s="125" t="s">
        <v>7305</v>
      </c>
      <c r="D453" s="138" t="s">
        <v>6386</v>
      </c>
      <c r="E453" s="138"/>
      <c r="F453" s="138" t="s">
        <v>7306</v>
      </c>
      <c r="G453" s="138"/>
      <c r="H453" s="138" t="s">
        <v>353</v>
      </c>
      <c r="I453" s="138" t="s">
        <v>300</v>
      </c>
      <c r="J453" s="138" t="s">
        <v>6387</v>
      </c>
      <c r="K453" s="125" t="s">
        <v>423</v>
      </c>
      <c r="L453" s="125" t="s">
        <v>300</v>
      </c>
      <c r="M453" s="125" t="s">
        <v>6387</v>
      </c>
      <c r="N453" s="168">
        <v>45816.469444444447</v>
      </c>
      <c r="O453" s="125" t="s">
        <v>6415</v>
      </c>
      <c r="P453" s="133" t="s">
        <v>6382</v>
      </c>
      <c r="Q453" s="66" t="str" cm="1">
        <f t="array" aca="1" ref="Q453" ca="1">IF(AND(K453&lt;&gt;"",P453&lt;&gt;"Absent",U453&lt;&gt;"NO",M453="3GPPMEMBER"),IF(INDIRECT(S453)&lt;&gt;"Present","CHECK","Covered"),"")</f>
        <v/>
      </c>
      <c r="R453" s="138" t="str">
        <f t="shared" si="7"/>
        <v/>
      </c>
      <c r="S453" s="138" t="e">
        <f>IF(M453="3GPPMEMBER","'Voting List'!L"&amp;MATCH(K453,'Voting List'!B:B,0),"")</f>
        <v>#N/A</v>
      </c>
      <c r="U453" s="133" t="str">
        <f>IF(K453&lt;&gt;"",IF(ISNUMBER(FIND(K453,'Voting List'!L1)),"YES","NO"),"")</f>
        <v>YES</v>
      </c>
      <c r="X453" s="66">
        <v>0</v>
      </c>
      <c r="Y453" s="66">
        <v>10460</v>
      </c>
    </row>
    <row r="454" spans="1:25" ht="12.6" customHeight="1" x14ac:dyDescent="0.2">
      <c r="A454" s="125" t="s">
        <v>6375</v>
      </c>
      <c r="B454" s="125" t="s">
        <v>7307</v>
      </c>
      <c r="C454" s="125" t="s">
        <v>7308</v>
      </c>
      <c r="D454" s="138" t="s">
        <v>6630</v>
      </c>
      <c r="E454" s="138"/>
      <c r="F454" s="138" t="s">
        <v>7309</v>
      </c>
      <c r="G454" s="138"/>
      <c r="H454" s="138" t="s">
        <v>300</v>
      </c>
      <c r="I454" s="138" t="s">
        <v>300</v>
      </c>
      <c r="J454" s="138" t="s">
        <v>6380</v>
      </c>
      <c r="K454" s="125" t="s">
        <v>300</v>
      </c>
      <c r="L454" s="125" t="s">
        <v>300</v>
      </c>
      <c r="M454" s="125" t="s">
        <v>6380</v>
      </c>
      <c r="N454" s="168">
        <v>45816.478472222225</v>
      </c>
      <c r="O454" s="125" t="s">
        <v>6381</v>
      </c>
      <c r="P454" s="133" t="s">
        <v>7257</v>
      </c>
      <c r="Q454" s="66" t="str" cm="1">
        <f t="array" aca="1" ref="Q454" ca="1">IF(AND(K454&lt;&gt;"",P454&lt;&gt;"Absent",U454&lt;&gt;"NO",M454="3GPPMEMBER"),IF(INDIRECT(S454)&lt;&gt;"Present","CHECK","Covered"),"")</f>
        <v/>
      </c>
      <c r="R454" s="138" t="str">
        <f t="shared" si="7"/>
        <v>^ETSI^</v>
      </c>
      <c r="S454" s="138" t="str">
        <f>IF(M454="3GPPMEMBER","'Voting List'!L"&amp;MATCH(K454,'Voting List'!B:B,0),"")</f>
        <v/>
      </c>
      <c r="U454" s="133" t="str">
        <f>IF(K454&lt;&gt;"",IF(ISNUMBER(FIND(K454,'Voting List'!L1)),"YES","NO"),"")</f>
        <v>NO</v>
      </c>
      <c r="X454" s="66">
        <v>0</v>
      </c>
      <c r="Y454" s="66">
        <v>10461</v>
      </c>
    </row>
    <row r="455" spans="1:25" ht="12.6" customHeight="1" x14ac:dyDescent="0.2">
      <c r="A455" s="125" t="s">
        <v>6383</v>
      </c>
      <c r="B455" s="125" t="s">
        <v>6564</v>
      </c>
      <c r="C455" s="125" t="s">
        <v>7310</v>
      </c>
      <c r="D455" s="138" t="s">
        <v>6386</v>
      </c>
      <c r="E455" s="138"/>
      <c r="F455" s="138">
        <v>13474397323</v>
      </c>
      <c r="G455" s="138"/>
      <c r="H455" s="138" t="s">
        <v>923</v>
      </c>
      <c r="I455" s="138" t="s">
        <v>305</v>
      </c>
      <c r="J455" s="138" t="s">
        <v>6387</v>
      </c>
      <c r="K455" s="125" t="s">
        <v>923</v>
      </c>
      <c r="L455" s="125" t="s">
        <v>305</v>
      </c>
      <c r="M455" s="125" t="s">
        <v>6387</v>
      </c>
      <c r="N455" s="168">
        <v>45816.930555555555</v>
      </c>
      <c r="O455" s="125" t="s">
        <v>6381</v>
      </c>
      <c r="P455" s="133" t="s">
        <v>6382</v>
      </c>
      <c r="Q455" s="66" t="str" cm="1">
        <f t="array" aca="1" ref="Q455" ca="1">IF(AND(K455&lt;&gt;"",P455&lt;&gt;"Absent",U455&lt;&gt;"NO",M455="3GPPMEMBER"),IF(INDIRECT(S455)&lt;&gt;"Present","CHECK","Covered"),"")</f>
        <v/>
      </c>
      <c r="R455" s="138" t="str">
        <f t="shared" si="7"/>
        <v/>
      </c>
      <c r="S455" s="138" t="e">
        <f>IF(M455="3GPPMEMBER","'Voting List'!L"&amp;MATCH(K455,'Voting List'!B:B,0),"")</f>
        <v>#N/A</v>
      </c>
      <c r="U455" s="133" t="str">
        <f>IF(K455&lt;&gt;"",IF(ISNUMBER(FIND(K455,'Voting List'!L1)),"YES","NO"),"")</f>
        <v>YES</v>
      </c>
      <c r="X455" s="66">
        <v>0</v>
      </c>
      <c r="Y455" s="66">
        <v>10462</v>
      </c>
    </row>
    <row r="456" spans="1:25" ht="12.6" customHeight="1" x14ac:dyDescent="0.2">
      <c r="A456" s="125" t="s">
        <v>6410</v>
      </c>
      <c r="B456" s="125" t="s">
        <v>6960</v>
      </c>
      <c r="C456" s="125" t="s">
        <v>7311</v>
      </c>
      <c r="D456" s="138" t="s">
        <v>6386</v>
      </c>
      <c r="E456" s="138"/>
      <c r="F456" s="138"/>
      <c r="G456" s="138"/>
      <c r="H456" s="138" t="s">
        <v>346</v>
      </c>
      <c r="I456" s="138" t="s">
        <v>308</v>
      </c>
      <c r="J456" s="138" t="s">
        <v>6387</v>
      </c>
      <c r="K456" s="125" t="s">
        <v>346</v>
      </c>
      <c r="L456" s="125" t="s">
        <v>308</v>
      </c>
      <c r="M456" s="125" t="s">
        <v>6387</v>
      </c>
      <c r="N456" s="168">
        <v>45817.027083333334</v>
      </c>
      <c r="O456" s="125" t="s">
        <v>6415</v>
      </c>
      <c r="P456" s="133" t="s">
        <v>6382</v>
      </c>
      <c r="Q456" s="66" t="str" cm="1">
        <f t="array" aca="1" ref="Q456" ca="1">IF(AND(K456&lt;&gt;"",P456&lt;&gt;"Absent",U456&lt;&gt;"NO",M456="3GPPMEMBER"),IF(INDIRECT(S456)&lt;&gt;"Present","CHECK","Covered"),"")</f>
        <v/>
      </c>
      <c r="R456" s="138" t="str">
        <f t="shared" si="7"/>
        <v/>
      </c>
      <c r="S456" s="138" t="e">
        <f>IF(M456="3GPPMEMBER","'Voting List'!L"&amp;MATCH(K456,'Voting List'!B:B,0),"")</f>
        <v>#N/A</v>
      </c>
      <c r="U456" s="133" t="str">
        <f>IF(K456&lt;&gt;"",IF(ISNUMBER(FIND(K456,'Voting List'!L1)),"YES","NO"),"")</f>
        <v>YES</v>
      </c>
      <c r="X456" s="66">
        <v>0</v>
      </c>
      <c r="Y456" s="66">
        <v>10463</v>
      </c>
    </row>
    <row r="457" spans="1:25" ht="12.6" customHeight="1" x14ac:dyDescent="0.2">
      <c r="A457" s="125" t="s">
        <v>6383</v>
      </c>
      <c r="B457" s="125" t="s">
        <v>6885</v>
      </c>
      <c r="C457" s="125" t="s">
        <v>7312</v>
      </c>
      <c r="D457" s="138" t="s">
        <v>6386</v>
      </c>
      <c r="E457" s="138"/>
      <c r="F457" s="138"/>
      <c r="G457" s="138"/>
      <c r="H457" s="138" t="s">
        <v>348</v>
      </c>
      <c r="I457" s="138" t="s">
        <v>330</v>
      </c>
      <c r="J457" s="138" t="s">
        <v>6387</v>
      </c>
      <c r="K457" s="125" t="s">
        <v>412</v>
      </c>
      <c r="L457" s="125" t="s">
        <v>300</v>
      </c>
      <c r="M457" s="125" t="s">
        <v>6387</v>
      </c>
      <c r="N457" s="168">
        <v>45817.294444444444</v>
      </c>
      <c r="O457" s="125" t="s">
        <v>6381</v>
      </c>
      <c r="P457" s="133" t="s">
        <v>7257</v>
      </c>
      <c r="Q457" s="66" t="e" cm="1">
        <f t="array" aca="1" ref="Q457" ca="1">IF(AND(K457&lt;&gt;"",P457&lt;&gt;"Absent",U457&lt;&gt;"NO",M457="3GPPMEMBER"),IF(INDIRECT(S457)&lt;&gt;"Present","CHECK","Covered"),"")</f>
        <v>#N/A</v>
      </c>
      <c r="R457" s="138" t="str">
        <f t="shared" si="7"/>
        <v>^Samsung Electronics France SA^</v>
      </c>
      <c r="S457" s="138" t="e">
        <f>IF(M457="3GPPMEMBER","'Voting List'!L"&amp;MATCH(K457,'Voting List'!B:B,0),"")</f>
        <v>#N/A</v>
      </c>
      <c r="U457" s="133" t="str">
        <f>IF(K457&lt;&gt;"",IF(ISNUMBER(FIND(K457,'Voting List'!L1)),"YES","NO"),"")</f>
        <v>YES</v>
      </c>
      <c r="X457" s="66">
        <v>0</v>
      </c>
      <c r="Y457" s="66">
        <v>10464</v>
      </c>
    </row>
    <row r="458" spans="1:25" ht="12.6" customHeight="1" x14ac:dyDescent="0.2">
      <c r="A458" s="125" t="s">
        <v>6519</v>
      </c>
      <c r="B458" s="125" t="s">
        <v>7313</v>
      </c>
      <c r="C458" s="125" t="s">
        <v>6849</v>
      </c>
      <c r="D458" s="138" t="s">
        <v>6386</v>
      </c>
      <c r="E458" s="138"/>
      <c r="F458" s="145">
        <v>8618601052117</v>
      </c>
      <c r="G458" s="138"/>
      <c r="H458" s="138" t="s">
        <v>455</v>
      </c>
      <c r="I458" s="138" t="s">
        <v>308</v>
      </c>
      <c r="J458" s="138" t="s">
        <v>6387</v>
      </c>
      <c r="K458" s="125" t="s">
        <v>483</v>
      </c>
      <c r="L458" s="125" t="s">
        <v>308</v>
      </c>
      <c r="M458" s="125" t="s">
        <v>6387</v>
      </c>
      <c r="N458" s="168">
        <v>45817.301388888889</v>
      </c>
      <c r="O458" s="125" t="s">
        <v>6381</v>
      </c>
      <c r="P458" s="133" t="s">
        <v>7257</v>
      </c>
      <c r="Q458" s="66" t="e" cm="1">
        <f t="array" aca="1" ref="Q458" ca="1">IF(AND(K458&lt;&gt;"",P458&lt;&gt;"Absent",U458&lt;&gt;"NO",M458="3GPPMEMBER"),IF(INDIRECT(S458)&lt;&gt;"Present","CHECK","Covered"),"")</f>
        <v>#N/A</v>
      </c>
      <c r="R458" s="138" t="str">
        <f t="shared" si="7"/>
        <v>^CITC^</v>
      </c>
      <c r="S458" s="138" t="e">
        <f>IF(M458="3GPPMEMBER","'Voting List'!L"&amp;MATCH(K458,'Voting List'!B:B,0),"")</f>
        <v>#N/A</v>
      </c>
      <c r="U458" s="133" t="str">
        <f>IF(K458&lt;&gt;"",IF(ISNUMBER(FIND(K458,'Voting List'!L1)),"YES","NO"),"")</f>
        <v>YES</v>
      </c>
      <c r="X458" s="66">
        <v>0</v>
      </c>
      <c r="Y458" s="66">
        <v>10465</v>
      </c>
    </row>
    <row r="459" spans="1:25" ht="12.6" customHeight="1" x14ac:dyDescent="0.2">
      <c r="A459" s="125" t="s">
        <v>6375</v>
      </c>
      <c r="B459" s="125" t="s">
        <v>7314</v>
      </c>
      <c r="C459" s="125" t="s">
        <v>7315</v>
      </c>
      <c r="D459" s="138" t="s">
        <v>6386</v>
      </c>
      <c r="E459" s="138"/>
      <c r="F459" s="138">
        <v>8613520721487</v>
      </c>
      <c r="G459" s="138"/>
      <c r="H459" s="138" t="s">
        <v>409</v>
      </c>
      <c r="I459" s="138" t="s">
        <v>308</v>
      </c>
      <c r="J459" s="138" t="s">
        <v>6387</v>
      </c>
      <c r="K459" s="125" t="s">
        <v>409</v>
      </c>
      <c r="L459" s="125" t="s">
        <v>308</v>
      </c>
      <c r="M459" s="125" t="s">
        <v>6387</v>
      </c>
      <c r="N459" s="168">
        <v>45817.310416666667</v>
      </c>
      <c r="O459" s="125" t="s">
        <v>6415</v>
      </c>
      <c r="P459" s="133" t="s">
        <v>6382</v>
      </c>
      <c r="Q459" s="66" t="str" cm="1">
        <f t="array" aca="1" ref="Q459" ca="1">IF(AND(K459&lt;&gt;"",P459&lt;&gt;"Absent",U459&lt;&gt;"NO",M459="3GPPMEMBER"),IF(INDIRECT(S459)&lt;&gt;"Present","CHECK","Covered"),"")</f>
        <v/>
      </c>
      <c r="R459" s="138" t="str">
        <f t="shared" si="7"/>
        <v/>
      </c>
      <c r="S459" s="138" t="e">
        <f>IF(M459="3GPPMEMBER","'Voting List'!L"&amp;MATCH(K459,'Voting List'!B:B,0),"")</f>
        <v>#N/A</v>
      </c>
      <c r="U459" s="133" t="str">
        <f>IF(K459&lt;&gt;"",IF(ISNUMBER(FIND(K459,'Voting List'!L1)),"YES","NO"),"")</f>
        <v>YES</v>
      </c>
      <c r="X459" s="66">
        <v>0</v>
      </c>
      <c r="Y459" s="66">
        <v>10466</v>
      </c>
    </row>
    <row r="460" spans="1:25" ht="12.6" customHeight="1" x14ac:dyDescent="0.2">
      <c r="A460" s="125" t="s">
        <v>6375</v>
      </c>
      <c r="B460" s="125" t="s">
        <v>7316</v>
      </c>
      <c r="C460" s="125" t="s">
        <v>7317</v>
      </c>
      <c r="D460" s="138" t="s">
        <v>6386</v>
      </c>
      <c r="E460" s="138"/>
      <c r="F460" s="138"/>
      <c r="G460" s="138"/>
      <c r="H460" s="138" t="s">
        <v>808</v>
      </c>
      <c r="I460" s="138" t="s">
        <v>314</v>
      </c>
      <c r="J460" s="138" t="s">
        <v>6387</v>
      </c>
      <c r="K460" s="125" t="s">
        <v>808</v>
      </c>
      <c r="L460" s="125" t="s">
        <v>314</v>
      </c>
      <c r="M460" s="125" t="s">
        <v>6387</v>
      </c>
      <c r="N460" s="168">
        <v>45817.328472222223</v>
      </c>
      <c r="O460" s="125" t="s">
        <v>6381</v>
      </c>
      <c r="P460" s="133" t="s">
        <v>7257</v>
      </c>
      <c r="Q460" s="66" t="e" cm="1">
        <f t="array" aca="1" ref="Q460" ca="1">IF(AND(K460&lt;&gt;"",P460&lt;&gt;"Absent",U460&lt;&gt;"NO",M460="3GPPMEMBER"),IF(INDIRECT(S460)&lt;&gt;"Present","CHECK","Covered"),"")</f>
        <v>#N/A</v>
      </c>
      <c r="R460" s="138" t="str">
        <f t="shared" si="7"/>
        <v>^IIT Kanpur^</v>
      </c>
      <c r="S460" s="138" t="e">
        <f>IF(M460="3GPPMEMBER","'Voting List'!L"&amp;MATCH(K460,'Voting List'!B:B,0),"")</f>
        <v>#N/A</v>
      </c>
      <c r="U460" s="133" t="str">
        <f>IF(K460&lt;&gt;"",IF(ISNUMBER(FIND(K460,'Voting List'!L1)),"YES","NO"),"")</f>
        <v>YES</v>
      </c>
      <c r="X460" s="66">
        <v>0</v>
      </c>
      <c r="Y460" s="66">
        <v>10467</v>
      </c>
    </row>
    <row r="461" spans="1:25" ht="12.6" customHeight="1" x14ac:dyDescent="0.2">
      <c r="A461" s="125" t="s">
        <v>6383</v>
      </c>
      <c r="B461" s="125" t="s">
        <v>6803</v>
      </c>
      <c r="C461" s="125" t="s">
        <v>7318</v>
      </c>
      <c r="D461" s="138" t="s">
        <v>6386</v>
      </c>
      <c r="E461" s="138"/>
      <c r="F461" s="138"/>
      <c r="G461" s="138"/>
      <c r="H461" s="138" t="s">
        <v>347</v>
      </c>
      <c r="I461" s="138" t="s">
        <v>308</v>
      </c>
      <c r="J461" s="138" t="s">
        <v>6387</v>
      </c>
      <c r="K461" s="125" t="s">
        <v>3080</v>
      </c>
      <c r="L461" s="125" t="s">
        <v>300</v>
      </c>
      <c r="M461" s="125" t="s">
        <v>6387</v>
      </c>
      <c r="N461" s="168">
        <v>45817.334722222222</v>
      </c>
      <c r="O461" s="125" t="s">
        <v>6381</v>
      </c>
      <c r="P461" s="133" t="s">
        <v>7257</v>
      </c>
      <c r="Q461" s="66" t="e" cm="1">
        <f t="array" aca="1" ref="Q461" ca="1">IF(AND(K461&lt;&gt;"",P461&lt;&gt;"Absent",U461&lt;&gt;"NO",M461="3GPPMEMBER"),IF(INDIRECT(S461)&lt;&gt;"Present","CHECK","Covered"),"")</f>
        <v>#N/A</v>
      </c>
      <c r="R461" s="138" t="str">
        <f t="shared" si="7"/>
        <v>^BARADINE^</v>
      </c>
      <c r="S461" s="138" t="e">
        <f>IF(M461="3GPPMEMBER","'Voting List'!L"&amp;MATCH(K461,'Voting List'!B:B,0),"")</f>
        <v>#N/A</v>
      </c>
      <c r="U461" s="133" t="str">
        <f>IF(K461&lt;&gt;"",IF(ISNUMBER(FIND(K461,'Voting List'!L1)),"YES","NO"),"")</f>
        <v>YES</v>
      </c>
      <c r="X461" s="66">
        <v>0</v>
      </c>
      <c r="Y461" s="66">
        <v>10468</v>
      </c>
    </row>
    <row r="462" spans="1:25" ht="12.6" customHeight="1" x14ac:dyDescent="0.2">
      <c r="A462" s="125" t="s">
        <v>6375</v>
      </c>
      <c r="B462" s="125" t="s">
        <v>6922</v>
      </c>
      <c r="C462" s="125" t="s">
        <v>7319</v>
      </c>
      <c r="D462" s="138" t="s">
        <v>6386</v>
      </c>
      <c r="E462" s="138"/>
      <c r="F462" s="138"/>
      <c r="G462" s="138"/>
      <c r="H462" s="138" t="s">
        <v>810</v>
      </c>
      <c r="I462" s="138" t="s">
        <v>308</v>
      </c>
      <c r="J462" s="138" t="s">
        <v>6387</v>
      </c>
      <c r="K462" s="125" t="s">
        <v>1285</v>
      </c>
      <c r="L462" s="125" t="s">
        <v>300</v>
      </c>
      <c r="M462" s="125" t="s">
        <v>6387</v>
      </c>
      <c r="N462" s="168">
        <v>45817.334722222222</v>
      </c>
      <c r="O462" s="125" t="s">
        <v>6381</v>
      </c>
      <c r="P462" s="133" t="s">
        <v>7257</v>
      </c>
      <c r="Q462" s="66" t="e" cm="1">
        <f t="array" aca="1" ref="Q462" ca="1">IF(AND(K462&lt;&gt;"",P462&lt;&gt;"Absent",U462&lt;&gt;"NO",M462="3GPPMEMBER"),IF(INDIRECT(S462)&lt;&gt;"Present","CHECK","Covered"),"")</f>
        <v>#N/A</v>
      </c>
      <c r="R462" s="138" t="str">
        <f t="shared" si="7"/>
        <v>^Reflection B.V.^</v>
      </c>
      <c r="S462" s="138" t="e">
        <f>IF(M462="3GPPMEMBER","'Voting List'!L"&amp;MATCH(K462,'Voting List'!B:B,0),"")</f>
        <v>#N/A</v>
      </c>
      <c r="U462" s="133" t="str">
        <f>IF(K462&lt;&gt;"",IF(ISNUMBER(FIND(K462,'Voting List'!L1)),"YES","NO"),"")</f>
        <v>YES</v>
      </c>
      <c r="X462" s="66">
        <v>0</v>
      </c>
      <c r="Y462" s="66">
        <v>10469</v>
      </c>
    </row>
    <row r="463" spans="1:25" ht="12.6" customHeight="1" x14ac:dyDescent="0.2">
      <c r="A463" s="125" t="s">
        <v>6375</v>
      </c>
      <c r="B463" s="125" t="s">
        <v>6758</v>
      </c>
      <c r="C463" s="125" t="s">
        <v>7320</v>
      </c>
      <c r="D463" s="138" t="s">
        <v>6386</v>
      </c>
      <c r="E463" s="138"/>
      <c r="F463" s="138"/>
      <c r="G463" s="138"/>
      <c r="H463" s="138" t="s">
        <v>517</v>
      </c>
      <c r="I463" s="138" t="s">
        <v>300</v>
      </c>
      <c r="J463" s="138" t="s">
        <v>6387</v>
      </c>
      <c r="K463" s="125" t="s">
        <v>517</v>
      </c>
      <c r="L463" s="125" t="s">
        <v>300</v>
      </c>
      <c r="M463" s="125" t="s">
        <v>6387</v>
      </c>
      <c r="N463" s="168">
        <v>45817.340277777781</v>
      </c>
      <c r="O463" s="125" t="s">
        <v>6415</v>
      </c>
      <c r="P463" s="133" t="s">
        <v>6382</v>
      </c>
      <c r="Q463" s="66" t="str" cm="1">
        <f t="array" aca="1" ref="Q463" ca="1">IF(AND(K463&lt;&gt;"",P463&lt;&gt;"Absent",U463&lt;&gt;"NO",M463="3GPPMEMBER"),IF(INDIRECT(S463)&lt;&gt;"Present","CHECK","Covered"),"")</f>
        <v/>
      </c>
      <c r="R463" s="138" t="str">
        <f t="shared" si="7"/>
        <v/>
      </c>
      <c r="S463" s="138" t="e">
        <f>IF(M463="3GPPMEMBER","'Voting List'!L"&amp;MATCH(K463,'Voting List'!B:B,0),"")</f>
        <v>#N/A</v>
      </c>
      <c r="U463" s="133" t="str">
        <f>IF(K463&lt;&gt;"",IF(ISNUMBER(FIND(K463,'Voting List'!L1)),"YES","NO"),"")</f>
        <v>YES</v>
      </c>
      <c r="X463" s="66">
        <v>0</v>
      </c>
      <c r="Y463" s="66">
        <v>10470</v>
      </c>
    </row>
    <row r="464" spans="1:25" ht="12.6" customHeight="1" x14ac:dyDescent="0.2">
      <c r="A464" s="125" t="s">
        <v>6375</v>
      </c>
      <c r="B464" s="125" t="s">
        <v>7321</v>
      </c>
      <c r="C464" s="125" t="s">
        <v>7322</v>
      </c>
      <c r="D464" s="138" t="s">
        <v>6386</v>
      </c>
      <c r="E464" s="138"/>
      <c r="F464" s="145">
        <v>492115333798</v>
      </c>
      <c r="G464" s="138"/>
      <c r="H464" s="138" t="s">
        <v>321</v>
      </c>
      <c r="I464" s="138" t="s">
        <v>300</v>
      </c>
      <c r="J464" s="138" t="s">
        <v>6387</v>
      </c>
      <c r="K464" s="125" t="s">
        <v>485</v>
      </c>
      <c r="L464" s="125" t="s">
        <v>300</v>
      </c>
      <c r="M464" s="125" t="s">
        <v>6387</v>
      </c>
      <c r="N464" s="168">
        <v>45817.345138888886</v>
      </c>
      <c r="O464" s="125" t="s">
        <v>6381</v>
      </c>
      <c r="P464" s="133" t="s">
        <v>7257</v>
      </c>
      <c r="Q464" s="66" t="e" cm="1">
        <f t="array" aca="1" ref="Q464" ca="1">IF(AND(K464&lt;&gt;"",P464&lt;&gt;"Absent",U464&lt;&gt;"NO",M464="3GPPMEMBER"),IF(INDIRECT(S464)&lt;&gt;"Present","CHECK","Covered"),"")</f>
        <v>#N/A</v>
      </c>
      <c r="R464" s="138" t="str">
        <f t="shared" si="7"/>
        <v>^Vodafone Romania S.A.^</v>
      </c>
      <c r="S464" s="138" t="e">
        <f>IF(M464="3GPPMEMBER","'Voting List'!L"&amp;MATCH(K464,'Voting List'!B:B,0),"")</f>
        <v>#N/A</v>
      </c>
      <c r="U464" s="133" t="str">
        <f>IF(K464&lt;&gt;"",IF(ISNUMBER(FIND(K464,'Voting List'!L1)),"YES","NO"),"")</f>
        <v>YES</v>
      </c>
      <c r="X464" s="66">
        <v>0</v>
      </c>
      <c r="Y464" s="66">
        <v>10471</v>
      </c>
    </row>
    <row r="465" spans="1:25" ht="12.6" customHeight="1" x14ac:dyDescent="0.2">
      <c r="A465" s="125" t="s">
        <v>6519</v>
      </c>
      <c r="B465" s="125" t="s">
        <v>7323</v>
      </c>
      <c r="C465" s="125" t="s">
        <v>7324</v>
      </c>
      <c r="D465" s="138" t="s">
        <v>6386</v>
      </c>
      <c r="E465" s="138"/>
      <c r="F465" s="138"/>
      <c r="G465" s="138"/>
      <c r="H465" s="138" t="s">
        <v>516</v>
      </c>
      <c r="I465" s="138" t="s">
        <v>308</v>
      </c>
      <c r="J465" s="138" t="s">
        <v>6387</v>
      </c>
      <c r="K465" s="125" t="s">
        <v>516</v>
      </c>
      <c r="L465" s="125" t="s">
        <v>308</v>
      </c>
      <c r="M465" s="125" t="s">
        <v>6387</v>
      </c>
      <c r="N465" s="168">
        <v>45817.382638888892</v>
      </c>
      <c r="O465" s="125" t="s">
        <v>6415</v>
      </c>
      <c r="P465" s="133" t="s">
        <v>6382</v>
      </c>
      <c r="Q465" s="66" t="str" cm="1">
        <f t="array" aca="1" ref="Q465" ca="1">IF(AND(K465&lt;&gt;"",P465&lt;&gt;"Absent",U465&lt;&gt;"NO",M465="3GPPMEMBER"),IF(INDIRECT(S465)&lt;&gt;"Present","CHECK","Covered"),"")</f>
        <v/>
      </c>
      <c r="R465" s="138" t="str">
        <f t="shared" si="7"/>
        <v/>
      </c>
      <c r="S465" s="138" t="e">
        <f>IF(M465="3GPPMEMBER","'Voting List'!L"&amp;MATCH(K465,'Voting List'!B:B,0),"")</f>
        <v>#N/A</v>
      </c>
      <c r="U465" s="133" t="str">
        <f>IF(K465&lt;&gt;"",IF(ISNUMBER(FIND(K465,'Voting List'!L1)),"YES","NO"),"")</f>
        <v>YES</v>
      </c>
      <c r="X465" s="66">
        <v>0</v>
      </c>
      <c r="Y465" s="66">
        <v>10472</v>
      </c>
    </row>
    <row r="466" spans="1:25" ht="12.6" customHeight="1" x14ac:dyDescent="0.2">
      <c r="A466" s="125" t="s">
        <v>6375</v>
      </c>
      <c r="B466" s="125" t="s">
        <v>7169</v>
      </c>
      <c r="C466" s="125" t="s">
        <v>7170</v>
      </c>
      <c r="D466" s="138" t="s">
        <v>6542</v>
      </c>
      <c r="E466" s="138"/>
      <c r="F466" s="138">
        <v>1795855145</v>
      </c>
      <c r="G466" s="138"/>
      <c r="H466" s="138" t="s">
        <v>301</v>
      </c>
      <c r="I466" s="138" t="s">
        <v>300</v>
      </c>
      <c r="J466" s="138" t="s">
        <v>6387</v>
      </c>
      <c r="K466" s="125" t="s">
        <v>386</v>
      </c>
      <c r="L466" s="125" t="s">
        <v>300</v>
      </c>
      <c r="M466" s="125" t="s">
        <v>6387</v>
      </c>
      <c r="N466" s="168">
        <v>45817.45416666667</v>
      </c>
      <c r="O466" s="125" t="s">
        <v>6381</v>
      </c>
      <c r="P466" s="133" t="s">
        <v>7257</v>
      </c>
      <c r="Q466" s="66" t="e" cm="1">
        <f t="array" aca="1" ref="Q466" ca="1">IF(AND(K466&lt;&gt;"",P466&lt;&gt;"Absent",U466&lt;&gt;"NO",M466="3GPPMEMBER"),IF(INDIRECT(S466)&lt;&gt;"Present","CHECK","Covered"),"")</f>
        <v>#N/A</v>
      </c>
      <c r="R466" s="138" t="str">
        <f t="shared" si="7"/>
        <v>^T-Mobile Polska S.A.^</v>
      </c>
      <c r="S466" s="138" t="e">
        <f>IF(M466="3GPPMEMBER","'Voting List'!L"&amp;MATCH(K466,'Voting List'!B:B,0),"")</f>
        <v>#N/A</v>
      </c>
      <c r="U466" s="133" t="str">
        <f>IF(K466&lt;&gt;"",IF(ISNUMBER(FIND(K466,'Voting List'!L1)),"YES","NO"),"")</f>
        <v>YES</v>
      </c>
      <c r="X466" s="66">
        <v>0</v>
      </c>
      <c r="Y466" s="66">
        <v>10473</v>
      </c>
    </row>
    <row r="467" spans="1:25" ht="12.6" customHeight="1" x14ac:dyDescent="0.2">
      <c r="A467" s="125" t="s">
        <v>6383</v>
      </c>
      <c r="B467" s="125" t="s">
        <v>6484</v>
      </c>
      <c r="C467" s="125" t="s">
        <v>7325</v>
      </c>
      <c r="D467" s="138" t="s">
        <v>6386</v>
      </c>
      <c r="E467" s="138"/>
      <c r="F467" s="138">
        <v>8615116984386</v>
      </c>
      <c r="G467" s="138"/>
      <c r="H467" s="138" t="s">
        <v>323</v>
      </c>
      <c r="I467" s="138" t="s">
        <v>308</v>
      </c>
      <c r="J467" s="138" t="s">
        <v>6387</v>
      </c>
      <c r="K467" s="125" t="s">
        <v>418</v>
      </c>
      <c r="L467" s="125" t="s">
        <v>308</v>
      </c>
      <c r="M467" s="125" t="s">
        <v>6387</v>
      </c>
      <c r="N467" s="168">
        <v>45817.612500000003</v>
      </c>
      <c r="O467" s="125" t="s">
        <v>6381</v>
      </c>
      <c r="P467" s="133" t="s">
        <v>7257</v>
      </c>
      <c r="Q467" s="66" t="e" cm="1">
        <f t="array" aca="1" ref="Q467" ca="1">IF(AND(K467&lt;&gt;"",P467&lt;&gt;"Absent",U467&lt;&gt;"NO",M467="3GPPMEMBER"),IF(INDIRECT(S467)&lt;&gt;"Present","CHECK","Covered"),"")</f>
        <v>#N/A</v>
      </c>
      <c r="R467" s="138" t="str">
        <f t="shared" si="7"/>
        <v>^vivo Mobile Communication (H)^</v>
      </c>
      <c r="S467" s="138" t="e">
        <f>IF(M467="3GPPMEMBER","'Voting List'!L"&amp;MATCH(K467,'Voting List'!B:B,0),"")</f>
        <v>#N/A</v>
      </c>
      <c r="U467" s="133" t="str">
        <f>IF(K467&lt;&gt;"",IF(ISNUMBER(FIND(K467,'Voting List'!L1)),"YES","NO"),"")</f>
        <v>YES</v>
      </c>
      <c r="X467" s="66">
        <v>0</v>
      </c>
      <c r="Y467" s="66">
        <v>10474</v>
      </c>
    </row>
    <row r="468" spans="1:25" ht="12.6" customHeight="1" x14ac:dyDescent="0.2">
      <c r="A468" s="125" t="s">
        <v>6375</v>
      </c>
      <c r="B468" s="125" t="s">
        <v>7326</v>
      </c>
      <c r="C468" s="125" t="s">
        <v>7327</v>
      </c>
      <c r="D468" s="138" t="s">
        <v>6386</v>
      </c>
      <c r="E468" s="138"/>
      <c r="F468" s="138" t="s">
        <v>7328</v>
      </c>
      <c r="G468" s="138"/>
      <c r="H468" s="138" t="s">
        <v>447</v>
      </c>
      <c r="I468" s="138" t="s">
        <v>300</v>
      </c>
      <c r="J468" s="138" t="s">
        <v>6387</v>
      </c>
      <c r="K468" s="125" t="s">
        <v>447</v>
      </c>
      <c r="L468" s="125" t="s">
        <v>300</v>
      </c>
      <c r="M468" s="125" t="s">
        <v>6387</v>
      </c>
      <c r="N468" s="168">
        <v>45817.678472222222</v>
      </c>
      <c r="O468" s="125" t="s">
        <v>6415</v>
      </c>
      <c r="P468" s="133" t="s">
        <v>6382</v>
      </c>
      <c r="Q468" s="66" t="str" cm="1">
        <f t="array" aca="1" ref="Q468" ca="1">IF(AND(K468&lt;&gt;"",P468&lt;&gt;"Absent",U468&lt;&gt;"NO",M468="3GPPMEMBER"),IF(INDIRECT(S468)&lt;&gt;"Present","CHECK","Covered"),"")</f>
        <v/>
      </c>
      <c r="R468" s="138" t="str">
        <f t="shared" si="7"/>
        <v/>
      </c>
      <c r="S468" s="138" t="e">
        <f>IF(M468="3GPPMEMBER","'Voting List'!L"&amp;MATCH(K468,'Voting List'!B:B,0),"")</f>
        <v>#N/A</v>
      </c>
      <c r="U468" s="133" t="str">
        <f>IF(K468&lt;&gt;"",IF(ISNUMBER(FIND(K468,'Voting List'!L1)),"YES","NO"),"")</f>
        <v>YES</v>
      </c>
      <c r="X468" s="66">
        <v>0</v>
      </c>
      <c r="Y468" s="66">
        <v>10475</v>
      </c>
    </row>
    <row r="469" spans="1:25" ht="12.6" customHeight="1" x14ac:dyDescent="0.2">
      <c r="A469" s="125" t="s">
        <v>6383</v>
      </c>
      <c r="B469" s="125" t="s">
        <v>6558</v>
      </c>
      <c r="C469" s="125" t="s">
        <v>6522</v>
      </c>
      <c r="D469" s="138" t="s">
        <v>6386</v>
      </c>
      <c r="E469" s="138"/>
      <c r="F469" s="138" t="s">
        <v>6392</v>
      </c>
      <c r="G469" s="138"/>
      <c r="H469" s="138" t="s">
        <v>814</v>
      </c>
      <c r="I469" s="138" t="s">
        <v>305</v>
      </c>
      <c r="J469" s="138" t="s">
        <v>6387</v>
      </c>
      <c r="K469" s="125" t="s">
        <v>814</v>
      </c>
      <c r="L469" s="125" t="s">
        <v>305</v>
      </c>
      <c r="M469" s="125" t="s">
        <v>6387</v>
      </c>
      <c r="N469" s="168">
        <v>45817.695138888892</v>
      </c>
      <c r="O469" s="125" t="s">
        <v>6415</v>
      </c>
      <c r="P469" s="133" t="s">
        <v>6382</v>
      </c>
      <c r="Q469" s="66" t="str" cm="1">
        <f t="array" aca="1" ref="Q469" ca="1">IF(AND(K469&lt;&gt;"",P469&lt;&gt;"Absent",U469&lt;&gt;"NO",M469="3GPPMEMBER"),IF(INDIRECT(S469)&lt;&gt;"Present","CHECK","Covered"),"")</f>
        <v/>
      </c>
      <c r="R469" s="138" t="str">
        <f t="shared" si="7"/>
        <v/>
      </c>
      <c r="S469" s="138" t="e">
        <f>IF(M469="3GPPMEMBER","'Voting List'!L"&amp;MATCH(K469,'Voting List'!B:B,0),"")</f>
        <v>#N/A</v>
      </c>
      <c r="U469" s="133" t="str">
        <f>IF(K469&lt;&gt;"",IF(ISNUMBER(FIND(K469,'Voting List'!L1)),"YES","NO"),"")</f>
        <v>YES</v>
      </c>
      <c r="X469" s="66">
        <v>0</v>
      </c>
      <c r="Y469" s="66">
        <v>10476</v>
      </c>
    </row>
    <row r="470" spans="1:25" ht="12.6" customHeight="1" x14ac:dyDescent="0.2">
      <c r="A470" s="125" t="s">
        <v>6375</v>
      </c>
      <c r="B470" s="125" t="s">
        <v>6972</v>
      </c>
      <c r="C470" s="125" t="s">
        <v>7329</v>
      </c>
      <c r="D470" s="138" t="s">
        <v>6386</v>
      </c>
      <c r="E470" s="138"/>
      <c r="F470" s="138"/>
      <c r="G470" s="138"/>
      <c r="H470" s="138" t="s">
        <v>624</v>
      </c>
      <c r="I470" s="138" t="s">
        <v>308</v>
      </c>
      <c r="J470" s="138" t="s">
        <v>6387</v>
      </c>
      <c r="K470" s="125" t="s">
        <v>624</v>
      </c>
      <c r="L470" s="125" t="s">
        <v>308</v>
      </c>
      <c r="M470" s="125" t="s">
        <v>6387</v>
      </c>
      <c r="N470" s="168">
        <v>45818.115277777775</v>
      </c>
      <c r="O470" s="125" t="s">
        <v>6415</v>
      </c>
      <c r="P470" s="133" t="s">
        <v>6382</v>
      </c>
      <c r="Q470" s="66" t="str" cm="1">
        <f t="array" aca="1" ref="Q470" ca="1">IF(AND(K470&lt;&gt;"",P470&lt;&gt;"Absent",U470&lt;&gt;"NO",M470="3GPPMEMBER"),IF(INDIRECT(S470)&lt;&gt;"Present","CHECK","Covered"),"")</f>
        <v/>
      </c>
      <c r="R470" s="138" t="str">
        <f t="shared" si="7"/>
        <v/>
      </c>
      <c r="S470" s="138" t="e">
        <f>IF(M470="3GPPMEMBER","'Voting List'!L"&amp;MATCH(K470,'Voting List'!B:B,0),"")</f>
        <v>#N/A</v>
      </c>
      <c r="U470" s="133" t="str">
        <f>IF(K470&lt;&gt;"",IF(ISNUMBER(FIND(K470,'Voting List'!L1)),"YES","NO"),"")</f>
        <v>YES</v>
      </c>
      <c r="X470" s="66">
        <v>0</v>
      </c>
      <c r="Y470" s="66">
        <v>10477</v>
      </c>
    </row>
    <row r="471" spans="1:25" ht="12.6" customHeight="1" x14ac:dyDescent="0.2">
      <c r="A471" s="125" t="s">
        <v>6519</v>
      </c>
      <c r="B471" s="125" t="s">
        <v>7330</v>
      </c>
      <c r="C471" s="125" t="s">
        <v>7331</v>
      </c>
      <c r="D471" s="138" t="s">
        <v>6386</v>
      </c>
      <c r="E471" s="138"/>
      <c r="F471" s="138"/>
      <c r="G471" s="138"/>
      <c r="H471" s="138" t="s">
        <v>4179</v>
      </c>
      <c r="I471" s="138" t="s">
        <v>300</v>
      </c>
      <c r="J471" s="138" t="s">
        <v>6387</v>
      </c>
      <c r="K471" s="125" t="s">
        <v>1252</v>
      </c>
      <c r="L471" s="125" t="s">
        <v>308</v>
      </c>
      <c r="M471" s="125" t="s">
        <v>6387</v>
      </c>
      <c r="N471" s="168">
        <v>45818.286805555559</v>
      </c>
      <c r="O471" s="125" t="s">
        <v>6415</v>
      </c>
      <c r="P471" s="133" t="s">
        <v>6382</v>
      </c>
      <c r="Q471" s="66" t="str" cm="1">
        <f t="array" aca="1" ref="Q471" ca="1">IF(AND(K471&lt;&gt;"",P471&lt;&gt;"Absent",U471&lt;&gt;"NO",M471="3GPPMEMBER"),IF(INDIRECT(S471)&lt;&gt;"Present","CHECK","Covered"),"")</f>
        <v/>
      </c>
      <c r="R471" s="138" t="str">
        <f t="shared" si="7"/>
        <v/>
      </c>
      <c r="S471" s="138" t="e">
        <f>IF(M471="3GPPMEMBER","'Voting List'!L"&amp;MATCH(K471,'Voting List'!B:B,0),"")</f>
        <v>#N/A</v>
      </c>
      <c r="U471" s="133" t="str">
        <f>IF(K471&lt;&gt;"",IF(ISNUMBER(FIND(K471,'Voting List'!L1)),"YES","NO"),"")</f>
        <v>YES</v>
      </c>
      <c r="X471" s="66">
        <v>0</v>
      </c>
      <c r="Y471" s="66">
        <v>10478</v>
      </c>
    </row>
    <row r="472" spans="1:25" ht="12.6" customHeight="1" x14ac:dyDescent="0.2">
      <c r="A472" s="125" t="s">
        <v>6383</v>
      </c>
      <c r="B472" s="125" t="s">
        <v>7332</v>
      </c>
      <c r="C472" s="125" t="s">
        <v>7333</v>
      </c>
      <c r="D472" s="138" t="s">
        <v>6386</v>
      </c>
      <c r="E472" s="138"/>
      <c r="F472" s="138">
        <v>-9334</v>
      </c>
      <c r="G472" s="138"/>
      <c r="H472" s="138" t="s">
        <v>348</v>
      </c>
      <c r="I472" s="138" t="s">
        <v>330</v>
      </c>
      <c r="J472" s="138" t="s">
        <v>6387</v>
      </c>
      <c r="K472" s="125" t="s">
        <v>348</v>
      </c>
      <c r="L472" s="125" t="s">
        <v>330</v>
      </c>
      <c r="M472" s="125" t="s">
        <v>6387</v>
      </c>
      <c r="N472" s="168">
        <v>45818.325694444444</v>
      </c>
      <c r="O472" s="125" t="s">
        <v>6415</v>
      </c>
      <c r="P472" s="133" t="s">
        <v>6382</v>
      </c>
      <c r="Q472" s="66" t="str" cm="1">
        <f t="array" aca="1" ref="Q472" ca="1">IF(AND(K472&lt;&gt;"",P472&lt;&gt;"Absent",U472&lt;&gt;"NO",M472="3GPPMEMBER"),IF(INDIRECT(S472)&lt;&gt;"Present","CHECK","Covered"),"")</f>
        <v/>
      </c>
      <c r="R472" s="138" t="str">
        <f t="shared" si="7"/>
        <v/>
      </c>
      <c r="S472" s="138" t="e">
        <f>IF(M472="3GPPMEMBER","'Voting List'!L"&amp;MATCH(K472,'Voting List'!B:B,0),"")</f>
        <v>#N/A</v>
      </c>
      <c r="U472" s="133" t="str">
        <f>IF(K472&lt;&gt;"",IF(ISNUMBER(FIND(K472,'Voting List'!L1)),"YES","NO"),"")</f>
        <v>YES</v>
      </c>
      <c r="X472" s="66">
        <v>0</v>
      </c>
      <c r="Y472" s="66">
        <v>10479</v>
      </c>
    </row>
    <row r="473" spans="1:25" ht="12.6" customHeight="1" x14ac:dyDescent="0.2">
      <c r="A473" s="125" t="s">
        <v>6375</v>
      </c>
      <c r="B473" s="125" t="s">
        <v>7334</v>
      </c>
      <c r="C473" s="125" t="s">
        <v>6946</v>
      </c>
      <c r="D473" s="138" t="s">
        <v>6386</v>
      </c>
      <c r="E473" s="138"/>
      <c r="F473" s="138">
        <v>861066001232</v>
      </c>
      <c r="G473" s="138"/>
      <c r="H473" s="138" t="s">
        <v>409</v>
      </c>
      <c r="I473" s="138" t="s">
        <v>308</v>
      </c>
      <c r="J473" s="138" t="s">
        <v>6387</v>
      </c>
      <c r="K473" s="125" t="s">
        <v>409</v>
      </c>
      <c r="L473" s="125" t="s">
        <v>308</v>
      </c>
      <c r="M473" s="125" t="s">
        <v>6387</v>
      </c>
      <c r="N473" s="168">
        <v>45818.330555555556</v>
      </c>
      <c r="O473" s="125" t="s">
        <v>6415</v>
      </c>
      <c r="P473" s="133" t="s">
        <v>6382</v>
      </c>
      <c r="Q473" s="66" t="str" cm="1">
        <f t="array" aca="1" ref="Q473" ca="1">IF(AND(K473&lt;&gt;"",P473&lt;&gt;"Absent",U473&lt;&gt;"NO",M473="3GPPMEMBER"),IF(INDIRECT(S473)&lt;&gt;"Present","CHECK","Covered"),"")</f>
        <v/>
      </c>
      <c r="R473" s="138" t="str">
        <f t="shared" si="7"/>
        <v/>
      </c>
      <c r="S473" s="138" t="e">
        <f>IF(M473="3GPPMEMBER","'Voting List'!L"&amp;MATCH(K473,'Voting List'!B:B,0),"")</f>
        <v>#N/A</v>
      </c>
      <c r="U473" s="133" t="str">
        <f>IF(K473&lt;&gt;"",IF(ISNUMBER(FIND(K473,'Voting List'!L1)),"YES","NO"),"")</f>
        <v>YES</v>
      </c>
      <c r="X473" s="66">
        <v>0</v>
      </c>
      <c r="Y473" s="66">
        <v>10480</v>
      </c>
    </row>
    <row r="474" spans="1:25" ht="12.6" customHeight="1" x14ac:dyDescent="0.2">
      <c r="A474" s="125" t="s">
        <v>6375</v>
      </c>
      <c r="B474" s="125" t="s">
        <v>7335</v>
      </c>
      <c r="C474" s="125" t="s">
        <v>6671</v>
      </c>
      <c r="D474" s="138" t="s">
        <v>6386</v>
      </c>
      <c r="E474" s="138"/>
      <c r="F474" s="138">
        <v>496131182226</v>
      </c>
      <c r="G474" s="138"/>
      <c r="H474" s="138" t="s">
        <v>821</v>
      </c>
      <c r="I474" s="138" t="s">
        <v>300</v>
      </c>
      <c r="J474" s="138" t="s">
        <v>6387</v>
      </c>
      <c r="K474" s="125" t="s">
        <v>821</v>
      </c>
      <c r="L474" s="125" t="s">
        <v>300</v>
      </c>
      <c r="M474" s="125" t="s">
        <v>6387</v>
      </c>
      <c r="N474" s="168">
        <v>45818.376388888886</v>
      </c>
      <c r="O474" s="125" t="s">
        <v>6415</v>
      </c>
      <c r="P474" s="133" t="s">
        <v>6382</v>
      </c>
      <c r="Q474" s="66" t="str" cm="1">
        <f t="array" aca="1" ref="Q474" ca="1">IF(AND(K474&lt;&gt;"",P474&lt;&gt;"Absent",U474&lt;&gt;"NO",M474="3GPPMEMBER"),IF(INDIRECT(S474)&lt;&gt;"Present","CHECK","Covered"),"")</f>
        <v/>
      </c>
      <c r="R474" s="138" t="str">
        <f t="shared" si="7"/>
        <v/>
      </c>
      <c r="S474" s="138" t="e">
        <f>IF(M474="3GPPMEMBER","'Voting List'!L"&amp;MATCH(K474,'Voting List'!B:B,0),"")</f>
        <v>#N/A</v>
      </c>
      <c r="U474" s="133" t="str">
        <f>IF(K474&lt;&gt;"",IF(ISNUMBER(FIND(K474,'Voting List'!L1)),"YES","NO"),"")</f>
        <v>YES</v>
      </c>
      <c r="X474" s="66">
        <v>0</v>
      </c>
      <c r="Y474" s="66">
        <v>10481</v>
      </c>
    </row>
    <row r="475" spans="1:25" ht="12.6" customHeight="1" x14ac:dyDescent="0.2">
      <c r="A475" s="125" t="s">
        <v>6375</v>
      </c>
      <c r="B475" s="125" t="s">
        <v>7336</v>
      </c>
      <c r="C475" s="125" t="s">
        <v>7337</v>
      </c>
      <c r="D475" s="138" t="s">
        <v>6386</v>
      </c>
      <c r="E475" s="138"/>
      <c r="F475" s="138"/>
      <c r="G475" s="138"/>
      <c r="H475" s="138" t="s">
        <v>334</v>
      </c>
      <c r="I475" s="138" t="s">
        <v>300</v>
      </c>
      <c r="J475" s="138" t="s">
        <v>6387</v>
      </c>
      <c r="K475" s="125" t="s">
        <v>334</v>
      </c>
      <c r="L475" s="125" t="s">
        <v>300</v>
      </c>
      <c r="M475" s="125" t="s">
        <v>6387</v>
      </c>
      <c r="N475" s="168">
        <v>45818.402777777781</v>
      </c>
      <c r="O475" s="125" t="s">
        <v>6415</v>
      </c>
      <c r="P475" s="133" t="s">
        <v>6382</v>
      </c>
      <c r="Q475" s="66" t="str" cm="1">
        <f t="array" aca="1" ref="Q475" ca="1">IF(AND(K475&lt;&gt;"",P475&lt;&gt;"Absent",U475&lt;&gt;"NO",M475="3GPPMEMBER"),IF(INDIRECT(S475)&lt;&gt;"Present","CHECK","Covered"),"")</f>
        <v/>
      </c>
      <c r="R475" s="138" t="str">
        <f t="shared" si="7"/>
        <v/>
      </c>
      <c r="S475" s="138" t="e">
        <f>IF(M475="3GPPMEMBER","'Voting List'!L"&amp;MATCH(K475,'Voting List'!B:B,0),"")</f>
        <v>#N/A</v>
      </c>
      <c r="U475" s="133" t="str">
        <f>IF(K475&lt;&gt;"",IF(ISNUMBER(FIND(K475,'Voting List'!L1)),"YES","NO"),"")</f>
        <v>YES</v>
      </c>
      <c r="X475" s="66">
        <v>0</v>
      </c>
      <c r="Y475" s="66">
        <v>10482</v>
      </c>
    </row>
    <row r="476" spans="1:25" ht="12.6" customHeight="1" x14ac:dyDescent="0.2">
      <c r="A476" s="125" t="s">
        <v>6375</v>
      </c>
      <c r="B476" s="125" t="s">
        <v>6936</v>
      </c>
      <c r="C476" s="125" t="s">
        <v>7025</v>
      </c>
      <c r="D476" s="138" t="s">
        <v>6386</v>
      </c>
      <c r="E476" s="138"/>
      <c r="F476" s="138" t="s">
        <v>6392</v>
      </c>
      <c r="G476" s="138"/>
      <c r="H476" s="138" t="s">
        <v>347</v>
      </c>
      <c r="I476" s="138" t="s">
        <v>308</v>
      </c>
      <c r="J476" s="138" t="s">
        <v>6387</v>
      </c>
      <c r="K476" s="125" t="s">
        <v>298</v>
      </c>
      <c r="L476" s="125" t="s">
        <v>300</v>
      </c>
      <c r="M476" s="125" t="s">
        <v>6387</v>
      </c>
      <c r="N476" s="168">
        <v>45818.540972222225</v>
      </c>
      <c r="O476" s="125" t="s">
        <v>6381</v>
      </c>
      <c r="P476" s="133" t="s">
        <v>7257</v>
      </c>
      <c r="Q476" s="66" t="e" cm="1">
        <f t="array" aca="1" ref="Q476" ca="1">IF(AND(K476&lt;&gt;"",P476&lt;&gt;"Absent",U476&lt;&gt;"NO",M476="3GPPMEMBER"),IF(INDIRECT(S476)&lt;&gt;"Present","CHECK","Covered"),"")</f>
        <v>#N/A</v>
      </c>
      <c r="R476" s="138" t="str">
        <f t="shared" si="7"/>
        <v>^OPPO^</v>
      </c>
      <c r="S476" s="138" t="e">
        <f>IF(M476="3GPPMEMBER","'Voting List'!L"&amp;MATCH(K476,'Voting List'!B:B,0),"")</f>
        <v>#N/A</v>
      </c>
      <c r="U476" s="133" t="str">
        <f>IF(K476&lt;&gt;"",IF(ISNUMBER(FIND(K476,'Voting List'!L1)),"YES","NO"),"")</f>
        <v>YES</v>
      </c>
      <c r="X476" s="66">
        <v>0</v>
      </c>
      <c r="Y476" s="66">
        <v>10483</v>
      </c>
    </row>
    <row r="477" spans="1:25" ht="12.6" customHeight="1" x14ac:dyDescent="0.2">
      <c r="A477" s="125" t="s">
        <v>6375</v>
      </c>
      <c r="B477" s="125" t="s">
        <v>7338</v>
      </c>
      <c r="C477" s="125" t="s">
        <v>7339</v>
      </c>
      <c r="D477" s="138" t="s">
        <v>6386</v>
      </c>
      <c r="E477" s="138"/>
      <c r="F477" s="138">
        <v>447848937768</v>
      </c>
      <c r="G477" s="138"/>
      <c r="H477" s="138" t="s">
        <v>315</v>
      </c>
      <c r="I477" s="138" t="s">
        <v>310</v>
      </c>
      <c r="J477" s="138" t="s">
        <v>6387</v>
      </c>
      <c r="K477" s="125" t="s">
        <v>315</v>
      </c>
      <c r="L477" s="125" t="s">
        <v>310</v>
      </c>
      <c r="M477" s="125" t="s">
        <v>6387</v>
      </c>
      <c r="N477" s="168">
        <v>45818.551388888889</v>
      </c>
      <c r="O477" s="125" t="s">
        <v>6415</v>
      </c>
      <c r="P477" s="133" t="s">
        <v>6382</v>
      </c>
      <c r="Q477" s="66" t="str" cm="1">
        <f t="array" aca="1" ref="Q477" ca="1">IF(AND(K477&lt;&gt;"",P477&lt;&gt;"Absent",U477&lt;&gt;"NO",M477="3GPPMEMBER"),IF(INDIRECT(S477)&lt;&gt;"Present","CHECK","Covered"),"")</f>
        <v/>
      </c>
      <c r="R477" s="138" t="str">
        <f t="shared" si="7"/>
        <v/>
      </c>
      <c r="S477" s="138" t="e">
        <f>IF(M477="3GPPMEMBER","'Voting List'!L"&amp;MATCH(K477,'Voting List'!B:B,0),"")</f>
        <v>#N/A</v>
      </c>
      <c r="U477" s="133" t="str">
        <f>IF(K477&lt;&gt;"",IF(ISNUMBER(FIND(K477,'Voting List'!L1)),"YES","NO"),"")</f>
        <v>YES</v>
      </c>
      <c r="X477" s="66">
        <v>0</v>
      </c>
      <c r="Y477" s="66">
        <v>10484</v>
      </c>
    </row>
    <row r="478" spans="1:25" ht="12.6" customHeight="1" x14ac:dyDescent="0.2">
      <c r="A478" s="125" t="s">
        <v>6383</v>
      </c>
      <c r="B478" s="125" t="s">
        <v>6432</v>
      </c>
      <c r="C478" s="125" t="s">
        <v>7340</v>
      </c>
      <c r="D478" s="138" t="s">
        <v>6386</v>
      </c>
      <c r="E478" s="138"/>
      <c r="F478" s="138">
        <v>-15901179042</v>
      </c>
      <c r="G478" s="138"/>
      <c r="H478" s="138" t="s">
        <v>900</v>
      </c>
      <c r="I478" s="138" t="s">
        <v>308</v>
      </c>
      <c r="J478" s="138" t="s">
        <v>6387</v>
      </c>
      <c r="K478" s="125" t="s">
        <v>811</v>
      </c>
      <c r="L478" s="125" t="s">
        <v>308</v>
      </c>
      <c r="M478" s="125" t="s">
        <v>6387</v>
      </c>
      <c r="N478" s="168">
        <v>45818.551388888889</v>
      </c>
      <c r="O478" s="125" t="s">
        <v>6381</v>
      </c>
      <c r="P478" s="133" t="s">
        <v>7257</v>
      </c>
      <c r="Q478" s="66" t="e" cm="1">
        <f t="array" aca="1" ref="Q478" ca="1">IF(AND(K478&lt;&gt;"",P478&lt;&gt;"Absent",U478&lt;&gt;"NO",M478="3GPPMEMBER"),IF(INDIRECT(S478)&lt;&gt;"Present","CHECK","Covered"),"")</f>
        <v>#N/A</v>
      </c>
      <c r="R478" s="138" t="str">
        <f t="shared" si="7"/>
        <v>^Shenzhen Heytap^</v>
      </c>
      <c r="S478" s="138" t="e">
        <f>IF(M478="3GPPMEMBER","'Voting List'!L"&amp;MATCH(K478,'Voting List'!B:B,0),"")</f>
        <v>#N/A</v>
      </c>
      <c r="U478" s="133" t="str">
        <f>IF(K478&lt;&gt;"",IF(ISNUMBER(FIND(K478,'Voting List'!L1)),"YES","NO"),"")</f>
        <v>YES</v>
      </c>
      <c r="X478" s="66">
        <v>0</v>
      </c>
      <c r="Y478" s="66">
        <v>10485</v>
      </c>
    </row>
    <row r="479" spans="1:25" ht="12.6" customHeight="1" x14ac:dyDescent="0.2">
      <c r="A479" s="125" t="s">
        <v>6375</v>
      </c>
      <c r="B479" s="125" t="s">
        <v>6926</v>
      </c>
      <c r="C479" s="125" t="s">
        <v>6593</v>
      </c>
      <c r="D479" s="138" t="s">
        <v>6386</v>
      </c>
      <c r="E479" s="138"/>
      <c r="F479" s="138">
        <v>-9084438049</v>
      </c>
      <c r="G479" s="138"/>
      <c r="H479" s="138" t="s">
        <v>294</v>
      </c>
      <c r="I479" s="138" t="s">
        <v>305</v>
      </c>
      <c r="J479" s="138" t="s">
        <v>6387</v>
      </c>
      <c r="K479" s="125" t="s">
        <v>294</v>
      </c>
      <c r="L479" s="125" t="s">
        <v>305</v>
      </c>
      <c r="M479" s="125" t="s">
        <v>6387</v>
      </c>
      <c r="N479" s="168">
        <v>45818.578472222223</v>
      </c>
      <c r="O479" s="125" t="s">
        <v>6381</v>
      </c>
      <c r="P479" s="133" t="s">
        <v>6382</v>
      </c>
      <c r="Q479" s="66" t="str" cm="1">
        <f t="array" aca="1" ref="Q479" ca="1">IF(AND(K479&lt;&gt;"",P479&lt;&gt;"Absent",U479&lt;&gt;"NO",M479="3GPPMEMBER"),IF(INDIRECT(S479)&lt;&gt;"Present","CHECK","Covered"),"")</f>
        <v/>
      </c>
      <c r="R479" s="138" t="str">
        <f t="shared" si="7"/>
        <v/>
      </c>
      <c r="S479" s="138" t="e">
        <f>IF(M479="3GPPMEMBER","'Voting List'!L"&amp;MATCH(K479,'Voting List'!B:B,0),"")</f>
        <v>#N/A</v>
      </c>
      <c r="U479" s="133" t="str">
        <f>IF(K479&lt;&gt;"",IF(ISNUMBER(FIND(K479,'Voting List'!L1)),"YES","NO"),"")</f>
        <v>YES</v>
      </c>
      <c r="X479" s="66">
        <v>0</v>
      </c>
      <c r="Y479" s="66">
        <v>10486</v>
      </c>
    </row>
    <row r="480" spans="1:25" ht="12.6" customHeight="1" x14ac:dyDescent="0.2">
      <c r="A480" s="125" t="s">
        <v>6410</v>
      </c>
      <c r="B480" s="125" t="s">
        <v>7341</v>
      </c>
      <c r="C480" s="125" t="s">
        <v>7342</v>
      </c>
      <c r="D480" s="138" t="s">
        <v>6386</v>
      </c>
      <c r="E480" s="138"/>
      <c r="F480" s="138"/>
      <c r="G480" s="138"/>
      <c r="H480" s="138" t="s">
        <v>414</v>
      </c>
      <c r="I480" s="138" t="s">
        <v>305</v>
      </c>
      <c r="J480" s="138" t="s">
        <v>6387</v>
      </c>
      <c r="K480" s="125" t="s">
        <v>414</v>
      </c>
      <c r="L480" s="125" t="s">
        <v>305</v>
      </c>
      <c r="M480" s="125" t="s">
        <v>6387</v>
      </c>
      <c r="N480" s="168">
        <v>45818.587500000001</v>
      </c>
      <c r="O480" s="125" t="s">
        <v>6415</v>
      </c>
      <c r="P480" s="133" t="s">
        <v>6382</v>
      </c>
      <c r="Q480" s="66" t="str" cm="1">
        <f t="array" aca="1" ref="Q480" ca="1">IF(AND(K480&lt;&gt;"",P480&lt;&gt;"Absent",U480&lt;&gt;"NO",M480="3GPPMEMBER"),IF(INDIRECT(S480)&lt;&gt;"Present","CHECK","Covered"),"")</f>
        <v/>
      </c>
      <c r="R480" s="138" t="str">
        <f t="shared" si="7"/>
        <v/>
      </c>
      <c r="S480" s="138" t="e">
        <f>IF(M480="3GPPMEMBER","'Voting List'!L"&amp;MATCH(K480,'Voting List'!B:B,0),"")</f>
        <v>#N/A</v>
      </c>
      <c r="U480" s="133" t="str">
        <f>IF(K480&lt;&gt;"",IF(ISNUMBER(FIND(K480,'Voting List'!L1)),"YES","NO"),"")</f>
        <v>YES</v>
      </c>
      <c r="X480" s="66">
        <v>0</v>
      </c>
      <c r="Y480" s="66">
        <v>10487</v>
      </c>
    </row>
    <row r="481" spans="1:25" ht="12.6" customHeight="1" x14ac:dyDescent="0.2">
      <c r="A481" s="125" t="s">
        <v>6375</v>
      </c>
      <c r="B481" s="125" t="s">
        <v>7130</v>
      </c>
      <c r="C481" s="125" t="s">
        <v>6632</v>
      </c>
      <c r="D481" s="138" t="s">
        <v>6386</v>
      </c>
      <c r="E481" s="138"/>
      <c r="F481" s="145">
        <v>8613601950479</v>
      </c>
      <c r="G481" s="138"/>
      <c r="H481" s="138" t="s">
        <v>822</v>
      </c>
      <c r="I481" s="138" t="s">
        <v>308</v>
      </c>
      <c r="J481" s="138" t="s">
        <v>6387</v>
      </c>
      <c r="K481" s="125" t="s">
        <v>347</v>
      </c>
      <c r="L481" s="125" t="s">
        <v>308</v>
      </c>
      <c r="M481" s="125" t="s">
        <v>6387</v>
      </c>
      <c r="N481" s="168">
        <v>45818.845138888886</v>
      </c>
      <c r="O481" s="125" t="s">
        <v>6381</v>
      </c>
      <c r="P481" s="133" t="s">
        <v>7257</v>
      </c>
      <c r="Q481" s="66" t="e" cm="1">
        <f t="array" aca="1" ref="Q481" ca="1">IF(AND(K481&lt;&gt;"",P481&lt;&gt;"Absent",U481&lt;&gt;"NO",M481="3GPPMEMBER"),IF(INDIRECT(S481)&lt;&gt;"Present","CHECK","Covered"),"")</f>
        <v>#N/A</v>
      </c>
      <c r="R481" s="138" t="str">
        <f t="shared" si="7"/>
        <v>^Guangdong OPPO Mobile Telecom.^</v>
      </c>
      <c r="S481" s="138" t="e">
        <f>IF(M481="3GPPMEMBER","'Voting List'!L"&amp;MATCH(K481,'Voting List'!B:B,0),"")</f>
        <v>#N/A</v>
      </c>
      <c r="U481" s="133" t="str">
        <f>IF(K481&lt;&gt;"",IF(ISNUMBER(FIND(K481,'Voting List'!L1)),"YES","NO"),"")</f>
        <v>YES</v>
      </c>
      <c r="X481" s="66">
        <v>0</v>
      </c>
      <c r="Y481" s="66">
        <v>10488</v>
      </c>
    </row>
    <row r="482" spans="1:25" ht="12.6" customHeight="1" x14ac:dyDescent="0.2">
      <c r="A482" s="125" t="s">
        <v>6375</v>
      </c>
      <c r="B482" s="125" t="s">
        <v>7343</v>
      </c>
      <c r="C482" s="125" t="s">
        <v>7344</v>
      </c>
      <c r="D482" s="138" t="s">
        <v>6672</v>
      </c>
      <c r="E482" s="138"/>
      <c r="F482" s="138">
        <v>-171533</v>
      </c>
      <c r="G482" s="138"/>
      <c r="H482" s="138" t="s">
        <v>318</v>
      </c>
      <c r="I482" s="138" t="s">
        <v>300</v>
      </c>
      <c r="J482" s="138" t="s">
        <v>6387</v>
      </c>
      <c r="K482" s="125" t="s">
        <v>348</v>
      </c>
      <c r="L482" s="125" t="s">
        <v>330</v>
      </c>
      <c r="M482" s="125" t="s">
        <v>6387</v>
      </c>
      <c r="N482" s="168">
        <v>45819.161805555559</v>
      </c>
      <c r="O482" s="125" t="s">
        <v>6381</v>
      </c>
      <c r="P482" s="133" t="s">
        <v>6382</v>
      </c>
      <c r="Q482" s="66" t="str" cm="1">
        <f t="array" aca="1" ref="Q482" ca="1">IF(AND(K482&lt;&gt;"",P482&lt;&gt;"Absent",U482&lt;&gt;"NO",M482="3GPPMEMBER"),IF(INDIRECT(S482)&lt;&gt;"Present","CHECK","Covered"),"")</f>
        <v/>
      </c>
      <c r="R482" s="138" t="str">
        <f t="shared" si="7"/>
        <v/>
      </c>
      <c r="S482" s="138" t="e">
        <f>IF(M482="3GPPMEMBER","'Voting List'!L"&amp;MATCH(K482,'Voting List'!B:B,0),"")</f>
        <v>#N/A</v>
      </c>
      <c r="U482" s="133" t="str">
        <f>IF(K482&lt;&gt;"",IF(ISNUMBER(FIND(K482,'Voting List'!L1)),"YES","NO"),"")</f>
        <v>YES</v>
      </c>
      <c r="X482" s="66">
        <v>0</v>
      </c>
      <c r="Y482" s="66">
        <v>10489</v>
      </c>
    </row>
    <row r="483" spans="1:25" ht="12.6" customHeight="1" x14ac:dyDescent="0.2">
      <c r="A483" s="125" t="s">
        <v>6375</v>
      </c>
      <c r="B483" s="125" t="s">
        <v>7345</v>
      </c>
      <c r="C483" s="125" t="s">
        <v>6846</v>
      </c>
      <c r="D483" s="138" t="s">
        <v>6386</v>
      </c>
      <c r="E483" s="138"/>
      <c r="F483" s="138" t="s">
        <v>7346</v>
      </c>
      <c r="G483" s="138"/>
      <c r="H483" s="138" t="s">
        <v>254</v>
      </c>
      <c r="I483" s="138" t="s">
        <v>300</v>
      </c>
      <c r="J483" s="138" t="s">
        <v>6387</v>
      </c>
      <c r="K483" s="125" t="s">
        <v>254</v>
      </c>
      <c r="L483" s="125" t="s">
        <v>300</v>
      </c>
      <c r="M483" s="125" t="s">
        <v>6387</v>
      </c>
      <c r="N483" s="168">
        <v>45819.355555555558</v>
      </c>
      <c r="O483" s="125" t="s">
        <v>6415</v>
      </c>
      <c r="P483" s="133" t="s">
        <v>6382</v>
      </c>
      <c r="Q483" s="66" t="str" cm="1">
        <f t="array" aca="1" ref="Q483" ca="1">IF(AND(K483&lt;&gt;"",P483&lt;&gt;"Absent",U483&lt;&gt;"NO",M483="3GPPMEMBER"),IF(INDIRECT(S483)&lt;&gt;"Present","CHECK","Covered"),"")</f>
        <v/>
      </c>
      <c r="R483" s="138" t="str">
        <f t="shared" si="7"/>
        <v/>
      </c>
      <c r="S483" s="138" t="e">
        <f>IF(M483="3GPPMEMBER","'Voting List'!L"&amp;MATCH(K483,'Voting List'!B:B,0),"")</f>
        <v>#N/A</v>
      </c>
      <c r="U483" s="133" t="str">
        <f>IF(K483&lt;&gt;"",IF(ISNUMBER(FIND(K483,'Voting List'!L1)),"YES","NO"),"")</f>
        <v>YES</v>
      </c>
      <c r="X483" s="66">
        <v>0</v>
      </c>
      <c r="Y483" s="66">
        <v>10490</v>
      </c>
    </row>
    <row r="484" spans="1:25" ht="12.6" customHeight="1" x14ac:dyDescent="0.2">
      <c r="A484" s="125" t="s">
        <v>6375</v>
      </c>
      <c r="B484" s="125" t="s">
        <v>6936</v>
      </c>
      <c r="C484" s="125" t="s">
        <v>7062</v>
      </c>
      <c r="D484" s="138" t="s">
        <v>6386</v>
      </c>
      <c r="E484" s="138"/>
      <c r="F484" s="145">
        <v>8613910574021</v>
      </c>
      <c r="G484" s="138"/>
      <c r="H484" s="138" t="s">
        <v>409</v>
      </c>
      <c r="I484" s="138" t="s">
        <v>308</v>
      </c>
      <c r="J484" s="138" t="s">
        <v>6387</v>
      </c>
      <c r="K484" s="125" t="s">
        <v>515</v>
      </c>
      <c r="L484" s="125" t="s">
        <v>308</v>
      </c>
      <c r="M484" s="125" t="s">
        <v>6387</v>
      </c>
      <c r="N484" s="168">
        <v>45819.400694444441</v>
      </c>
      <c r="O484" s="125" t="s">
        <v>6381</v>
      </c>
      <c r="P484" s="133" t="s">
        <v>7257</v>
      </c>
      <c r="Q484" s="66" t="e" cm="1">
        <f t="array" aca="1" ref="Q484" ca="1">IF(AND(K484&lt;&gt;"",P484&lt;&gt;"Absent",U484&lt;&gt;"NO",M484="3GPPMEMBER"),IF(INDIRECT(S484)&lt;&gt;"Present","CHECK","Covered"),"")</f>
        <v>#N/A</v>
      </c>
      <c r="R484" s="138" t="str">
        <f t="shared" si="7"/>
        <v>^China Mobile E-Commerce Co.^</v>
      </c>
      <c r="S484" s="138" t="e">
        <f>IF(M484="3GPPMEMBER","'Voting List'!L"&amp;MATCH(K484,'Voting List'!B:B,0),"")</f>
        <v>#N/A</v>
      </c>
      <c r="U484" s="133" t="str">
        <f>IF(K484&lt;&gt;"",IF(ISNUMBER(FIND(K484,'Voting List'!L1)),"YES","NO"),"")</f>
        <v>YES</v>
      </c>
      <c r="X484" s="66">
        <v>0</v>
      </c>
      <c r="Y484" s="66">
        <v>10491</v>
      </c>
    </row>
    <row r="485" spans="1:25" ht="12.6" customHeight="1" x14ac:dyDescent="0.2">
      <c r="A485" s="125" t="s">
        <v>6383</v>
      </c>
      <c r="B485" s="125" t="s">
        <v>7347</v>
      </c>
      <c r="C485" s="125" t="s">
        <v>7348</v>
      </c>
      <c r="D485" s="138" t="s">
        <v>6630</v>
      </c>
      <c r="E485" s="138"/>
      <c r="F485" s="138" t="s">
        <v>7349</v>
      </c>
      <c r="G485" s="138"/>
      <c r="H485" s="138" t="s">
        <v>300</v>
      </c>
      <c r="I485" s="138" t="s">
        <v>300</v>
      </c>
      <c r="J485" s="138" t="s">
        <v>6380</v>
      </c>
      <c r="K485" s="125" t="s">
        <v>300</v>
      </c>
      <c r="L485" s="125" t="s">
        <v>300</v>
      </c>
      <c r="M485" s="125" t="s">
        <v>6380</v>
      </c>
      <c r="N485" s="168">
        <v>45819.408333333333</v>
      </c>
      <c r="O485" s="125" t="s">
        <v>6381</v>
      </c>
      <c r="P485" s="133" t="s">
        <v>7257</v>
      </c>
      <c r="Q485" s="66" t="str" cm="1">
        <f t="array" aca="1" ref="Q485" ca="1">IF(AND(K485&lt;&gt;"",P485&lt;&gt;"Absent",U485&lt;&gt;"NO",M485="3GPPMEMBER"),IF(INDIRECT(S485)&lt;&gt;"Present","CHECK","Covered"),"")</f>
        <v/>
      </c>
      <c r="R485" s="138" t="str">
        <f t="shared" si="7"/>
        <v>^ETSI^</v>
      </c>
      <c r="S485" s="138" t="str">
        <f>IF(M485="3GPPMEMBER","'Voting List'!L"&amp;MATCH(K485,'Voting List'!B:B,0),"")</f>
        <v/>
      </c>
      <c r="U485" s="133" t="str">
        <f>IF(K485&lt;&gt;"",IF(ISNUMBER(FIND(K485,'Voting List'!L1)),"YES","NO"),"")</f>
        <v>NO</v>
      </c>
      <c r="X485" s="66">
        <v>0</v>
      </c>
      <c r="Y485" s="66">
        <v>10492</v>
      </c>
    </row>
    <row r="486" spans="1:25" ht="12.6" customHeight="1" x14ac:dyDescent="0.2">
      <c r="A486" s="125" t="s">
        <v>6375</v>
      </c>
      <c r="B486" s="125" t="s">
        <v>7350</v>
      </c>
      <c r="C486" s="125" t="s">
        <v>7351</v>
      </c>
      <c r="D486" s="138" t="s">
        <v>6386</v>
      </c>
      <c r="E486" s="138"/>
      <c r="F486" s="138">
        <v>19087482405</v>
      </c>
      <c r="G486" s="138"/>
      <c r="H486" s="138" t="s">
        <v>871</v>
      </c>
      <c r="I486" s="138" t="s">
        <v>305</v>
      </c>
      <c r="J486" s="138" t="s">
        <v>6387</v>
      </c>
      <c r="K486" s="125" t="s">
        <v>871</v>
      </c>
      <c r="L486" s="125" t="s">
        <v>305</v>
      </c>
      <c r="M486" s="125" t="s">
        <v>6387</v>
      </c>
      <c r="N486" s="168">
        <v>45819.479166666664</v>
      </c>
      <c r="O486" s="125" t="s">
        <v>6415</v>
      </c>
      <c r="P486" s="133" t="s">
        <v>6382</v>
      </c>
      <c r="Q486" s="66" t="str" cm="1">
        <f t="array" aca="1" ref="Q486" ca="1">IF(AND(K486&lt;&gt;"",P486&lt;&gt;"Absent",U486&lt;&gt;"NO",M486="3GPPMEMBER"),IF(INDIRECT(S486)&lt;&gt;"Present","CHECK","Covered"),"")</f>
        <v/>
      </c>
      <c r="R486" s="138" t="str">
        <f t="shared" si="7"/>
        <v/>
      </c>
      <c r="S486" s="138" t="e">
        <f>IF(M486="3GPPMEMBER","'Voting List'!L"&amp;MATCH(K486,'Voting List'!B:B,0),"")</f>
        <v>#N/A</v>
      </c>
      <c r="U486" s="133" t="str">
        <f>IF(K486&lt;&gt;"",IF(ISNUMBER(FIND(K486,'Voting List'!L1)),"YES","NO"),"")</f>
        <v>YES</v>
      </c>
      <c r="X486" s="66">
        <v>0</v>
      </c>
      <c r="Y486" s="66">
        <v>10493</v>
      </c>
    </row>
    <row r="487" spans="1:25" ht="12.6" customHeight="1" x14ac:dyDescent="0.2">
      <c r="A487" s="125" t="s">
        <v>6383</v>
      </c>
      <c r="B487" s="125" t="s">
        <v>7557</v>
      </c>
      <c r="C487" s="125" t="s">
        <v>7558</v>
      </c>
      <c r="D487" s="138" t="s">
        <v>6386</v>
      </c>
      <c r="E487" s="138"/>
      <c r="F487" s="138">
        <v>18586582221</v>
      </c>
      <c r="G487" s="138"/>
      <c r="H487" s="138" t="s">
        <v>1173</v>
      </c>
      <c r="I487" s="138" t="s">
        <v>300</v>
      </c>
      <c r="J487" s="138" t="s">
        <v>6387</v>
      </c>
      <c r="K487" s="125" t="s">
        <v>1716</v>
      </c>
      <c r="L487" s="125" t="s">
        <v>305</v>
      </c>
      <c r="M487" s="125" t="s">
        <v>6387</v>
      </c>
      <c r="N487" s="168">
        <v>45820.347222222219</v>
      </c>
      <c r="O487" s="125" t="s">
        <v>6381</v>
      </c>
      <c r="P487" s="133" t="s">
        <v>7257</v>
      </c>
      <c r="Q487" s="66" t="e" cm="1">
        <f t="array" aca="1" ref="Q487" ca="1">IF(AND(K487&lt;&gt;"",P487&lt;&gt;"Absent",U487&lt;&gt;"NO",M487="3GPPMEMBER"),IF(INDIRECT(S487)&lt;&gt;"Present","CHECK","Covered"),"")</f>
        <v>#N/A</v>
      </c>
      <c r="R487" s="138" t="str">
        <f t="shared" si="7"/>
        <v>^Qualcomm Technologies^</v>
      </c>
      <c r="S487" s="138" t="e">
        <f>IF(M487="3GPPMEMBER","'Voting List'!L"&amp;MATCH(K487,'Voting List'!B:B,0),"")</f>
        <v>#N/A</v>
      </c>
      <c r="U487" s="133" t="str">
        <f>IF(K487&lt;&gt;"",IF(ISNUMBER(FIND(K487,'Voting List'!L1)),"YES","NO"),"")</f>
        <v>YES</v>
      </c>
      <c r="X487" s="66">
        <v>0</v>
      </c>
      <c r="Y487" s="66">
        <v>10494</v>
      </c>
    </row>
    <row r="488" spans="1:25" ht="12.6" customHeight="1" x14ac:dyDescent="0.2">
      <c r="A488" s="125" t="s">
        <v>6375</v>
      </c>
      <c r="B488" s="125" t="s">
        <v>7559</v>
      </c>
      <c r="C488" s="125" t="s">
        <v>7560</v>
      </c>
      <c r="D488" s="138" t="s">
        <v>6386</v>
      </c>
      <c r="E488" s="138"/>
      <c r="F488" s="138"/>
      <c r="G488" s="138"/>
      <c r="H488" s="138" t="s">
        <v>285</v>
      </c>
      <c r="I488" s="138" t="s">
        <v>300</v>
      </c>
      <c r="J488" s="138" t="s">
        <v>6387</v>
      </c>
      <c r="K488" s="125" t="s">
        <v>285</v>
      </c>
      <c r="L488" s="125" t="s">
        <v>300</v>
      </c>
      <c r="M488" s="125" t="s">
        <v>6387</v>
      </c>
      <c r="N488" s="168">
        <v>45820.384722222225</v>
      </c>
      <c r="O488" s="125" t="s">
        <v>6381</v>
      </c>
      <c r="P488" s="133" t="s">
        <v>7257</v>
      </c>
      <c r="Q488" s="66" t="e" cm="1">
        <f t="array" aca="1" ref="Q488" ca="1">IF(AND(K488&lt;&gt;"",P488&lt;&gt;"Absent",U488&lt;&gt;"NO",M488="3GPPMEMBER"),IF(INDIRECT(S488)&lt;&gt;"Present","CHECK","Covered"),"")</f>
        <v>#N/A</v>
      </c>
      <c r="R488" s="138" t="str">
        <f t="shared" si="7"/>
        <v>^ESA^</v>
      </c>
      <c r="S488" s="138" t="e">
        <f>IF(M488="3GPPMEMBER","'Voting List'!L"&amp;MATCH(K488,'Voting List'!B:B,0),"")</f>
        <v>#N/A</v>
      </c>
      <c r="U488" s="133" t="str">
        <f>IF(K488&lt;&gt;"",IF(ISNUMBER(FIND(K488,'Voting List'!L1)),"YES","NO"),"")</f>
        <v>YES</v>
      </c>
      <c r="X488" s="66">
        <v>0</v>
      </c>
      <c r="Y488" s="66">
        <v>10495</v>
      </c>
    </row>
    <row r="489" spans="1:25" ht="12.6" customHeight="1" x14ac:dyDescent="0.2">
      <c r="A489" s="125" t="s">
        <v>6383</v>
      </c>
      <c r="B489" s="125" t="s">
        <v>7561</v>
      </c>
      <c r="C489" s="125" t="s">
        <v>7562</v>
      </c>
      <c r="D489" s="138" t="s">
        <v>6386</v>
      </c>
      <c r="E489" s="138"/>
      <c r="F489" s="138" t="s">
        <v>6392</v>
      </c>
      <c r="G489" s="138"/>
      <c r="H489" s="138" t="s">
        <v>5167</v>
      </c>
      <c r="I489" s="138" t="s">
        <v>305</v>
      </c>
      <c r="J489" s="138" t="s">
        <v>6387</v>
      </c>
      <c r="K489" s="125" t="s">
        <v>5167</v>
      </c>
      <c r="L489" s="125" t="s">
        <v>305</v>
      </c>
      <c r="M489" s="125" t="s">
        <v>6387</v>
      </c>
      <c r="N489" s="168">
        <v>45820.795138888891</v>
      </c>
      <c r="O489" s="125" t="s">
        <v>6381</v>
      </c>
      <c r="P489" s="133" t="s">
        <v>7257</v>
      </c>
      <c r="Q489" s="66" t="e" cm="1">
        <f t="array" aca="1" ref="Q489" ca="1">IF(AND(K489&lt;&gt;"",P489&lt;&gt;"Absent",U489&lt;&gt;"NO",M489="3GPPMEMBER"),IF(INDIRECT(S489)&lt;&gt;"Present","CHECK","Covered"),"")</f>
        <v>#N/A</v>
      </c>
      <c r="R489" s="138" t="str">
        <f t="shared" si="7"/>
        <v>^Fainity Innovation^</v>
      </c>
      <c r="S489" s="138" t="e">
        <f>IF(M489="3GPPMEMBER","'Voting List'!L"&amp;MATCH(K489,'Voting List'!B:B,0),"")</f>
        <v>#N/A</v>
      </c>
      <c r="U489" s="133" t="str">
        <f>IF(K489&lt;&gt;"",IF(ISNUMBER(FIND(K489,'Voting List'!L1)),"YES","NO"),"")</f>
        <v>YES</v>
      </c>
      <c r="X489" s="66">
        <v>0</v>
      </c>
      <c r="Y489" s="66">
        <v>10496</v>
      </c>
    </row>
    <row r="490" spans="1:25" ht="12.6" customHeight="1" x14ac:dyDescent="0.2">
      <c r="A490" s="125"/>
      <c r="B490" s="125"/>
      <c r="C490" s="125"/>
      <c r="D490" s="138"/>
      <c r="E490" s="138"/>
      <c r="F490" s="145"/>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X491" s="66">
        <v>0</v>
      </c>
      <c r="Y491" s="66">
        <v>10498</v>
      </c>
    </row>
    <row r="492" spans="1:25" ht="12.6" customHeight="1" x14ac:dyDescent="0.2">
      <c r="A492" s="125"/>
      <c r="B492" s="125"/>
      <c r="C492" s="125"/>
      <c r="D492" s="138"/>
      <c r="E492" s="138"/>
      <c r="F492" s="138"/>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X493" s="66">
        <v>0</v>
      </c>
      <c r="Y493" s="66">
        <v>10500</v>
      </c>
    </row>
    <row r="494" spans="1:25" ht="12.6" customHeight="1" x14ac:dyDescent="0.2">
      <c r="A494" s="125"/>
      <c r="B494" s="125"/>
      <c r="C494" s="125"/>
      <c r="D494" s="138"/>
      <c r="E494" s="138"/>
      <c r="F494" s="145"/>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26" priority="4">
      <formula>ISEVEN(ROW())</formula>
    </cfRule>
  </conditionalFormatting>
  <conditionalFormatting sqref="O1:O1001">
    <cfRule type="cellIs" dxfId="25" priority="15" operator="equal">
      <formula>""</formula>
    </cfRule>
  </conditionalFormatting>
  <conditionalFormatting sqref="O1:O1048576">
    <cfRule type="cellIs" dxfId="24" priority="1" operator="equal">
      <formula>"Remote"</formula>
    </cfRule>
    <cfRule type="cellIs" dxfId="23" priority="2" operator="equal">
      <formula>"F2F"</formula>
    </cfRule>
  </conditionalFormatting>
  <conditionalFormatting sqref="P1:P1048576">
    <cfRule type="cellIs" dxfId="22" priority="3" operator="equal">
      <formula>"Present"</formula>
    </cfRule>
    <cfRule type="cellIs" dxfId="21" priority="16" operator="equal">
      <formula>"Absent"</formula>
    </cfRule>
    <cfRule type="cellIs" dxfId="20" priority="17" operator="equal">
      <formula>"Unkown"</formula>
    </cfRule>
  </conditionalFormatting>
  <conditionalFormatting sqref="Q1:Q1048576">
    <cfRule type="cellIs" dxfId="19" priority="7" operator="equal">
      <formula>"CHECK"</formula>
    </cfRule>
  </conditionalFormatting>
  <conditionalFormatting sqref="U2:U1048576">
    <cfRule type="cellIs" dxfId="18" priority="8" operator="equal">
      <formula>"NO"</formula>
    </cfRule>
    <cfRule type="cellIs" dxfId="17" priority="13" operator="equal">
      <formula>"YES"</formula>
    </cfRule>
    <cfRule type="containsErrors" dxfId="16" priority="18">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924</v>
      </c>
      <c r="B1" s="187" t="s">
        <v>925</v>
      </c>
      <c r="C1" s="187" t="s">
        <v>5169</v>
      </c>
      <c r="D1" s="187" t="s">
        <v>1213</v>
      </c>
      <c r="E1" s="187" t="s">
        <v>1270</v>
      </c>
      <c r="F1" s="187" t="s">
        <v>1692</v>
      </c>
      <c r="G1" s="187" t="s">
        <v>2234</v>
      </c>
      <c r="H1" s="187" t="s">
        <v>4147</v>
      </c>
      <c r="I1" s="187" t="s">
        <v>5170</v>
      </c>
      <c r="J1" s="189" t="s">
        <v>926</v>
      </c>
      <c r="K1" s="189" t="s">
        <v>1312</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AGBMWKBMWKMSBNEBOCRABoost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TechnologiesIntelsatInterDigital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 Internet LabSmarterMicro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IncSpreadtrumSRTCSS8SSNSSSSTStarpointSTE IDIRECT IRELAND LTDSTMicroelectronicsSumitomo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TTACCSACCSAATISETSIATISARIBTSDSIETSIETSIETSIATISETSICCSAETSIETSIETSIETSICCSAETSIETSITTCETSIETSIETSIETSITSDSIETSIETSIETSIETSITSDSIETSIETSIETSICCSAATISATISETSIETSIETSIETSIATISTSDSIARIBTTAETSIETSIATISETSIETSITSDSIETSICCSACCSAETSIETSITTAETSIETSIETSIETSIETSIETSIETSIETSIATISTTAETSIETSIARIBATISETSIETSIATIS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ATISETSIATISATISETSIETSIATISATISATISETSIETSIETSIETSICCSACCSAATISETSIETSITSDSIETSITTATTCETSIETSITSDSIARIBCCSAETSIATISETSIATISETSIETSITTAETSIARIBTTCETSIETSIETSITTAETSITTATTATTAETSIATISTTATTAETSIARIBETSIETSIATISCCSACCSAETSITSDSICCSACCSACCSACCSACCSAETSIETSIETSIETSITTAETSIETSITTAETSIETSIATISETSIETSIETSIATISETSIETSICCSACCSACCSACCSACCSACCSACCSAETSIETSIETSITSDSITTAETSIATISETSIATISTSDSICCSAETSITSDSIETSIETSIETSIATISATISETSIATISETSIETSIETSIETSIETSIETSIETSIATISARIBTTCETSICCSACCSAETSIETSIETSIETSIETSIETSIETSIETSIETSIETSIETSITTAARIBETSIETSICCSAETSITTAATISETSIETSIETSIETSIETSIETSIETSIARIBTTCETSIETSIETSICCSAETSIETSIETSIATISARIBARIB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ETSIATISETSIETSIETSIETSIATISTSDSIATISARIBTTAETSIETSIATISETSIETSICCSACCSAETSICCSAETSIETSIARIBETSICCSAETSIETSITSDSITTAETSIATISETSIETSIETSICCSACCSACCSATTAETSIETSIETSIETSIETSIETSICCSACCSATSDSIARIBETSIATISCCSACCSAETSIETSITSDSIETSIETSIETSIETSIETSIETSIETSIETSITSDSICCSAETSICCSAETSICCSACCSACCSAARIBCCSACCSAETSICCSAETSITSDSIETSIETSITTAARIBATISETSIETSICCSATSDSIETSIARIBETSIETSITTAARIBETSIARIBTTAETSIATISCCSAETSIATISETSIETSICCSACCSAETSIETSICCSACCSAETSI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TTACCSACCSA</v>
      </c>
      <c r="N1" s="191" t="str">
        <f>"Voting Members:" &amp; COUNTIF(J:J,"Yes")</f>
        <v>Voting Members:428</v>
      </c>
      <c r="O1" s="196" t="str">
        <f>"Proxy Count:" &amp; COUNTIF(K:K,"Yes")</f>
        <v>Proxy Count:389</v>
      </c>
      <c r="P1" s="199" t="str">
        <f>"#Members: " &amp; COUNTA(A2:A2000)</f>
        <v>#Members: 846</v>
      </c>
      <c r="Q1" s="216" t="str">
        <f>"Voting Members Present:" &amp; COUNTIF(L:L,"Present")</f>
        <v>Voting Members Present:251</v>
      </c>
    </row>
    <row r="2" spans="1:20" ht="12.6" customHeight="1" x14ac:dyDescent="0.2">
      <c r="A2" s="188" t="s">
        <v>532</v>
      </c>
      <c r="B2" s="165" t="s">
        <v>300</v>
      </c>
      <c r="D2" s="165" t="s">
        <v>101</v>
      </c>
      <c r="E2" s="165" t="s">
        <v>101</v>
      </c>
      <c r="F2" s="165" t="s">
        <v>101</v>
      </c>
      <c r="G2" s="165" t="s">
        <v>101</v>
      </c>
      <c r="H2" s="165" t="s">
        <v>101</v>
      </c>
      <c r="I2" s="165" t="s">
        <v>101</v>
      </c>
      <c r="J2" s="125" t="s">
        <v>531</v>
      </c>
      <c r="K2" s="125" t="s">
        <v>531</v>
      </c>
      <c r="L2" s="101" t="e">
        <f>IF(B2&lt;&gt;"",IF(FIND("^"&amp;A2&amp;"^",Registration!W1)&gt;0,IF(A2&lt;&gt;"","Present","No Vote"),""),"")</f>
        <v>#VALUE!</v>
      </c>
      <c r="Q2" s="214" t="s">
        <v>5712</v>
      </c>
      <c r="R2" s="215"/>
      <c r="S2" s="215"/>
      <c r="T2" s="215"/>
    </row>
    <row r="3" spans="1:20" ht="12.6" customHeight="1" x14ac:dyDescent="0.2">
      <c r="A3" s="188" t="s">
        <v>5713</v>
      </c>
      <c r="B3" s="165" t="s">
        <v>300</v>
      </c>
      <c r="D3" s="165" t="s">
        <v>980</v>
      </c>
      <c r="E3" s="165" t="s">
        <v>980</v>
      </c>
      <c r="F3" s="165" t="s">
        <v>980</v>
      </c>
      <c r="G3" s="165" t="s">
        <v>980</v>
      </c>
      <c r="H3" s="165" t="s">
        <v>980</v>
      </c>
      <c r="I3" s="165" t="s">
        <v>980</v>
      </c>
      <c r="J3" s="125" t="s">
        <v>531</v>
      </c>
      <c r="K3" s="125" t="s">
        <v>531</v>
      </c>
      <c r="L3" s="101" t="e">
        <f>IF(B3&lt;&gt;"",IF(FIND("^"&amp;A3&amp;"^",Registration!W1)&gt;0,IF(A3&lt;&gt;"","Present","No Vote"),""),"")</f>
        <v>#VALUE!</v>
      </c>
      <c r="Q3" s="214" t="s">
        <v>6374</v>
      </c>
      <c r="R3" s="215"/>
      <c r="S3" s="215"/>
      <c r="T3" s="215"/>
    </row>
    <row r="4" spans="1:20" ht="12.6" customHeight="1" x14ac:dyDescent="0.2">
      <c r="A4" s="188" t="s">
        <v>824</v>
      </c>
      <c r="B4" s="165" t="s">
        <v>300</v>
      </c>
      <c r="D4" s="165" t="s">
        <v>101</v>
      </c>
      <c r="E4" s="165" t="s">
        <v>101</v>
      </c>
      <c r="F4" s="165" t="s">
        <v>101</v>
      </c>
      <c r="G4" s="165" t="s">
        <v>101</v>
      </c>
      <c r="H4" s="165" t="s">
        <v>101</v>
      </c>
      <c r="I4" s="165" t="s">
        <v>101</v>
      </c>
      <c r="J4" s="125" t="s">
        <v>531</v>
      </c>
      <c r="K4" s="125" t="s">
        <v>531</v>
      </c>
      <c r="L4" s="101" t="e">
        <f>IF(B4&lt;&gt;"",IF(FIND("^"&amp;A4&amp;"^",Registration!W1)&gt;0,IF(A4&lt;&gt;"","Present","No Vote"),""),"")</f>
        <v>#VALUE!</v>
      </c>
    </row>
    <row r="5" spans="1:20" ht="12.6" customHeight="1" x14ac:dyDescent="0.2">
      <c r="A5" s="188" t="s">
        <v>3182</v>
      </c>
      <c r="B5" s="165" t="s">
        <v>300</v>
      </c>
      <c r="D5" s="165" t="s">
        <v>980</v>
      </c>
      <c r="E5" s="165" t="s">
        <v>980</v>
      </c>
      <c r="F5" s="165" t="s">
        <v>980</v>
      </c>
      <c r="G5" s="165" t="s">
        <v>980</v>
      </c>
      <c r="H5" s="165" t="s">
        <v>980</v>
      </c>
      <c r="I5" s="165" t="s">
        <v>101</v>
      </c>
      <c r="J5" s="125" t="s">
        <v>531</v>
      </c>
      <c r="K5" s="125" t="s">
        <v>531</v>
      </c>
      <c r="L5" s="101" t="e">
        <f>IF(B5&lt;&gt;"",IF(FIND("^"&amp;A5&amp;"^",Registration!W1)&gt;0,IF(A5&lt;&gt;"","Present","No Vote"),""),"")</f>
        <v>#VALUE!</v>
      </c>
    </row>
    <row r="6" spans="1:20" ht="12.6" customHeight="1" x14ac:dyDescent="0.2">
      <c r="A6" s="188" t="s">
        <v>534</v>
      </c>
      <c r="B6" s="165" t="s">
        <v>308</v>
      </c>
      <c r="D6" s="165" t="s">
        <v>10</v>
      </c>
      <c r="E6" s="165" t="s">
        <v>101</v>
      </c>
      <c r="F6" s="165" t="s">
        <v>101</v>
      </c>
      <c r="G6" s="165" t="s">
        <v>101</v>
      </c>
      <c r="H6" s="165" t="s">
        <v>101</v>
      </c>
      <c r="I6" s="165" t="s">
        <v>101</v>
      </c>
      <c r="J6" s="125" t="s">
        <v>531</v>
      </c>
      <c r="K6" s="125" t="s">
        <v>531</v>
      </c>
      <c r="L6" s="101" t="e">
        <f>IF(B6&lt;&gt;"",IF(FIND("^"&amp;A6&amp;"^",Registration!W1)&gt;0,IF(A6&lt;&gt;"","Present","No Vote"),""),"")</f>
        <v>#VALUE!</v>
      </c>
    </row>
    <row r="7" spans="1:20" ht="12.6" customHeight="1" x14ac:dyDescent="0.2">
      <c r="A7" s="188" t="s">
        <v>528</v>
      </c>
      <c r="B7" s="165" t="s">
        <v>308</v>
      </c>
      <c r="C7" s="165" t="s">
        <v>5171</v>
      </c>
      <c r="D7" s="165" t="s">
        <v>101</v>
      </c>
      <c r="E7" s="165" t="s">
        <v>101</v>
      </c>
      <c r="F7" s="165" t="s">
        <v>10</v>
      </c>
      <c r="G7" s="165" t="s">
        <v>10</v>
      </c>
      <c r="H7" s="165" t="s">
        <v>10</v>
      </c>
      <c r="I7" s="165" t="s">
        <v>10</v>
      </c>
      <c r="J7" s="125" t="s">
        <v>533</v>
      </c>
      <c r="K7" s="125" t="s">
        <v>533</v>
      </c>
      <c r="L7" s="101" t="e">
        <f>IF(B7&lt;&gt;"",IF(FIND("^"&amp;A7&amp;"^",Registration!W1)&gt;0,IF(A7&lt;&gt;"","Present","No Vote"),""),"")</f>
        <v>#VALUE!</v>
      </c>
    </row>
    <row r="8" spans="1:20" ht="12.6" customHeight="1" x14ac:dyDescent="0.2">
      <c r="A8" s="188" t="s">
        <v>535</v>
      </c>
      <c r="B8" s="165" t="s">
        <v>300</v>
      </c>
      <c r="D8" s="165" t="s">
        <v>101</v>
      </c>
      <c r="E8" s="165" t="s">
        <v>101</v>
      </c>
      <c r="F8" s="165" t="s">
        <v>101</v>
      </c>
      <c r="G8" s="165" t="s">
        <v>101</v>
      </c>
      <c r="H8" s="165" t="s">
        <v>101</v>
      </c>
      <c r="I8" s="165" t="s">
        <v>101</v>
      </c>
      <c r="J8" s="125" t="s">
        <v>531</v>
      </c>
      <c r="K8" s="125" t="s">
        <v>531</v>
      </c>
      <c r="L8" s="101" t="e">
        <f>IF(B8&lt;&gt;"",IF(FIND("^"&amp;A8&amp;"^",Registration!W1)&gt;0,IF(A8&lt;&gt;"","Present","No Vote"),""),"")</f>
        <v>#VALUE!</v>
      </c>
    </row>
    <row r="9" spans="1:20" ht="12.6" customHeight="1" x14ac:dyDescent="0.2">
      <c r="A9" s="188" t="s">
        <v>4148</v>
      </c>
      <c r="B9" s="165" t="s">
        <v>300</v>
      </c>
      <c r="C9" s="165" t="s">
        <v>4148</v>
      </c>
      <c r="D9" s="165" t="s">
        <v>101</v>
      </c>
      <c r="E9" s="165" t="s">
        <v>101</v>
      </c>
      <c r="F9" s="165" t="s">
        <v>101</v>
      </c>
      <c r="G9" s="165" t="s">
        <v>101</v>
      </c>
      <c r="H9" s="165" t="s">
        <v>101</v>
      </c>
      <c r="I9" s="165" t="s">
        <v>101</v>
      </c>
      <c r="J9" s="125" t="s">
        <v>531</v>
      </c>
      <c r="K9" s="125" t="s">
        <v>531</v>
      </c>
      <c r="L9" s="101" t="str">
        <f>IF(B9&lt;&gt;"",IF(FIND("^"&amp;A9&amp;"^",Registration!W1)&gt;0,IF(A9&lt;&gt;"","Present","No Vote"),""),"")</f>
        <v>Present</v>
      </c>
    </row>
    <row r="10" spans="1:20" ht="12.6" customHeight="1" x14ac:dyDescent="0.2">
      <c r="A10" s="188" t="s">
        <v>536</v>
      </c>
      <c r="B10" s="165" t="s">
        <v>300</v>
      </c>
      <c r="D10" s="165" t="s">
        <v>101</v>
      </c>
      <c r="E10" s="165" t="s">
        <v>101</v>
      </c>
      <c r="F10" s="165" t="s">
        <v>101</v>
      </c>
      <c r="G10" s="165" t="s">
        <v>101</v>
      </c>
      <c r="H10" s="165" t="s">
        <v>101</v>
      </c>
      <c r="I10" s="165" t="s">
        <v>101</v>
      </c>
      <c r="J10" s="125" t="s">
        <v>531</v>
      </c>
      <c r="K10" s="125" t="s">
        <v>531</v>
      </c>
      <c r="L10" s="101" t="e">
        <f>IF(B10&lt;&gt;"",IF(FIND("^"&amp;A10&amp;"^",Registration!W1)&gt;0,IF(A10&lt;&gt;"","Present","No Vote"),""),"")</f>
        <v>#VALUE!</v>
      </c>
    </row>
    <row r="11" spans="1:20" ht="12.6" customHeight="1" x14ac:dyDescent="0.2">
      <c r="A11" s="188" t="s">
        <v>4149</v>
      </c>
      <c r="B11" s="165" t="s">
        <v>300</v>
      </c>
      <c r="D11" s="165" t="s">
        <v>101</v>
      </c>
      <c r="E11" s="165" t="s">
        <v>101</v>
      </c>
      <c r="F11" s="165" t="s">
        <v>101</v>
      </c>
      <c r="G11" s="165" t="s">
        <v>101</v>
      </c>
      <c r="H11" s="165" t="s">
        <v>101</v>
      </c>
      <c r="I11" s="165" t="s">
        <v>101</v>
      </c>
      <c r="J11" s="125" t="s">
        <v>531</v>
      </c>
      <c r="K11" s="125" t="s">
        <v>531</v>
      </c>
      <c r="L11" s="101" t="e">
        <f>IF(B11&lt;&gt;"",IF(FIND("^"&amp;A11&amp;"^",Registration!W1)&gt;0,IF(A11&lt;&gt;"","Present","No Vote"),""),"")</f>
        <v>#VALUE!</v>
      </c>
    </row>
    <row r="12" spans="1:20" ht="12.6" customHeight="1" x14ac:dyDescent="0.2">
      <c r="A12" s="188" t="s">
        <v>537</v>
      </c>
      <c r="B12" s="165" t="s">
        <v>300</v>
      </c>
      <c r="D12" s="165" t="s">
        <v>101</v>
      </c>
      <c r="E12" s="165" t="s">
        <v>101</v>
      </c>
      <c r="F12" s="165" t="s">
        <v>101</v>
      </c>
      <c r="G12" s="165" t="s">
        <v>101</v>
      </c>
      <c r="H12" s="165" t="s">
        <v>101</v>
      </c>
      <c r="I12" s="165" t="s">
        <v>101</v>
      </c>
      <c r="J12" s="125" t="s">
        <v>531</v>
      </c>
      <c r="K12" s="125" t="s">
        <v>531</v>
      </c>
      <c r="L12" s="101" t="e">
        <f>IF(B12&lt;&gt;"",IF(FIND("^"&amp;A12&amp;"^",Registration!W1)&gt;0,IF(A12&lt;&gt;"","Present","No Vote"),""),"")</f>
        <v>#VALUE!</v>
      </c>
    </row>
    <row r="13" spans="1:20" ht="12.6" customHeight="1" x14ac:dyDescent="0.2">
      <c r="A13" s="188" t="s">
        <v>478</v>
      </c>
      <c r="B13" s="165" t="s">
        <v>300</v>
      </c>
      <c r="D13" s="165" t="s">
        <v>10</v>
      </c>
      <c r="E13" s="165" t="s">
        <v>10</v>
      </c>
      <c r="F13" s="165" t="s">
        <v>10</v>
      </c>
      <c r="G13" s="165" t="s">
        <v>10</v>
      </c>
      <c r="H13" s="165" t="s">
        <v>101</v>
      </c>
      <c r="I13" s="165" t="s">
        <v>10</v>
      </c>
      <c r="J13" s="125" t="s">
        <v>533</v>
      </c>
      <c r="K13" s="125" t="s">
        <v>533</v>
      </c>
      <c r="L13" s="101" t="str">
        <f>IF(B13&lt;&gt;"",IF(FIND("^"&amp;A13&amp;"^",Registration!W1)&gt;0,IF(A13&lt;&gt;"","Present","No Vote"),""),"")</f>
        <v>Present</v>
      </c>
    </row>
    <row r="14" spans="1:20" ht="12.6" customHeight="1" x14ac:dyDescent="0.2">
      <c r="A14" s="188" t="s">
        <v>1298</v>
      </c>
      <c r="B14" s="165" t="s">
        <v>330</v>
      </c>
      <c r="D14" s="165" t="s">
        <v>980</v>
      </c>
      <c r="E14" s="165" t="s">
        <v>980</v>
      </c>
      <c r="F14" s="165" t="s">
        <v>101</v>
      </c>
      <c r="G14" s="165" t="s">
        <v>101</v>
      </c>
      <c r="H14" s="165" t="s">
        <v>101</v>
      </c>
      <c r="I14" s="165" t="s">
        <v>101</v>
      </c>
      <c r="J14" s="125" t="s">
        <v>531</v>
      </c>
      <c r="K14" s="125" t="s">
        <v>531</v>
      </c>
      <c r="L14" s="101" t="e">
        <f>IF(B14&lt;&gt;"",IF(FIND("^"&amp;A14&amp;"^",Registration!W1)&gt;0,IF(A14&lt;&gt;"","Present","No Vote"),""),"")</f>
        <v>#VALUE!</v>
      </c>
    </row>
    <row r="15" spans="1:20" ht="12.6" customHeight="1" x14ac:dyDescent="0.2">
      <c r="A15" s="188" t="s">
        <v>1693</v>
      </c>
      <c r="B15" s="165" t="s">
        <v>300</v>
      </c>
      <c r="D15" s="165" t="s">
        <v>980</v>
      </c>
      <c r="E15" s="165" t="s">
        <v>980</v>
      </c>
      <c r="F15" s="165" t="s">
        <v>980</v>
      </c>
      <c r="G15" s="165" t="s">
        <v>101</v>
      </c>
      <c r="H15" s="165" t="s">
        <v>101</v>
      </c>
      <c r="I15" s="165" t="s">
        <v>101</v>
      </c>
      <c r="J15" s="125" t="s">
        <v>531</v>
      </c>
      <c r="K15" s="125" t="s">
        <v>531</v>
      </c>
      <c r="L15" s="101" t="e">
        <f>IF(B15&lt;&gt;"",IF(FIND("^"&amp;A15&amp;"^",Registration!W1)&gt;0,IF(A15&lt;&gt;"","Present","No Vote"),""),"")</f>
        <v>#VALUE!</v>
      </c>
    </row>
    <row r="16" spans="1:20" ht="12.6" customHeight="1" x14ac:dyDescent="0.2">
      <c r="A16" s="188" t="s">
        <v>538</v>
      </c>
      <c r="B16" s="165" t="s">
        <v>300</v>
      </c>
      <c r="D16" s="165" t="s">
        <v>101</v>
      </c>
      <c r="E16" s="165" t="s">
        <v>101</v>
      </c>
      <c r="F16" s="165" t="s">
        <v>101</v>
      </c>
      <c r="G16" s="165" t="s">
        <v>101</v>
      </c>
      <c r="H16" s="165" t="s">
        <v>101</v>
      </c>
      <c r="I16" s="165" t="s">
        <v>101</v>
      </c>
      <c r="J16" s="125" t="s">
        <v>531</v>
      </c>
      <c r="K16" s="125" t="s">
        <v>531</v>
      </c>
      <c r="L16" s="101" t="e">
        <f>IF(B16&lt;&gt;"",IF(FIND("^"&amp;A16&amp;"^",Registration!W1)&gt;0,IF(A16&lt;&gt;"","Present","No Vote"),""),"")</f>
        <v>#VALUE!</v>
      </c>
    </row>
    <row r="17" spans="1:12" ht="12.6" customHeight="1" x14ac:dyDescent="0.2">
      <c r="A17" s="188" t="s">
        <v>1175</v>
      </c>
      <c r="B17" s="165" t="s">
        <v>300</v>
      </c>
      <c r="D17" s="165" t="s">
        <v>101</v>
      </c>
      <c r="E17" s="165" t="s">
        <v>101</v>
      </c>
      <c r="F17" s="165" t="s">
        <v>101</v>
      </c>
      <c r="G17" s="165" t="s">
        <v>101</v>
      </c>
      <c r="H17" s="165" t="s">
        <v>101</v>
      </c>
      <c r="I17" s="165" t="s">
        <v>101</v>
      </c>
      <c r="J17" s="125" t="s">
        <v>531</v>
      </c>
      <c r="K17" s="125" t="s">
        <v>531</v>
      </c>
      <c r="L17" s="101" t="e">
        <f>IF(B17&lt;&gt;"",IF(FIND("^"&amp;A17&amp;"^",Registration!W1)&gt;0,IF(A17&lt;&gt;"","Present","No Vote"),""),"")</f>
        <v>#VALUE!</v>
      </c>
    </row>
    <row r="18" spans="1:12" ht="12.6" customHeight="1" x14ac:dyDescent="0.2">
      <c r="A18" s="188" t="s">
        <v>539</v>
      </c>
      <c r="B18" s="165" t="s">
        <v>300</v>
      </c>
      <c r="C18" s="165" t="s">
        <v>5172</v>
      </c>
      <c r="D18" s="165" t="s">
        <v>101</v>
      </c>
      <c r="E18" s="165" t="s">
        <v>101</v>
      </c>
      <c r="F18" s="165" t="s">
        <v>101</v>
      </c>
      <c r="G18" s="165" t="s">
        <v>101</v>
      </c>
      <c r="H18" s="165" t="s">
        <v>101</v>
      </c>
      <c r="I18" s="165" t="s">
        <v>101</v>
      </c>
      <c r="J18" s="125" t="s">
        <v>531</v>
      </c>
      <c r="K18" s="125" t="s">
        <v>531</v>
      </c>
      <c r="L18" s="101" t="e">
        <f>IF(B18&lt;&gt;"",IF(FIND("^"&amp;A18&amp;"^",Registration!W1)&gt;0,IF(A18&lt;&gt;"","Present","No Vote"),""),"")</f>
        <v>#VALUE!</v>
      </c>
    </row>
    <row r="19" spans="1:12" ht="12.6" customHeight="1" x14ac:dyDescent="0.2">
      <c r="A19" s="188" t="s">
        <v>1214</v>
      </c>
      <c r="B19" s="165" t="s">
        <v>305</v>
      </c>
      <c r="D19" s="165" t="s">
        <v>101</v>
      </c>
      <c r="E19" s="165" t="s">
        <v>101</v>
      </c>
      <c r="F19" s="165" t="s">
        <v>101</v>
      </c>
      <c r="G19" s="165" t="s">
        <v>101</v>
      </c>
      <c r="H19" s="165" t="s">
        <v>101</v>
      </c>
      <c r="I19" s="165" t="s">
        <v>101</v>
      </c>
      <c r="J19" s="125" t="s">
        <v>531</v>
      </c>
      <c r="K19" s="125" t="s">
        <v>531</v>
      </c>
      <c r="L19" s="101" t="e">
        <f>IF(B19&lt;&gt;"",IF(FIND("^"&amp;A19&amp;"^",Registration!W1)&gt;0,IF(A19&lt;&gt;"","Present","No Vote"),""),"")</f>
        <v>#VALUE!</v>
      </c>
    </row>
    <row r="20" spans="1:12" ht="12.6" customHeight="1" x14ac:dyDescent="0.2">
      <c r="A20" s="188" t="s">
        <v>540</v>
      </c>
      <c r="B20" s="165" t="s">
        <v>300</v>
      </c>
      <c r="D20" s="165" t="s">
        <v>10</v>
      </c>
      <c r="E20" s="165" t="s">
        <v>101</v>
      </c>
      <c r="F20" s="165" t="s">
        <v>101</v>
      </c>
      <c r="G20" s="165" t="s">
        <v>101</v>
      </c>
      <c r="H20" s="165" t="s">
        <v>101</v>
      </c>
      <c r="I20" s="165" t="s">
        <v>101</v>
      </c>
      <c r="J20" s="125" t="s">
        <v>531</v>
      </c>
      <c r="K20" s="125" t="s">
        <v>531</v>
      </c>
      <c r="L20" s="101" t="e">
        <f>IF(B20&lt;&gt;"",IF(FIND("^"&amp;A20&amp;"^",Registration!W1)&gt;0,IF(A20&lt;&gt;"","Present","No Vote"),""),"")</f>
        <v>#VALUE!</v>
      </c>
    </row>
    <row r="21" spans="1:12" ht="12.6" customHeight="1" x14ac:dyDescent="0.2">
      <c r="A21" s="188" t="s">
        <v>541</v>
      </c>
      <c r="B21" s="165" t="s">
        <v>310</v>
      </c>
      <c r="C21" s="165" t="s">
        <v>541</v>
      </c>
      <c r="D21" s="165" t="s">
        <v>101</v>
      </c>
      <c r="E21" s="165" t="s">
        <v>101</v>
      </c>
      <c r="F21" s="165" t="s">
        <v>101</v>
      </c>
      <c r="G21" s="165" t="s">
        <v>101</v>
      </c>
      <c r="H21" s="165" t="s">
        <v>101</v>
      </c>
      <c r="I21" s="165" t="s">
        <v>101</v>
      </c>
      <c r="J21" s="125" t="s">
        <v>531</v>
      </c>
      <c r="K21" s="125" t="s">
        <v>531</v>
      </c>
      <c r="L21" s="101" t="e">
        <f>IF(B21&lt;&gt;"",IF(FIND("^"&amp;A21&amp;"^",Registration!W1)&gt;0,IF(A21&lt;&gt;"","Present","No Vote"),""),"")</f>
        <v>#VALUE!</v>
      </c>
    </row>
    <row r="22" spans="1:12" ht="12.6" customHeight="1" x14ac:dyDescent="0.2">
      <c r="A22" s="188" t="s">
        <v>945</v>
      </c>
      <c r="B22" s="165" t="s">
        <v>300</v>
      </c>
      <c r="C22" s="165" t="s">
        <v>541</v>
      </c>
      <c r="D22" s="165" t="s">
        <v>101</v>
      </c>
      <c r="E22" s="165" t="s">
        <v>101</v>
      </c>
      <c r="F22" s="165" t="s">
        <v>101</v>
      </c>
      <c r="G22" s="165" t="s">
        <v>101</v>
      </c>
      <c r="H22" s="165" t="s">
        <v>101</v>
      </c>
      <c r="I22" s="165" t="s">
        <v>101</v>
      </c>
      <c r="J22" s="125" t="s">
        <v>531</v>
      </c>
      <c r="K22" s="125" t="s">
        <v>531</v>
      </c>
      <c r="L22" s="101" t="e">
        <f>IF(B22&lt;&gt;"",IF(FIND("^"&amp;A22&amp;"^",Registration!W1)&gt;0,IF(A22&lt;&gt;"","Present","No Vote"),""),"")</f>
        <v>#VALUE!</v>
      </c>
    </row>
    <row r="23" spans="1:12" ht="12.6" customHeight="1" x14ac:dyDescent="0.2">
      <c r="A23" s="188" t="s">
        <v>542</v>
      </c>
      <c r="B23" s="165" t="s">
        <v>305</v>
      </c>
      <c r="D23" s="165" t="s">
        <v>10</v>
      </c>
      <c r="E23" s="165" t="s">
        <v>10</v>
      </c>
      <c r="F23" s="165" t="s">
        <v>10</v>
      </c>
      <c r="G23" s="165" t="s">
        <v>10</v>
      </c>
      <c r="H23" s="165" t="s">
        <v>10</v>
      </c>
      <c r="I23" s="165" t="s">
        <v>10</v>
      </c>
      <c r="J23" s="125" t="s">
        <v>533</v>
      </c>
      <c r="K23" s="125" t="s">
        <v>533</v>
      </c>
      <c r="L23" s="101" t="e">
        <f>IF(B23&lt;&gt;"",IF(FIND("^"&amp;A23&amp;"^",Registration!W1)&gt;0,IF(A23&lt;&gt;"","Present","No Vote"),""),"")</f>
        <v>#VALUE!</v>
      </c>
    </row>
    <row r="24" spans="1:12" ht="12.6" customHeight="1" x14ac:dyDescent="0.2">
      <c r="A24" s="188" t="s">
        <v>5714</v>
      </c>
      <c r="B24" s="165" t="s">
        <v>305</v>
      </c>
      <c r="D24" s="165" t="s">
        <v>980</v>
      </c>
      <c r="E24" s="165" t="s">
        <v>980</v>
      </c>
      <c r="F24" s="165" t="s">
        <v>980</v>
      </c>
      <c r="G24" s="165" t="s">
        <v>980</v>
      </c>
      <c r="H24" s="165" t="s">
        <v>980</v>
      </c>
      <c r="I24" s="165" t="s">
        <v>980</v>
      </c>
      <c r="J24" s="125" t="s">
        <v>531</v>
      </c>
      <c r="K24" s="125" t="s">
        <v>531</v>
      </c>
      <c r="L24" s="101" t="e">
        <f>IF(B24&lt;&gt;"",IF(FIND("^"&amp;A24&amp;"^",Registration!W1)&gt;0,IF(A24&lt;&gt;"","Present","No Vote"),""),"")</f>
        <v>#VALUE!</v>
      </c>
    </row>
    <row r="25" spans="1:12" ht="12.6" customHeight="1" x14ac:dyDescent="0.2">
      <c r="A25" s="188" t="s">
        <v>823</v>
      </c>
      <c r="B25" s="165" t="s">
        <v>308</v>
      </c>
      <c r="C25" s="165" t="s">
        <v>5173</v>
      </c>
      <c r="D25" s="165" t="s">
        <v>101</v>
      </c>
      <c r="E25" s="165" t="s">
        <v>101</v>
      </c>
      <c r="F25" s="165" t="s">
        <v>10</v>
      </c>
      <c r="G25" s="165" t="s">
        <v>101</v>
      </c>
      <c r="H25" s="165" t="s">
        <v>101</v>
      </c>
      <c r="I25" s="165" t="s">
        <v>10</v>
      </c>
      <c r="J25" s="125" t="s">
        <v>533</v>
      </c>
      <c r="K25" s="125" t="s">
        <v>533</v>
      </c>
      <c r="L25" s="101" t="e">
        <f>IF(B25&lt;&gt;"",IF(FIND("^"&amp;A25&amp;"^",Registration!W1)&gt;0,IF(A25&lt;&gt;"","Present","No Vote"),""),"")</f>
        <v>#VALUE!</v>
      </c>
    </row>
    <row r="26" spans="1:12" ht="12.6" customHeight="1" x14ac:dyDescent="0.2">
      <c r="A26" s="188" t="s">
        <v>896</v>
      </c>
      <c r="B26" s="165" t="s">
        <v>308</v>
      </c>
      <c r="C26" s="165" t="s">
        <v>5173</v>
      </c>
      <c r="D26" s="165" t="s">
        <v>101</v>
      </c>
      <c r="E26" s="165" t="s">
        <v>10</v>
      </c>
      <c r="F26" s="165" t="s">
        <v>101</v>
      </c>
      <c r="G26" s="165" t="s">
        <v>101</v>
      </c>
      <c r="H26" s="165" t="s">
        <v>10</v>
      </c>
      <c r="I26" s="165" t="s">
        <v>101</v>
      </c>
      <c r="J26" s="125" t="s">
        <v>533</v>
      </c>
      <c r="K26" s="125" t="s">
        <v>533</v>
      </c>
      <c r="L26" s="101" t="str">
        <f>IF(B26&lt;&gt;"",IF(FIND("^"&amp;A26&amp;"^",Registration!W1)&gt;0,IF(A26&lt;&gt;"","Present","No Vote"),""),"")</f>
        <v>Present</v>
      </c>
    </row>
    <row r="27" spans="1:12" ht="12.6" customHeight="1" x14ac:dyDescent="0.2">
      <c r="A27" s="188" t="s">
        <v>429</v>
      </c>
      <c r="B27" s="165" t="s">
        <v>300</v>
      </c>
      <c r="C27" s="165" t="s">
        <v>5173</v>
      </c>
      <c r="D27" s="165" t="s">
        <v>101</v>
      </c>
      <c r="E27" s="165" t="s">
        <v>10</v>
      </c>
      <c r="F27" s="165" t="s">
        <v>101</v>
      </c>
      <c r="G27" s="165" t="s">
        <v>101</v>
      </c>
      <c r="H27" s="165" t="s">
        <v>10</v>
      </c>
      <c r="I27" s="165" t="s">
        <v>101</v>
      </c>
      <c r="J27" s="125" t="s">
        <v>533</v>
      </c>
      <c r="K27" s="125" t="s">
        <v>533</v>
      </c>
      <c r="L27" s="101" t="e">
        <f>IF(B27&lt;&gt;"",IF(FIND("^"&amp;A27&amp;"^",Registration!W1)&gt;0,IF(A27&lt;&gt;"","Present","No Vote"),""),"")</f>
        <v>#VALUE!</v>
      </c>
    </row>
    <row r="28" spans="1:12" ht="12.6" customHeight="1" x14ac:dyDescent="0.2">
      <c r="A28" s="188" t="s">
        <v>898</v>
      </c>
      <c r="B28" s="165" t="s">
        <v>308</v>
      </c>
      <c r="C28" s="165" t="s">
        <v>5173</v>
      </c>
      <c r="D28" s="165" t="s">
        <v>101</v>
      </c>
      <c r="E28" s="165" t="s">
        <v>101</v>
      </c>
      <c r="F28" s="165" t="s">
        <v>10</v>
      </c>
      <c r="G28" s="165" t="s">
        <v>101</v>
      </c>
      <c r="H28" s="165" t="s">
        <v>101</v>
      </c>
      <c r="I28" s="165" t="s">
        <v>10</v>
      </c>
      <c r="J28" s="125" t="s">
        <v>533</v>
      </c>
      <c r="K28" s="125" t="s">
        <v>533</v>
      </c>
      <c r="L28" s="101" t="e">
        <f>IF(B28&lt;&gt;"",IF(FIND("^"&amp;A28&amp;"^",Registration!W1)&gt;0,IF(A28&lt;&gt;"","Present","No Vote"),""),"")</f>
        <v>#VALUE!</v>
      </c>
    </row>
    <row r="29" spans="1:12" ht="12.6" customHeight="1" x14ac:dyDescent="0.2">
      <c r="A29" s="188" t="s">
        <v>904</v>
      </c>
      <c r="B29" s="165" t="s">
        <v>300</v>
      </c>
      <c r="C29" s="165" t="s">
        <v>5173</v>
      </c>
      <c r="D29" s="165" t="s">
        <v>10</v>
      </c>
      <c r="E29" s="165" t="s">
        <v>101</v>
      </c>
      <c r="F29" s="165" t="s">
        <v>10</v>
      </c>
      <c r="G29" s="165" t="s">
        <v>101</v>
      </c>
      <c r="H29" s="165" t="s">
        <v>101</v>
      </c>
      <c r="I29" s="165" t="s">
        <v>10</v>
      </c>
      <c r="J29" s="125" t="s">
        <v>533</v>
      </c>
      <c r="K29" s="125" t="s">
        <v>533</v>
      </c>
      <c r="L29" s="101" t="e">
        <f>IF(B29&lt;&gt;"",IF(FIND("^"&amp;A29&amp;"^",Registration!W1)&gt;0,IF(A29&lt;&gt;"","Present","No Vote"),""),"")</f>
        <v>#VALUE!</v>
      </c>
    </row>
    <row r="30" spans="1:12" ht="12.6" customHeight="1" x14ac:dyDescent="0.2">
      <c r="A30" s="188" t="s">
        <v>543</v>
      </c>
      <c r="B30" s="165" t="s">
        <v>300</v>
      </c>
      <c r="C30" s="165" t="s">
        <v>5173</v>
      </c>
      <c r="D30" s="165" t="s">
        <v>10</v>
      </c>
      <c r="E30" s="165" t="s">
        <v>101</v>
      </c>
      <c r="F30" s="165" t="s">
        <v>101</v>
      </c>
      <c r="G30" s="165" t="s">
        <v>10</v>
      </c>
      <c r="H30" s="165" t="s">
        <v>101</v>
      </c>
      <c r="I30" s="165" t="s">
        <v>101</v>
      </c>
      <c r="J30" s="125" t="s">
        <v>533</v>
      </c>
      <c r="K30" s="125" t="s">
        <v>533</v>
      </c>
      <c r="L30" s="101" t="str">
        <f>IF(B30&lt;&gt;"",IF(FIND("^"&amp;A30&amp;"^",Registration!W1)&gt;0,IF(A30&lt;&gt;"","Present","No Vote"),""),"")</f>
        <v>Present</v>
      </c>
    </row>
    <row r="31" spans="1:12" ht="12.6" customHeight="1" x14ac:dyDescent="0.2">
      <c r="A31" s="188" t="s">
        <v>905</v>
      </c>
      <c r="B31" s="165" t="s">
        <v>300</v>
      </c>
      <c r="C31" s="165" t="s">
        <v>5173</v>
      </c>
      <c r="D31" s="165" t="s">
        <v>101</v>
      </c>
      <c r="E31" s="165" t="s">
        <v>101</v>
      </c>
      <c r="F31" s="165" t="s">
        <v>10</v>
      </c>
      <c r="G31" s="165" t="s">
        <v>101</v>
      </c>
      <c r="H31" s="165" t="s">
        <v>101</v>
      </c>
      <c r="I31" s="165" t="s">
        <v>10</v>
      </c>
      <c r="J31" s="125" t="s">
        <v>533</v>
      </c>
      <c r="K31" s="125" t="s">
        <v>533</v>
      </c>
      <c r="L31" s="101" t="e">
        <f>IF(B31&lt;&gt;"",IF(FIND("^"&amp;A31&amp;"^",Registration!W1)&gt;0,IF(A31&lt;&gt;"","Present","No Vote"),""),"")</f>
        <v>#VALUE!</v>
      </c>
    </row>
    <row r="32" spans="1:12" ht="12.6" customHeight="1" x14ac:dyDescent="0.2">
      <c r="A32" s="188" t="s">
        <v>391</v>
      </c>
      <c r="B32" s="165" t="s">
        <v>308</v>
      </c>
      <c r="C32" s="165" t="s">
        <v>5173</v>
      </c>
      <c r="D32" s="165" t="s">
        <v>101</v>
      </c>
      <c r="E32" s="165" t="s">
        <v>101</v>
      </c>
      <c r="F32" s="165" t="s">
        <v>10</v>
      </c>
      <c r="G32" s="165" t="s">
        <v>101</v>
      </c>
      <c r="H32" s="165" t="s">
        <v>10</v>
      </c>
      <c r="I32" s="165" t="s">
        <v>10</v>
      </c>
      <c r="J32" s="125" t="s">
        <v>533</v>
      </c>
      <c r="K32" s="125" t="s">
        <v>533</v>
      </c>
      <c r="L32" s="101" t="e">
        <f>IF(B32&lt;&gt;"",IF(FIND("^"&amp;A32&amp;"^",Registration!W1)&gt;0,IF(A32&lt;&gt;"","Present","No Vote"),""),"")</f>
        <v>#VALUE!</v>
      </c>
    </row>
    <row r="33" spans="1:12" ht="12.6" customHeight="1" x14ac:dyDescent="0.2">
      <c r="A33" s="188" t="s">
        <v>903</v>
      </c>
      <c r="B33" s="165" t="s">
        <v>300</v>
      </c>
      <c r="C33" s="165" t="s">
        <v>5173</v>
      </c>
      <c r="D33" s="165" t="s">
        <v>101</v>
      </c>
      <c r="E33" s="165" t="s">
        <v>10</v>
      </c>
      <c r="F33" s="165" t="s">
        <v>101</v>
      </c>
      <c r="G33" s="165" t="s">
        <v>101</v>
      </c>
      <c r="H33" s="165" t="s">
        <v>10</v>
      </c>
      <c r="I33" s="165" t="s">
        <v>10</v>
      </c>
      <c r="J33" s="125" t="s">
        <v>533</v>
      </c>
      <c r="K33" s="125" t="s">
        <v>533</v>
      </c>
      <c r="L33" s="101" t="str">
        <f>IF(B33&lt;&gt;"",IF(FIND("^"&amp;A33&amp;"^",Registration!W1)&gt;0,IF(A33&lt;&gt;"","Present","No Vote"),""),"")</f>
        <v>Present</v>
      </c>
    </row>
    <row r="34" spans="1:12" ht="12.6" customHeight="1" x14ac:dyDescent="0.2">
      <c r="A34" s="188" t="s">
        <v>466</v>
      </c>
      <c r="B34" s="165" t="s">
        <v>300</v>
      </c>
      <c r="C34" s="165" t="s">
        <v>5173</v>
      </c>
      <c r="D34" s="165" t="s">
        <v>101</v>
      </c>
      <c r="E34" s="165" t="s">
        <v>10</v>
      </c>
      <c r="F34" s="165" t="s">
        <v>10</v>
      </c>
      <c r="G34" s="165" t="s">
        <v>10</v>
      </c>
      <c r="H34" s="165" t="s">
        <v>10</v>
      </c>
      <c r="I34" s="165" t="s">
        <v>101</v>
      </c>
      <c r="J34" s="125" t="s">
        <v>533</v>
      </c>
      <c r="K34" s="125" t="s">
        <v>533</v>
      </c>
      <c r="L34" s="101" t="e">
        <f>IF(B34&lt;&gt;"",IF(FIND("^"&amp;A34&amp;"^",Registration!W1)&gt;0,IF(A34&lt;&gt;"","Present","No Vote"),""),"")</f>
        <v>#VALUE!</v>
      </c>
    </row>
    <row r="35" spans="1:12" ht="12.6" customHeight="1" x14ac:dyDescent="0.2">
      <c r="A35" s="188" t="s">
        <v>446</v>
      </c>
      <c r="B35" s="165" t="s">
        <v>300</v>
      </c>
      <c r="C35" s="165" t="s">
        <v>5173</v>
      </c>
      <c r="D35" s="165" t="s">
        <v>10</v>
      </c>
      <c r="E35" s="165" t="s">
        <v>101</v>
      </c>
      <c r="F35" s="165" t="s">
        <v>101</v>
      </c>
      <c r="G35" s="165" t="s">
        <v>10</v>
      </c>
      <c r="H35" s="165" t="s">
        <v>101</v>
      </c>
      <c r="I35" s="165" t="s">
        <v>101</v>
      </c>
      <c r="J35" s="125" t="s">
        <v>533</v>
      </c>
      <c r="K35" s="125" t="s">
        <v>533</v>
      </c>
      <c r="L35" s="101" t="str">
        <f>IF(B35&lt;&gt;"",IF(FIND("^"&amp;A35&amp;"^",Registration!W1)&gt;0,IF(A35&lt;&gt;"","Present","No Vote"),""),"")</f>
        <v>Present</v>
      </c>
    </row>
    <row r="36" spans="1:12" ht="12.6" customHeight="1" x14ac:dyDescent="0.2">
      <c r="A36" s="188" t="s">
        <v>923</v>
      </c>
      <c r="B36" s="165" t="s">
        <v>305</v>
      </c>
      <c r="C36" s="165" t="s">
        <v>5173</v>
      </c>
      <c r="D36" s="165" t="s">
        <v>10</v>
      </c>
      <c r="E36" s="165" t="s">
        <v>101</v>
      </c>
      <c r="F36" s="165" t="s">
        <v>101</v>
      </c>
      <c r="G36" s="165" t="s">
        <v>10</v>
      </c>
      <c r="H36" s="165" t="s">
        <v>101</v>
      </c>
      <c r="I36" s="165" t="s">
        <v>10</v>
      </c>
      <c r="J36" s="125" t="s">
        <v>533</v>
      </c>
      <c r="K36" s="125" t="s">
        <v>533</v>
      </c>
      <c r="L36" s="101" t="str">
        <f>IF(B36&lt;&gt;"",IF(FIND("^"&amp;A36&amp;"^",Registration!W1)&gt;0,IF(A36&lt;&gt;"","Present","No Vote"),""),"")</f>
        <v>Present</v>
      </c>
    </row>
    <row r="37" spans="1:12" ht="12.6" customHeight="1" x14ac:dyDescent="0.2">
      <c r="A37" s="188" t="s">
        <v>817</v>
      </c>
      <c r="B37" s="165" t="s">
        <v>308</v>
      </c>
      <c r="C37" s="165" t="s">
        <v>5173</v>
      </c>
      <c r="D37" s="165" t="s">
        <v>10</v>
      </c>
      <c r="E37" s="165" t="s">
        <v>101</v>
      </c>
      <c r="F37" s="165" t="s">
        <v>10</v>
      </c>
      <c r="G37" s="165" t="s">
        <v>101</v>
      </c>
      <c r="H37" s="165" t="s">
        <v>10</v>
      </c>
      <c r="I37" s="165" t="s">
        <v>10</v>
      </c>
      <c r="J37" s="125" t="s">
        <v>533</v>
      </c>
      <c r="K37" s="125" t="s">
        <v>533</v>
      </c>
      <c r="L37" s="101" t="e">
        <f>IF(B37&lt;&gt;"",IF(FIND("^"&amp;A37&amp;"^",Registration!W1)&gt;0,IF(A37&lt;&gt;"","Present","No Vote"),""),"")</f>
        <v>#VALUE!</v>
      </c>
    </row>
    <row r="38" spans="1:12" ht="12.6" customHeight="1" x14ac:dyDescent="0.2">
      <c r="A38" s="188" t="s">
        <v>899</v>
      </c>
      <c r="B38" s="165" t="s">
        <v>308</v>
      </c>
      <c r="C38" s="165" t="s">
        <v>5173</v>
      </c>
      <c r="D38" s="165" t="s">
        <v>101</v>
      </c>
      <c r="E38" s="165" t="s">
        <v>10</v>
      </c>
      <c r="F38" s="165" t="s">
        <v>101</v>
      </c>
      <c r="G38" s="165" t="s">
        <v>101</v>
      </c>
      <c r="H38" s="165" t="s">
        <v>10</v>
      </c>
      <c r="I38" s="165" t="s">
        <v>10</v>
      </c>
      <c r="J38" s="125" t="s">
        <v>533</v>
      </c>
      <c r="K38" s="125" t="s">
        <v>533</v>
      </c>
      <c r="L38" s="101" t="e">
        <f>IF(B38&lt;&gt;"",IF(FIND("^"&amp;A38&amp;"^",Registration!W1)&gt;0,IF(A38&lt;&gt;"","Present","No Vote"),""),"")</f>
        <v>#VALUE!</v>
      </c>
    </row>
    <row r="39" spans="1:12" ht="12.6" customHeight="1" x14ac:dyDescent="0.2">
      <c r="A39" s="188" t="s">
        <v>407</v>
      </c>
      <c r="B39" s="165" t="s">
        <v>300</v>
      </c>
      <c r="C39" s="165" t="s">
        <v>5173</v>
      </c>
      <c r="D39" s="165" t="s">
        <v>10</v>
      </c>
      <c r="E39" s="165" t="s">
        <v>101</v>
      </c>
      <c r="F39" s="165" t="s">
        <v>101</v>
      </c>
      <c r="G39" s="165" t="s">
        <v>10</v>
      </c>
      <c r="H39" s="165" t="s">
        <v>101</v>
      </c>
      <c r="I39" s="165" t="s">
        <v>101</v>
      </c>
      <c r="J39" s="125" t="s">
        <v>533</v>
      </c>
      <c r="K39" s="125" t="s">
        <v>533</v>
      </c>
      <c r="L39" s="101" t="str">
        <f>IF(B39&lt;&gt;"",IF(FIND("^"&amp;A39&amp;"^",Registration!W1)&gt;0,IF(A39&lt;&gt;"","Present","No Vote"),""),"")</f>
        <v>Present</v>
      </c>
    </row>
    <row r="40" spans="1:12" ht="12.6" customHeight="1" x14ac:dyDescent="0.2">
      <c r="A40" s="188" t="s">
        <v>901</v>
      </c>
      <c r="B40" s="165" t="s">
        <v>308</v>
      </c>
      <c r="C40" s="165" t="s">
        <v>5173</v>
      </c>
      <c r="D40" s="165" t="s">
        <v>10</v>
      </c>
      <c r="E40" s="165" t="s">
        <v>101</v>
      </c>
      <c r="F40" s="165" t="s">
        <v>101</v>
      </c>
      <c r="G40" s="165" t="s">
        <v>10</v>
      </c>
      <c r="H40" s="165" t="s">
        <v>101</v>
      </c>
      <c r="I40" s="165" t="s">
        <v>101</v>
      </c>
      <c r="J40" s="125" t="s">
        <v>533</v>
      </c>
      <c r="K40" s="125" t="s">
        <v>533</v>
      </c>
      <c r="L40" s="101" t="str">
        <f>IF(B40&lt;&gt;"",IF(FIND("^"&amp;A40&amp;"^",Registration!W1)&gt;0,IF(A40&lt;&gt;"","Present","No Vote"),""),"")</f>
        <v>Present</v>
      </c>
    </row>
    <row r="41" spans="1:12" ht="12.6" customHeight="1" x14ac:dyDescent="0.2">
      <c r="A41" s="188" t="s">
        <v>544</v>
      </c>
      <c r="B41" s="165" t="s">
        <v>300</v>
      </c>
      <c r="D41" s="165" t="s">
        <v>101</v>
      </c>
      <c r="E41" s="165" t="s">
        <v>101</v>
      </c>
      <c r="F41" s="165" t="s">
        <v>101</v>
      </c>
      <c r="G41" s="165" t="s">
        <v>101</v>
      </c>
      <c r="H41" s="165" t="s">
        <v>101</v>
      </c>
      <c r="I41" s="165" t="s">
        <v>101</v>
      </c>
      <c r="J41" s="125" t="s">
        <v>531</v>
      </c>
      <c r="K41" s="125" t="s">
        <v>531</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531</v>
      </c>
      <c r="K42" s="125" t="s">
        <v>531</v>
      </c>
      <c r="L42" s="101" t="e">
        <f>IF(B42&lt;&gt;"",IF(FIND("^"&amp;A42&amp;"^",Registration!W1)&gt;0,IF(A42&lt;&gt;"","Present","No Vote"),""),"")</f>
        <v>#VALUE!</v>
      </c>
    </row>
    <row r="43" spans="1:12" ht="12.6" customHeight="1" x14ac:dyDescent="0.2">
      <c r="A43" s="188" t="s">
        <v>545</v>
      </c>
      <c r="B43" s="165" t="s">
        <v>300</v>
      </c>
      <c r="D43" s="165" t="s">
        <v>101</v>
      </c>
      <c r="E43" s="165" t="s">
        <v>101</v>
      </c>
      <c r="F43" s="165" t="s">
        <v>101</v>
      </c>
      <c r="G43" s="165" t="s">
        <v>101</v>
      </c>
      <c r="H43" s="165" t="s">
        <v>101</v>
      </c>
      <c r="I43" s="165" t="s">
        <v>101</v>
      </c>
      <c r="J43" s="125" t="s">
        <v>531</v>
      </c>
      <c r="K43" s="125" t="s">
        <v>531</v>
      </c>
      <c r="L43" s="101" t="e">
        <f>IF(B43&lt;&gt;"",IF(FIND("^"&amp;A43&amp;"^",Registration!W1)&gt;0,IF(A43&lt;&gt;"","Present","No Vote"),""),"")</f>
        <v>#VALUE!</v>
      </c>
    </row>
    <row r="44" spans="1:12" ht="12.6" customHeight="1" x14ac:dyDescent="0.2">
      <c r="A44" s="188" t="s">
        <v>546</v>
      </c>
      <c r="B44" s="165" t="s">
        <v>308</v>
      </c>
      <c r="C44" s="165" t="s">
        <v>5174</v>
      </c>
      <c r="D44" s="165" t="s">
        <v>101</v>
      </c>
      <c r="E44" s="165" t="s">
        <v>10</v>
      </c>
      <c r="F44" s="165" t="s">
        <v>10</v>
      </c>
      <c r="G44" s="165" t="s">
        <v>101</v>
      </c>
      <c r="H44" s="165" t="s">
        <v>101</v>
      </c>
      <c r="I44" s="165" t="s">
        <v>101</v>
      </c>
      <c r="J44" s="125" t="s">
        <v>531</v>
      </c>
      <c r="K44" s="125" t="s">
        <v>531</v>
      </c>
      <c r="L44" s="101" t="e">
        <f>IF(B44&lt;&gt;"",IF(FIND("^"&amp;A44&amp;"^",Registration!W1)&gt;0,IF(A44&lt;&gt;"","Present","No Vote"),""),"")</f>
        <v>#VALUE!</v>
      </c>
    </row>
    <row r="45" spans="1:12" ht="12.6" customHeight="1" x14ac:dyDescent="0.2">
      <c r="A45" s="188" t="s">
        <v>547</v>
      </c>
      <c r="B45" s="165" t="s">
        <v>300</v>
      </c>
      <c r="C45" s="165" t="s">
        <v>5174</v>
      </c>
      <c r="D45" s="165" t="s">
        <v>101</v>
      </c>
      <c r="E45" s="165" t="s">
        <v>101</v>
      </c>
      <c r="F45" s="165" t="s">
        <v>101</v>
      </c>
      <c r="G45" s="165" t="s">
        <v>101</v>
      </c>
      <c r="H45" s="165" t="s">
        <v>101</v>
      </c>
      <c r="I45" s="165" t="s">
        <v>101</v>
      </c>
      <c r="J45" s="125" t="s">
        <v>531</v>
      </c>
      <c r="K45" s="125" t="s">
        <v>531</v>
      </c>
      <c r="L45" s="101" t="e">
        <f>IF(B45&lt;&gt;"",IF(FIND("^"&amp;A45&amp;"^",Registration!W1)&gt;0,IF(A45&lt;&gt;"","Present","No Vote"),""),"")</f>
        <v>#VALUE!</v>
      </c>
    </row>
    <row r="46" spans="1:12" ht="12.6" customHeight="1" x14ac:dyDescent="0.2">
      <c r="A46" s="188" t="s">
        <v>825</v>
      </c>
      <c r="B46" s="165" t="s">
        <v>308</v>
      </c>
      <c r="D46" s="165" t="s">
        <v>101</v>
      </c>
      <c r="E46" s="165" t="s">
        <v>101</v>
      </c>
      <c r="F46" s="165" t="s">
        <v>101</v>
      </c>
      <c r="G46" s="165" t="s">
        <v>101</v>
      </c>
      <c r="H46" s="165" t="s">
        <v>101</v>
      </c>
      <c r="I46" s="165" t="s">
        <v>101</v>
      </c>
      <c r="J46" s="125" t="s">
        <v>531</v>
      </c>
      <c r="K46" s="125" t="s">
        <v>531</v>
      </c>
      <c r="L46" s="101" t="e">
        <f>IF(B46&lt;&gt;"",IF(FIND("^"&amp;A46&amp;"^",Registration!W1)&gt;0,IF(A46&lt;&gt;"","Present","No Vote"),""),"")</f>
        <v>#VALUE!</v>
      </c>
    </row>
    <row r="47" spans="1:12" ht="12.6" customHeight="1" x14ac:dyDescent="0.2">
      <c r="A47" s="188" t="s">
        <v>350</v>
      </c>
      <c r="B47" s="165" t="s">
        <v>300</v>
      </c>
      <c r="C47" s="165" t="s">
        <v>5175</v>
      </c>
      <c r="D47" s="165" t="s">
        <v>101</v>
      </c>
      <c r="E47" s="165" t="s">
        <v>101</v>
      </c>
      <c r="F47" s="165" t="s">
        <v>101</v>
      </c>
      <c r="G47" s="165" t="s">
        <v>101</v>
      </c>
      <c r="H47" s="165" t="s">
        <v>101</v>
      </c>
      <c r="I47" s="165" t="s">
        <v>101</v>
      </c>
      <c r="J47" s="125" t="s">
        <v>531</v>
      </c>
      <c r="K47" s="125" t="s">
        <v>531</v>
      </c>
      <c r="L47" s="101" t="e">
        <f>IF(B47&lt;&gt;"",IF(FIND("^"&amp;A47&amp;"^",Registration!W1)&gt;0,IF(A47&lt;&gt;"","Present","No Vote"),""),"")</f>
        <v>#VALUE!</v>
      </c>
    </row>
    <row r="48" spans="1:12" ht="12.6" customHeight="1" x14ac:dyDescent="0.2">
      <c r="A48" s="188" t="s">
        <v>826</v>
      </c>
      <c r="B48" s="165" t="s">
        <v>314</v>
      </c>
      <c r="C48" s="165" t="s">
        <v>5176</v>
      </c>
      <c r="D48" s="165" t="s">
        <v>101</v>
      </c>
      <c r="E48" s="165" t="s">
        <v>101</v>
      </c>
      <c r="F48" s="165" t="s">
        <v>101</v>
      </c>
      <c r="G48" s="165" t="s">
        <v>101</v>
      </c>
      <c r="H48" s="165" t="s">
        <v>101</v>
      </c>
      <c r="I48" s="165" t="s">
        <v>101</v>
      </c>
      <c r="J48" s="125" t="s">
        <v>531</v>
      </c>
      <c r="K48" s="125" t="s">
        <v>531</v>
      </c>
      <c r="L48" s="101" t="e">
        <f>IF(B48&lt;&gt;"",IF(FIND("^"&amp;A48&amp;"^",Registration!W1)&gt;0,IF(A48&lt;&gt;"","Present","No Vote"),""),"")</f>
        <v>#VALUE!</v>
      </c>
    </row>
    <row r="49" spans="1:12" ht="12.6" customHeight="1" x14ac:dyDescent="0.2">
      <c r="A49" s="188" t="s">
        <v>4150</v>
      </c>
      <c r="B49" s="165" t="s">
        <v>300</v>
      </c>
      <c r="D49" s="165" t="s">
        <v>980</v>
      </c>
      <c r="E49" s="165" t="s">
        <v>980</v>
      </c>
      <c r="F49" s="165" t="s">
        <v>980</v>
      </c>
      <c r="G49" s="165" t="s">
        <v>980</v>
      </c>
      <c r="H49" s="165" t="s">
        <v>980</v>
      </c>
      <c r="I49" s="165" t="s">
        <v>101</v>
      </c>
      <c r="J49" s="125" t="s">
        <v>531</v>
      </c>
      <c r="K49" s="125" t="s">
        <v>531</v>
      </c>
      <c r="L49" s="101" t="e">
        <f>IF(B49&lt;&gt;"",IF(FIND("^"&amp;A49&amp;"^",Registration!W1)&gt;0,IF(A49&lt;&gt;"","Present","No Vote"),""),"")</f>
        <v>#VALUE!</v>
      </c>
    </row>
    <row r="50" spans="1:12" ht="12.6" customHeight="1" x14ac:dyDescent="0.2">
      <c r="A50" s="188" t="s">
        <v>548</v>
      </c>
      <c r="B50" s="165" t="s">
        <v>308</v>
      </c>
      <c r="C50" s="165" t="s">
        <v>5177</v>
      </c>
      <c r="D50" s="165" t="s">
        <v>101</v>
      </c>
      <c r="E50" s="165" t="s">
        <v>101</v>
      </c>
      <c r="F50" s="165" t="s">
        <v>101</v>
      </c>
      <c r="G50" s="165" t="s">
        <v>101</v>
      </c>
      <c r="H50" s="165" t="s">
        <v>101</v>
      </c>
      <c r="I50" s="165" t="s">
        <v>101</v>
      </c>
      <c r="J50" s="125" t="s">
        <v>531</v>
      </c>
      <c r="K50" s="125" t="s">
        <v>531</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533</v>
      </c>
      <c r="K51" s="125" t="s">
        <v>533</v>
      </c>
      <c r="L51" s="101" t="str">
        <f>IF(B51&lt;&gt;"",IF(FIND("^"&amp;A51&amp;"^",Registration!W1)&gt;0,IF(A51&lt;&gt;"","Present","No Vote"),""),"")</f>
        <v>Present</v>
      </c>
    </row>
    <row r="52" spans="1:12" ht="12.6" customHeight="1" x14ac:dyDescent="0.2">
      <c r="A52" s="188" t="s">
        <v>1246</v>
      </c>
      <c r="B52" s="165" t="s">
        <v>305</v>
      </c>
      <c r="C52" s="165" t="s">
        <v>295</v>
      </c>
      <c r="D52" s="165" t="s">
        <v>980</v>
      </c>
      <c r="E52" s="165" t="s">
        <v>10</v>
      </c>
      <c r="F52" s="165" t="s">
        <v>10</v>
      </c>
      <c r="G52" s="165" t="s">
        <v>10</v>
      </c>
      <c r="H52" s="165" t="s">
        <v>10</v>
      </c>
      <c r="I52" s="165" t="s">
        <v>10</v>
      </c>
      <c r="J52" s="125" t="s">
        <v>533</v>
      </c>
      <c r="K52" s="125" t="s">
        <v>533</v>
      </c>
      <c r="L52" s="101" t="e">
        <f>IF(B52&lt;&gt;"",IF(FIND("^"&amp;A52&amp;"^",Registration!W1)&gt;0,IF(A52&lt;&gt;"","Present","No Vote"),""),"")</f>
        <v>#VALUE!</v>
      </c>
    </row>
    <row r="53" spans="1:12" ht="12.6" customHeight="1" x14ac:dyDescent="0.2">
      <c r="A53" s="188" t="s">
        <v>1247</v>
      </c>
      <c r="B53" s="165" t="s">
        <v>305</v>
      </c>
      <c r="C53" s="165" t="s">
        <v>295</v>
      </c>
      <c r="D53" s="165" t="s">
        <v>980</v>
      </c>
      <c r="E53" s="165" t="s">
        <v>10</v>
      </c>
      <c r="F53" s="165" t="s">
        <v>10</v>
      </c>
      <c r="G53" s="165" t="s">
        <v>10</v>
      </c>
      <c r="H53" s="165" t="s">
        <v>10</v>
      </c>
      <c r="I53" s="165" t="s">
        <v>10</v>
      </c>
      <c r="J53" s="125" t="s">
        <v>533</v>
      </c>
      <c r="K53" s="125" t="s">
        <v>533</v>
      </c>
      <c r="L53" s="101" t="str">
        <f>IF(B53&lt;&gt;"",IF(FIND("^"&amp;A53&amp;"^",Registration!W1)&gt;0,IF(A53&lt;&gt;"","Present","No Vote"),""),"")</f>
        <v>Present</v>
      </c>
    </row>
    <row r="54" spans="1:12" ht="12.6" customHeight="1" x14ac:dyDescent="0.2">
      <c r="A54" s="188" t="s">
        <v>549</v>
      </c>
      <c r="B54" s="165" t="s">
        <v>300</v>
      </c>
      <c r="D54" s="165" t="s">
        <v>101</v>
      </c>
      <c r="E54" s="165" t="s">
        <v>101</v>
      </c>
      <c r="F54" s="165" t="s">
        <v>101</v>
      </c>
      <c r="G54" s="165" t="s">
        <v>101</v>
      </c>
      <c r="H54" s="165" t="s">
        <v>101</v>
      </c>
      <c r="I54" s="165" t="s">
        <v>101</v>
      </c>
      <c r="J54" s="125" t="s">
        <v>531</v>
      </c>
      <c r="K54" s="125" t="s">
        <v>531</v>
      </c>
      <c r="L54" s="101" t="e">
        <f>IF(B54&lt;&gt;"",IF(FIND("^"&amp;A54&amp;"^",Registration!W1)&gt;0,IF(A54&lt;&gt;"","Present","No Vote"),""),"")</f>
        <v>#VALUE!</v>
      </c>
    </row>
    <row r="55" spans="1:12" ht="12.6" customHeight="1" x14ac:dyDescent="0.2">
      <c r="A55" s="188" t="s">
        <v>4151</v>
      </c>
      <c r="B55" s="165" t="s">
        <v>300</v>
      </c>
      <c r="D55" s="165" t="s">
        <v>980</v>
      </c>
      <c r="E55" s="165" t="s">
        <v>980</v>
      </c>
      <c r="F55" s="165" t="s">
        <v>980</v>
      </c>
      <c r="G55" s="165" t="s">
        <v>980</v>
      </c>
      <c r="H55" s="165" t="s">
        <v>980</v>
      </c>
      <c r="I55" s="165" t="s">
        <v>101</v>
      </c>
      <c r="J55" s="125" t="s">
        <v>531</v>
      </c>
      <c r="K55" s="125" t="s">
        <v>531</v>
      </c>
      <c r="L55" s="101" t="e">
        <f>IF(B55&lt;&gt;"",IF(FIND("^"&amp;A55&amp;"^",Registration!W1)&gt;0,IF(A55&lt;&gt;"","Present","No Vote"),""),"")</f>
        <v>#VALUE!</v>
      </c>
    </row>
    <row r="56" spans="1:12" ht="12.6" customHeight="1" x14ac:dyDescent="0.2">
      <c r="A56" s="188" t="s">
        <v>1694</v>
      </c>
      <c r="B56" s="165" t="s">
        <v>300</v>
      </c>
      <c r="D56" s="165" t="s">
        <v>980</v>
      </c>
      <c r="E56" s="165" t="s">
        <v>980</v>
      </c>
      <c r="F56" s="165" t="s">
        <v>980</v>
      </c>
      <c r="G56" s="165" t="s">
        <v>101</v>
      </c>
      <c r="H56" s="165" t="s">
        <v>101</v>
      </c>
      <c r="I56" s="165" t="s">
        <v>101</v>
      </c>
      <c r="J56" s="125" t="s">
        <v>531</v>
      </c>
      <c r="K56" s="125" t="s">
        <v>531</v>
      </c>
      <c r="L56" s="101" t="e">
        <f>IF(B56&lt;&gt;"",IF(FIND("^"&amp;A56&amp;"^",Registration!W1)&gt;0,IF(A56&lt;&gt;"","Present","No Vote"),""),"")</f>
        <v>#VALUE!</v>
      </c>
    </row>
    <row r="57" spans="1:12" ht="12.6" customHeight="1" x14ac:dyDescent="0.2">
      <c r="A57" s="188" t="s">
        <v>827</v>
      </c>
      <c r="B57" s="165" t="s">
        <v>308</v>
      </c>
      <c r="C57" s="165" t="s">
        <v>827</v>
      </c>
      <c r="D57" s="165" t="s">
        <v>101</v>
      </c>
      <c r="E57" s="165" t="s">
        <v>101</v>
      </c>
      <c r="F57" s="165" t="s">
        <v>101</v>
      </c>
      <c r="G57" s="165" t="s">
        <v>10</v>
      </c>
      <c r="H57" s="165" t="s">
        <v>101</v>
      </c>
      <c r="I57" s="165" t="s">
        <v>10</v>
      </c>
      <c r="J57" s="125" t="s">
        <v>533</v>
      </c>
      <c r="K57" s="125" t="s">
        <v>533</v>
      </c>
      <c r="L57" s="101" t="e">
        <f>IF(B57&lt;&gt;"",IF(FIND("^"&amp;A57&amp;"^",Registration!W1)&gt;0,IF(A57&lt;&gt;"","Present","No Vote"),""),"")</f>
        <v>#VALUE!</v>
      </c>
    </row>
    <row r="58" spans="1:12" ht="12.6" customHeight="1" x14ac:dyDescent="0.2">
      <c r="A58" s="188" t="s">
        <v>3080</v>
      </c>
      <c r="B58" s="165" t="s">
        <v>300</v>
      </c>
      <c r="C58" s="165" t="s">
        <v>5178</v>
      </c>
      <c r="D58" s="165" t="s">
        <v>980</v>
      </c>
      <c r="E58" s="165" t="s">
        <v>980</v>
      </c>
      <c r="F58" s="165" t="s">
        <v>980</v>
      </c>
      <c r="G58" s="165" t="s">
        <v>980</v>
      </c>
      <c r="H58" s="165" t="s">
        <v>10</v>
      </c>
      <c r="I58" s="165" t="s">
        <v>10</v>
      </c>
      <c r="J58" s="125" t="s">
        <v>533</v>
      </c>
      <c r="K58" s="125" t="s">
        <v>533</v>
      </c>
      <c r="L58" s="101" t="str">
        <f>IF(B58&lt;&gt;"",IF(FIND("^"&amp;A58&amp;"^",Registration!W1)&gt;0,IF(A58&lt;&gt;"","Present","No Vote"),""),"")</f>
        <v>Present</v>
      </c>
    </row>
    <row r="59" spans="1:12" ht="12.6" customHeight="1" x14ac:dyDescent="0.2">
      <c r="A59" s="188" t="s">
        <v>371</v>
      </c>
      <c r="B59" s="165" t="s">
        <v>300</v>
      </c>
      <c r="D59" s="165" t="s">
        <v>10</v>
      </c>
      <c r="E59" s="165" t="s">
        <v>101</v>
      </c>
      <c r="F59" s="165" t="s">
        <v>101</v>
      </c>
      <c r="G59" s="165" t="s">
        <v>101</v>
      </c>
      <c r="H59" s="165" t="s">
        <v>101</v>
      </c>
      <c r="I59" s="165" t="s">
        <v>10</v>
      </c>
      <c r="J59" s="125" t="s">
        <v>533</v>
      </c>
      <c r="K59" s="125" t="s">
        <v>531</v>
      </c>
      <c r="L59" s="101" t="str">
        <f>IF(B59&lt;&gt;"",IF(FIND("^"&amp;A59&amp;"^",Registration!W1)&gt;0,IF(A59&lt;&gt;"","Present","No Vote"),""),"")</f>
        <v>Present</v>
      </c>
    </row>
    <row r="60" spans="1:12" ht="12.6" customHeight="1" x14ac:dyDescent="0.2">
      <c r="A60" s="188" t="s">
        <v>550</v>
      </c>
      <c r="B60" s="165" t="s">
        <v>300</v>
      </c>
      <c r="D60" s="165" t="s">
        <v>101</v>
      </c>
      <c r="E60" s="165" t="s">
        <v>101</v>
      </c>
      <c r="F60" s="165" t="s">
        <v>101</v>
      </c>
      <c r="G60" s="165" t="s">
        <v>101</v>
      </c>
      <c r="H60" s="165" t="s">
        <v>101</v>
      </c>
      <c r="I60" s="165" t="s">
        <v>101</v>
      </c>
      <c r="J60" s="125" t="s">
        <v>531</v>
      </c>
      <c r="K60" s="125" t="s">
        <v>531</v>
      </c>
      <c r="L60" s="101" t="e">
        <f>IF(B60&lt;&gt;"",IF(FIND("^"&amp;A60&amp;"^",Registration!W1)&gt;0,IF(A60&lt;&gt;"","Present","No Vote"),""),"")</f>
        <v>#VALUE!</v>
      </c>
    </row>
    <row r="61" spans="1:12" ht="12.6" customHeight="1" x14ac:dyDescent="0.2">
      <c r="A61" s="188" t="s">
        <v>551</v>
      </c>
      <c r="B61" s="165" t="s">
        <v>300</v>
      </c>
      <c r="D61" s="165" t="s">
        <v>101</v>
      </c>
      <c r="E61" s="165" t="s">
        <v>101</v>
      </c>
      <c r="F61" s="165" t="s">
        <v>101</v>
      </c>
      <c r="G61" s="165" t="s">
        <v>101</v>
      </c>
      <c r="H61" s="165" t="s">
        <v>101</v>
      </c>
      <c r="I61" s="165" t="s">
        <v>101</v>
      </c>
      <c r="J61" s="125" t="s">
        <v>531</v>
      </c>
      <c r="K61" s="125" t="s">
        <v>531</v>
      </c>
      <c r="L61" s="101" t="e">
        <f>IF(B61&lt;&gt;"",IF(FIND("^"&amp;A61&amp;"^",Registration!W1)&gt;0,IF(A61&lt;&gt;"","Present","No Vote"),""),"")</f>
        <v>#VALUE!</v>
      </c>
    </row>
    <row r="62" spans="1:12" ht="12.6" customHeight="1" x14ac:dyDescent="0.2">
      <c r="A62" s="188" t="s">
        <v>828</v>
      </c>
      <c r="B62" s="165" t="s">
        <v>300</v>
      </c>
      <c r="D62" s="165" t="s">
        <v>101</v>
      </c>
      <c r="E62" s="165" t="s">
        <v>101</v>
      </c>
      <c r="F62" s="165" t="s">
        <v>101</v>
      </c>
      <c r="G62" s="165" t="s">
        <v>101</v>
      </c>
      <c r="H62" s="165" t="s">
        <v>101</v>
      </c>
      <c r="I62" s="165" t="s">
        <v>101</v>
      </c>
      <c r="J62" s="125" t="s">
        <v>531</v>
      </c>
      <c r="K62" s="125" t="s">
        <v>531</v>
      </c>
      <c r="L62" s="101" t="e">
        <f>IF(B62&lt;&gt;"",IF(FIND("^"&amp;A62&amp;"^",Registration!W1)&gt;0,IF(A62&lt;&gt;"","Present","No Vote"),""),"")</f>
        <v>#VALUE!</v>
      </c>
    </row>
    <row r="63" spans="1:12" ht="12.6" customHeight="1" x14ac:dyDescent="0.2">
      <c r="A63" s="188" t="s">
        <v>552</v>
      </c>
      <c r="B63" s="165" t="s">
        <v>308</v>
      </c>
      <c r="C63" s="165" t="s">
        <v>5179</v>
      </c>
      <c r="D63" s="165" t="s">
        <v>10</v>
      </c>
      <c r="E63" s="165" t="s">
        <v>10</v>
      </c>
      <c r="F63" s="165" t="s">
        <v>101</v>
      </c>
      <c r="G63" s="165" t="s">
        <v>10</v>
      </c>
      <c r="H63" s="165" t="s">
        <v>10</v>
      </c>
      <c r="I63" s="165" t="s">
        <v>10</v>
      </c>
      <c r="J63" s="125" t="s">
        <v>533</v>
      </c>
      <c r="K63" s="125" t="s">
        <v>533</v>
      </c>
      <c r="L63" s="101" t="e">
        <f>IF(B63&lt;&gt;"",IF(FIND("^"&amp;A63&amp;"^",Registration!W1)&gt;0,IF(A63&lt;&gt;"","Present","No Vote"),""),"")</f>
        <v>#VALUE!</v>
      </c>
    </row>
    <row r="64" spans="1:12" ht="12.6" customHeight="1" x14ac:dyDescent="0.2">
      <c r="A64" s="188" t="s">
        <v>530</v>
      </c>
      <c r="B64" s="165" t="s">
        <v>308</v>
      </c>
      <c r="C64" s="165" t="s">
        <v>5180</v>
      </c>
      <c r="D64" s="165" t="s">
        <v>10</v>
      </c>
      <c r="E64" s="165" t="s">
        <v>10</v>
      </c>
      <c r="F64" s="165" t="s">
        <v>10</v>
      </c>
      <c r="G64" s="165" t="s">
        <v>10</v>
      </c>
      <c r="H64" s="165" t="s">
        <v>10</v>
      </c>
      <c r="I64" s="165" t="s">
        <v>10</v>
      </c>
      <c r="J64" s="125" t="s">
        <v>533</v>
      </c>
      <c r="K64" s="125" t="s">
        <v>533</v>
      </c>
      <c r="L64" s="101" t="str">
        <f>IF(B64&lt;&gt;"",IF(FIND("^"&amp;A64&amp;"^",Registration!W1)&gt;0,IF(A64&lt;&gt;"","Present","No Vote"),""),"")</f>
        <v>Present</v>
      </c>
    </row>
    <row r="65" spans="1:12" ht="12.6" customHeight="1" x14ac:dyDescent="0.2">
      <c r="A65" s="188" t="s">
        <v>333</v>
      </c>
      <c r="B65" s="165" t="s">
        <v>308</v>
      </c>
      <c r="C65" s="165" t="s">
        <v>5181</v>
      </c>
      <c r="D65" s="165" t="s">
        <v>10</v>
      </c>
      <c r="E65" s="165" t="s">
        <v>10</v>
      </c>
      <c r="F65" s="165" t="s">
        <v>10</v>
      </c>
      <c r="G65" s="165" t="s">
        <v>10</v>
      </c>
      <c r="H65" s="165" t="s">
        <v>10</v>
      </c>
      <c r="I65" s="165" t="s">
        <v>10</v>
      </c>
      <c r="J65" s="125" t="s">
        <v>533</v>
      </c>
      <c r="K65" s="125" t="s">
        <v>533</v>
      </c>
      <c r="L65" s="101" t="str">
        <f>IF(B65&lt;&gt;"",IF(FIND("^"&amp;A65&amp;"^",Registration!W1)&gt;0,IF(A65&lt;&gt;"","Present","No Vote"),""),"")</f>
        <v>Present</v>
      </c>
    </row>
    <row r="66" spans="1:12" ht="12.6" customHeight="1" x14ac:dyDescent="0.2">
      <c r="A66" s="188" t="s">
        <v>332</v>
      </c>
      <c r="B66" s="165" t="s">
        <v>308</v>
      </c>
      <c r="C66" s="165" t="s">
        <v>5181</v>
      </c>
      <c r="D66" s="165" t="s">
        <v>10</v>
      </c>
      <c r="E66" s="165" t="s">
        <v>10</v>
      </c>
      <c r="F66" s="165" t="s">
        <v>10</v>
      </c>
      <c r="G66" s="165" t="s">
        <v>10</v>
      </c>
      <c r="H66" s="165" t="s">
        <v>10</v>
      </c>
      <c r="I66" s="165" t="s">
        <v>10</v>
      </c>
      <c r="J66" s="125" t="s">
        <v>533</v>
      </c>
      <c r="K66" s="125" t="s">
        <v>533</v>
      </c>
      <c r="L66" s="101" t="str">
        <f>IF(B66&lt;&gt;"",IF(FIND("^"&amp;A66&amp;"^",Registration!W1)&gt;0,IF(A66&lt;&gt;"","Present","No Vote"),""),"")</f>
        <v>Present</v>
      </c>
    </row>
    <row r="67" spans="1:12" ht="12.6" customHeight="1" x14ac:dyDescent="0.2">
      <c r="A67" s="188" t="s">
        <v>332</v>
      </c>
      <c r="B67" s="165" t="s">
        <v>300</v>
      </c>
      <c r="C67" s="165" t="s">
        <v>5181</v>
      </c>
      <c r="D67" s="165" t="s">
        <v>10</v>
      </c>
      <c r="E67" s="165" t="s">
        <v>10</v>
      </c>
      <c r="F67" s="165" t="s">
        <v>10</v>
      </c>
      <c r="G67" s="165" t="s">
        <v>10</v>
      </c>
      <c r="H67" s="165" t="s">
        <v>101</v>
      </c>
      <c r="I67" s="165" t="s">
        <v>101</v>
      </c>
      <c r="J67" s="125" t="s">
        <v>533</v>
      </c>
      <c r="K67" s="125" t="s">
        <v>533</v>
      </c>
      <c r="L67" s="101" t="str">
        <f>IF(B67&lt;&gt;"",IF(FIND("^"&amp;A67&amp;"^",Registration!W1)&gt;0,IF(A67&lt;&gt;"","Present","No Vote"),""),"")</f>
        <v>Present</v>
      </c>
    </row>
    <row r="68" spans="1:12" ht="12.6" customHeight="1" x14ac:dyDescent="0.2">
      <c r="A68" s="188" t="s">
        <v>340</v>
      </c>
      <c r="B68" s="165" t="s">
        <v>308</v>
      </c>
      <c r="C68" s="165" t="s">
        <v>5181</v>
      </c>
      <c r="D68" s="165" t="s">
        <v>10</v>
      </c>
      <c r="E68" s="165" t="s">
        <v>10</v>
      </c>
      <c r="F68" s="165" t="s">
        <v>10</v>
      </c>
      <c r="G68" s="165" t="s">
        <v>10</v>
      </c>
      <c r="H68" s="165" t="s">
        <v>101</v>
      </c>
      <c r="I68" s="165" t="s">
        <v>10</v>
      </c>
      <c r="J68" s="125" t="s">
        <v>533</v>
      </c>
      <c r="K68" s="125" t="s">
        <v>533</v>
      </c>
      <c r="L68" s="101" t="str">
        <f>IF(B68&lt;&gt;"",IF(FIND("^"&amp;A68&amp;"^",Registration!W1)&gt;0,IF(A68&lt;&gt;"","Present","No Vote"),""),"")</f>
        <v>Present</v>
      </c>
    </row>
    <row r="69" spans="1:12" ht="12.6" customHeight="1" x14ac:dyDescent="0.2">
      <c r="A69" s="188" t="s">
        <v>553</v>
      </c>
      <c r="B69" s="165" t="s">
        <v>300</v>
      </c>
      <c r="D69" s="165" t="s">
        <v>101</v>
      </c>
      <c r="E69" s="165" t="s">
        <v>101</v>
      </c>
      <c r="F69" s="165" t="s">
        <v>101</v>
      </c>
      <c r="G69" s="165" t="s">
        <v>101</v>
      </c>
      <c r="H69" s="165" t="s">
        <v>101</v>
      </c>
      <c r="I69" s="165" t="s">
        <v>101</v>
      </c>
      <c r="J69" s="125" t="s">
        <v>531</v>
      </c>
      <c r="K69" s="125" t="s">
        <v>531</v>
      </c>
      <c r="L69" s="101" t="e">
        <f>IF(B69&lt;&gt;"",IF(FIND("^"&amp;A69&amp;"^",Registration!W1)&gt;0,IF(A69&lt;&gt;"","Present","No Vote"),""),"")</f>
        <v>#VALUE!</v>
      </c>
    </row>
    <row r="70" spans="1:12" ht="12.6" customHeight="1" x14ac:dyDescent="0.2">
      <c r="A70" s="188" t="s">
        <v>554</v>
      </c>
      <c r="B70" s="165" t="s">
        <v>300</v>
      </c>
      <c r="D70" s="165" t="s">
        <v>101</v>
      </c>
      <c r="E70" s="165" t="s">
        <v>101</v>
      </c>
      <c r="F70" s="165" t="s">
        <v>101</v>
      </c>
      <c r="G70" s="165" t="s">
        <v>101</v>
      </c>
      <c r="H70" s="165" t="s">
        <v>101</v>
      </c>
      <c r="I70" s="165" t="s">
        <v>101</v>
      </c>
      <c r="J70" s="125" t="s">
        <v>531</v>
      </c>
      <c r="K70" s="125" t="s">
        <v>531</v>
      </c>
      <c r="L70" s="101" t="e">
        <f>IF(B70&lt;&gt;"",IF(FIND("^"&amp;A70&amp;"^",Registration!W1)&gt;0,IF(A70&lt;&gt;"","Present","No Vote"),""),"")</f>
        <v>#VALUE!</v>
      </c>
    </row>
    <row r="71" spans="1:12" ht="12.6" customHeight="1" x14ac:dyDescent="0.2">
      <c r="A71" s="188" t="s">
        <v>555</v>
      </c>
      <c r="B71" s="165" t="s">
        <v>314</v>
      </c>
      <c r="D71" s="165" t="s">
        <v>101</v>
      </c>
      <c r="E71" s="165" t="s">
        <v>101</v>
      </c>
      <c r="F71" s="165" t="s">
        <v>101</v>
      </c>
      <c r="G71" s="165" t="s">
        <v>101</v>
      </c>
      <c r="H71" s="165" t="s">
        <v>101</v>
      </c>
      <c r="I71" s="165" t="s">
        <v>101</v>
      </c>
      <c r="J71" s="125" t="s">
        <v>531</v>
      </c>
      <c r="K71" s="125" t="s">
        <v>531</v>
      </c>
      <c r="L71" s="101" t="e">
        <f>IF(B71&lt;&gt;"",IF(FIND("^"&amp;A71&amp;"^",Registration!W1)&gt;0,IF(A71&lt;&gt;"","Present","No Vote"),""),"")</f>
        <v>#VALUE!</v>
      </c>
    </row>
    <row r="72" spans="1:12" ht="12.6" customHeight="1" x14ac:dyDescent="0.2">
      <c r="A72" s="188" t="s">
        <v>1099</v>
      </c>
      <c r="B72" s="165" t="s">
        <v>308</v>
      </c>
      <c r="D72" s="165" t="s">
        <v>101</v>
      </c>
      <c r="E72" s="165" t="s">
        <v>101</v>
      </c>
      <c r="F72" s="165" t="s">
        <v>101</v>
      </c>
      <c r="G72" s="165" t="s">
        <v>101</v>
      </c>
      <c r="H72" s="165" t="s">
        <v>10</v>
      </c>
      <c r="I72" s="165" t="s">
        <v>101</v>
      </c>
      <c r="J72" s="125" t="s">
        <v>533</v>
      </c>
      <c r="K72" s="125" t="s">
        <v>531</v>
      </c>
      <c r="L72" s="101" t="e">
        <f>IF(B72&lt;&gt;"",IF(FIND("^"&amp;A72&amp;"^",Registration!W1)&gt;0,IF(A72&lt;&gt;"","Present","No Vote"),""),"")</f>
        <v>#VALUE!</v>
      </c>
    </row>
    <row r="73" spans="1:12" ht="12.6" customHeight="1" x14ac:dyDescent="0.2">
      <c r="A73" s="188" t="s">
        <v>556</v>
      </c>
      <c r="B73" s="165" t="s">
        <v>300</v>
      </c>
      <c r="D73" s="165" t="s">
        <v>101</v>
      </c>
      <c r="E73" s="165" t="s">
        <v>101</v>
      </c>
      <c r="F73" s="165" t="s">
        <v>101</v>
      </c>
      <c r="G73" s="165" t="s">
        <v>101</v>
      </c>
      <c r="H73" s="165" t="s">
        <v>101</v>
      </c>
      <c r="I73" s="165" t="s">
        <v>101</v>
      </c>
      <c r="J73" s="125" t="s">
        <v>531</v>
      </c>
      <c r="K73" s="125" t="s">
        <v>531</v>
      </c>
      <c r="L73" s="101" t="e">
        <f>IF(B73&lt;&gt;"",IF(FIND("^"&amp;A73&amp;"^",Registration!W1)&gt;0,IF(A73&lt;&gt;"","Present","No Vote"),""),"")</f>
        <v>#VALUE!</v>
      </c>
    </row>
    <row r="74" spans="1:12" ht="12.6" customHeight="1" x14ac:dyDescent="0.2">
      <c r="A74" s="188" t="s">
        <v>557</v>
      </c>
      <c r="B74" s="165" t="s">
        <v>300</v>
      </c>
      <c r="C74" s="165" t="s">
        <v>5182</v>
      </c>
      <c r="D74" s="165" t="s">
        <v>101</v>
      </c>
      <c r="E74" s="165" t="s">
        <v>101</v>
      </c>
      <c r="F74" s="165" t="s">
        <v>101</v>
      </c>
      <c r="G74" s="165" t="s">
        <v>101</v>
      </c>
      <c r="H74" s="165" t="s">
        <v>101</v>
      </c>
      <c r="I74" s="165" t="s">
        <v>101</v>
      </c>
      <c r="J74" s="125" t="s">
        <v>531</v>
      </c>
      <c r="K74" s="125" t="s">
        <v>531</v>
      </c>
      <c r="L74" s="101" t="e">
        <f>IF(B74&lt;&gt;"",IF(FIND("^"&amp;A74&amp;"^",Registration!W1)&gt;0,IF(A74&lt;&gt;"","Present","No Vote"),""),"")</f>
        <v>#VALUE!</v>
      </c>
    </row>
    <row r="75" spans="1:12" ht="12.6" customHeight="1" x14ac:dyDescent="0.2">
      <c r="A75" s="188" t="s">
        <v>558</v>
      </c>
      <c r="B75" s="165" t="s">
        <v>308</v>
      </c>
      <c r="D75" s="165" t="s">
        <v>10</v>
      </c>
      <c r="E75" s="165" t="s">
        <v>101</v>
      </c>
      <c r="F75" s="165" t="s">
        <v>10</v>
      </c>
      <c r="G75" s="165" t="s">
        <v>10</v>
      </c>
      <c r="H75" s="165" t="s">
        <v>10</v>
      </c>
      <c r="I75" s="165" t="s">
        <v>10</v>
      </c>
      <c r="J75" s="125" t="s">
        <v>533</v>
      </c>
      <c r="K75" s="125" t="s">
        <v>533</v>
      </c>
      <c r="L75" s="101" t="str">
        <f>IF(B75&lt;&gt;"",IF(FIND("^"&amp;A75&amp;"^",Registration!W1)&gt;0,IF(A75&lt;&gt;"","Present","No Vote"),""),"")</f>
        <v>Present</v>
      </c>
    </row>
    <row r="76" spans="1:12" ht="12.6" customHeight="1" x14ac:dyDescent="0.2">
      <c r="A76" s="188" t="s">
        <v>559</v>
      </c>
      <c r="B76" s="165" t="s">
        <v>300</v>
      </c>
      <c r="D76" s="165" t="s">
        <v>101</v>
      </c>
      <c r="E76" s="165" t="s">
        <v>101</v>
      </c>
      <c r="F76" s="165" t="s">
        <v>101</v>
      </c>
      <c r="G76" s="165" t="s">
        <v>101</v>
      </c>
      <c r="H76" s="165" t="s">
        <v>101</v>
      </c>
      <c r="I76" s="165" t="s">
        <v>101</v>
      </c>
      <c r="J76" s="125" t="s">
        <v>531</v>
      </c>
      <c r="K76" s="125" t="s">
        <v>531</v>
      </c>
      <c r="L76" s="101" t="e">
        <f>IF(B76&lt;&gt;"",IF(FIND("^"&amp;A76&amp;"^",Registration!W1)&gt;0,IF(A76&lt;&gt;"","Present","No Vote"),""),"")</f>
        <v>#VALUE!</v>
      </c>
    </row>
    <row r="77" spans="1:12" ht="12.6" customHeight="1" x14ac:dyDescent="0.2">
      <c r="A77" s="188" t="s">
        <v>560</v>
      </c>
      <c r="B77" s="165" t="s">
        <v>300</v>
      </c>
      <c r="C77" s="165" t="s">
        <v>560</v>
      </c>
      <c r="D77" s="165" t="s">
        <v>101</v>
      </c>
      <c r="E77" s="165" t="s">
        <v>101</v>
      </c>
      <c r="F77" s="165" t="s">
        <v>101</v>
      </c>
      <c r="G77" s="165" t="s">
        <v>101</v>
      </c>
      <c r="H77" s="165" t="s">
        <v>101</v>
      </c>
      <c r="I77" s="165" t="s">
        <v>101</v>
      </c>
      <c r="J77" s="125" t="s">
        <v>531</v>
      </c>
      <c r="K77" s="125" t="s">
        <v>531</v>
      </c>
      <c r="L77" s="101" t="e">
        <f>IF(B77&lt;&gt;"",IF(FIND("^"&amp;A77&amp;"^",Registration!W1)&gt;0,IF(A77&lt;&gt;"","Present","No Vote"),""),"")</f>
        <v>#VALUE!</v>
      </c>
    </row>
    <row r="78" spans="1:12" ht="12.6" customHeight="1" x14ac:dyDescent="0.2">
      <c r="A78" s="188" t="s">
        <v>1695</v>
      </c>
      <c r="B78" s="165" t="s">
        <v>300</v>
      </c>
      <c r="D78" s="165" t="s">
        <v>980</v>
      </c>
      <c r="E78" s="165" t="s">
        <v>980</v>
      </c>
      <c r="F78" s="165" t="s">
        <v>980</v>
      </c>
      <c r="G78" s="165" t="s">
        <v>101</v>
      </c>
      <c r="H78" s="165" t="s">
        <v>101</v>
      </c>
      <c r="I78" s="165" t="s">
        <v>101</v>
      </c>
      <c r="J78" s="125" t="s">
        <v>531</v>
      </c>
      <c r="K78" s="125" t="s">
        <v>531</v>
      </c>
      <c r="L78" s="101" t="e">
        <f>IF(B78&lt;&gt;"",IF(FIND("^"&amp;A78&amp;"^",Registration!W1)&gt;0,IF(A78&lt;&gt;"","Present","No Vote"),""),"")</f>
        <v>#VALUE!</v>
      </c>
    </row>
    <row r="79" spans="1:12" ht="12.6" customHeight="1" x14ac:dyDescent="0.2">
      <c r="A79" s="188" t="s">
        <v>821</v>
      </c>
      <c r="B79" s="165" t="s">
        <v>300</v>
      </c>
      <c r="D79" s="165" t="s">
        <v>10</v>
      </c>
      <c r="E79" s="165" t="s">
        <v>10</v>
      </c>
      <c r="F79" s="165" t="s">
        <v>101</v>
      </c>
      <c r="G79" s="165" t="s">
        <v>10</v>
      </c>
      <c r="H79" s="165" t="s">
        <v>10</v>
      </c>
      <c r="I79" s="165" t="s">
        <v>10</v>
      </c>
      <c r="J79" s="125" t="s">
        <v>533</v>
      </c>
      <c r="K79" s="125" t="s">
        <v>533</v>
      </c>
      <c r="L79" s="101" t="e">
        <f>IF(B79&lt;&gt;"",IF(FIND("^"&amp;A79&amp;"^",Registration!W1)&gt;0,IF(A79&lt;&gt;"","Present","No Vote"),""),"")</f>
        <v>#VALUE!</v>
      </c>
    </row>
    <row r="80" spans="1:12" ht="12.6" customHeight="1" x14ac:dyDescent="0.2">
      <c r="A80" s="188" t="s">
        <v>6370</v>
      </c>
      <c r="B80" s="165" t="s">
        <v>300</v>
      </c>
      <c r="D80" s="165" t="s">
        <v>101</v>
      </c>
      <c r="E80" s="165" t="s">
        <v>101</v>
      </c>
      <c r="F80" s="165" t="s">
        <v>101</v>
      </c>
      <c r="G80" s="165" t="s">
        <v>101</v>
      </c>
      <c r="H80" s="165" t="s">
        <v>101</v>
      </c>
      <c r="I80" s="165" t="s">
        <v>101</v>
      </c>
      <c r="J80" s="125" t="s">
        <v>531</v>
      </c>
      <c r="K80" s="125" t="s">
        <v>531</v>
      </c>
      <c r="L80" s="101" t="e">
        <f>IF(B80&lt;&gt;"",IF(FIND("^"&amp;A80&amp;"^",Registration!W1)&gt;0,IF(A80&lt;&gt;"","Present","No Vote"),""),"")</f>
        <v>#VALUE!</v>
      </c>
    </row>
    <row r="81" spans="1:12" ht="12.6" customHeight="1" x14ac:dyDescent="0.2">
      <c r="A81" s="188" t="s">
        <v>4152</v>
      </c>
      <c r="B81" s="165" t="s">
        <v>300</v>
      </c>
      <c r="D81" s="165" t="s">
        <v>101</v>
      </c>
      <c r="E81" s="165" t="s">
        <v>980</v>
      </c>
      <c r="F81" s="165" t="s">
        <v>980</v>
      </c>
      <c r="G81" s="165" t="s">
        <v>980</v>
      </c>
      <c r="H81" s="165" t="s">
        <v>101</v>
      </c>
      <c r="I81" s="165" t="s">
        <v>101</v>
      </c>
      <c r="J81" s="125" t="s">
        <v>531</v>
      </c>
      <c r="K81" s="125" t="s">
        <v>531</v>
      </c>
      <c r="L81" s="101" t="e">
        <f>IF(B81&lt;&gt;"",IF(FIND("^"&amp;A81&amp;"^",Registration!W1)&gt;0,IF(A81&lt;&gt;"","Present","No Vote"),""),"")</f>
        <v>#VALUE!</v>
      </c>
    </row>
    <row r="82" spans="1:12" ht="12.6" customHeight="1" x14ac:dyDescent="0.2">
      <c r="A82" s="188" t="s">
        <v>1696</v>
      </c>
      <c r="B82" s="165" t="s">
        <v>300</v>
      </c>
      <c r="C82" s="165" t="s">
        <v>1696</v>
      </c>
      <c r="D82" s="165" t="s">
        <v>101</v>
      </c>
      <c r="E82" s="165" t="s">
        <v>101</v>
      </c>
      <c r="F82" s="165" t="s">
        <v>101</v>
      </c>
      <c r="G82" s="165" t="s">
        <v>101</v>
      </c>
      <c r="H82" s="165" t="s">
        <v>101</v>
      </c>
      <c r="I82" s="165" t="s">
        <v>101</v>
      </c>
      <c r="J82" s="125" t="s">
        <v>531</v>
      </c>
      <c r="K82" s="125" t="s">
        <v>531</v>
      </c>
      <c r="L82" s="101" t="e">
        <f>IF(B82&lt;&gt;"",IF(FIND("^"&amp;A82&amp;"^",Registration!W1)&gt;0,IF(A82&lt;&gt;"","Present","No Vote"),""),"")</f>
        <v>#VALUE!</v>
      </c>
    </row>
    <row r="83" spans="1:12" ht="12.6" customHeight="1" x14ac:dyDescent="0.2">
      <c r="A83" s="188" t="s">
        <v>4142</v>
      </c>
      <c r="B83" s="165" t="s">
        <v>305</v>
      </c>
      <c r="D83" s="165" t="s">
        <v>10</v>
      </c>
      <c r="E83" s="165" t="s">
        <v>101</v>
      </c>
      <c r="F83" s="165" t="s">
        <v>10</v>
      </c>
      <c r="G83" s="165" t="s">
        <v>101</v>
      </c>
      <c r="H83" s="165" t="s">
        <v>101</v>
      </c>
      <c r="I83" s="165" t="s">
        <v>10</v>
      </c>
      <c r="J83" s="125" t="s">
        <v>533</v>
      </c>
      <c r="K83" s="125" t="s">
        <v>533</v>
      </c>
      <c r="L83" s="101" t="str">
        <f>IF(B83&lt;&gt;"",IF(FIND("^"&amp;A83&amp;"^",Registration!W1)&gt;0,IF(A83&lt;&gt;"","Present","No Vote"),""),"")</f>
        <v>Present</v>
      </c>
    </row>
    <row r="84" spans="1:12" ht="12.6" customHeight="1" x14ac:dyDescent="0.2">
      <c r="A84" s="188" t="s">
        <v>561</v>
      </c>
      <c r="B84" s="165" t="s">
        <v>300</v>
      </c>
      <c r="D84" s="165" t="s">
        <v>101</v>
      </c>
      <c r="E84" s="165" t="s">
        <v>101</v>
      </c>
      <c r="F84" s="165" t="s">
        <v>101</v>
      </c>
      <c r="G84" s="165" t="s">
        <v>101</v>
      </c>
      <c r="H84" s="165" t="s">
        <v>10</v>
      </c>
      <c r="I84" s="165" t="s">
        <v>101</v>
      </c>
      <c r="J84" s="125" t="s">
        <v>533</v>
      </c>
      <c r="K84" s="125" t="s">
        <v>531</v>
      </c>
      <c r="L84" s="101" t="str">
        <f>IF(B84&lt;&gt;"",IF(FIND("^"&amp;A84&amp;"^",Registration!W1)&gt;0,IF(A84&lt;&gt;"","Present","No Vote"),""),"")</f>
        <v>Present</v>
      </c>
    </row>
    <row r="85" spans="1:12" ht="12.6" customHeight="1" x14ac:dyDescent="0.2">
      <c r="A85" s="188" t="s">
        <v>927</v>
      </c>
      <c r="B85" s="165" t="s">
        <v>300</v>
      </c>
      <c r="D85" s="165" t="s">
        <v>10</v>
      </c>
      <c r="E85" s="165" t="s">
        <v>101</v>
      </c>
      <c r="F85" s="165" t="s">
        <v>101</v>
      </c>
      <c r="G85" s="165" t="s">
        <v>101</v>
      </c>
      <c r="H85" s="165" t="s">
        <v>101</v>
      </c>
      <c r="I85" s="165" t="s">
        <v>101</v>
      </c>
      <c r="J85" s="125" t="s">
        <v>531</v>
      </c>
      <c r="K85" s="125" t="s">
        <v>531</v>
      </c>
      <c r="L85" s="101" t="e">
        <f>IF(B85&lt;&gt;"",IF(FIND("^"&amp;A85&amp;"^",Registration!W1)&gt;0,IF(A85&lt;&gt;"","Present","No Vote"),""),"")</f>
        <v>#VALUE!</v>
      </c>
    </row>
    <row r="86" spans="1:12" ht="12.6" customHeight="1" x14ac:dyDescent="0.2">
      <c r="A86" s="188" t="s">
        <v>829</v>
      </c>
      <c r="B86" s="165" t="s">
        <v>300</v>
      </c>
      <c r="D86" s="165" t="s">
        <v>101</v>
      </c>
      <c r="E86" s="165" t="s">
        <v>10</v>
      </c>
      <c r="F86" s="165" t="s">
        <v>101</v>
      </c>
      <c r="G86" s="165" t="s">
        <v>101</v>
      </c>
      <c r="H86" s="165" t="s">
        <v>101</v>
      </c>
      <c r="I86" s="165" t="s">
        <v>101</v>
      </c>
      <c r="J86" s="125" t="s">
        <v>531</v>
      </c>
      <c r="K86" s="125" t="s">
        <v>531</v>
      </c>
      <c r="L86" s="101" t="str">
        <f>IF(B86&lt;&gt;"",IF(FIND("^"&amp;A86&amp;"^",Registration!W1)&gt;0,IF(A86&lt;&gt;"","Present","No Vote"),""),"")</f>
        <v>Present</v>
      </c>
    </row>
    <row r="87" spans="1:12" ht="12.6" customHeight="1" x14ac:dyDescent="0.2">
      <c r="A87" s="188" t="s">
        <v>830</v>
      </c>
      <c r="B87" s="165" t="s">
        <v>314</v>
      </c>
      <c r="D87" s="165" t="s">
        <v>101</v>
      </c>
      <c r="E87" s="165" t="s">
        <v>101</v>
      </c>
      <c r="F87" s="165" t="s">
        <v>101</v>
      </c>
      <c r="G87" s="165" t="s">
        <v>101</v>
      </c>
      <c r="H87" s="165" t="s">
        <v>101</v>
      </c>
      <c r="I87" s="165" t="s">
        <v>101</v>
      </c>
      <c r="J87" s="125" t="s">
        <v>531</v>
      </c>
      <c r="K87" s="125" t="s">
        <v>531</v>
      </c>
      <c r="L87" s="101" t="e">
        <f>IF(B87&lt;&gt;"",IF(FIND("^"&amp;A87&amp;"^",Registration!W1)&gt;0,IF(A87&lt;&gt;"","Present","No Vote"),""),"")</f>
        <v>#VALUE!</v>
      </c>
    </row>
    <row r="88" spans="1:12" ht="12.6" customHeight="1" x14ac:dyDescent="0.2">
      <c r="A88" s="188" t="s">
        <v>303</v>
      </c>
      <c r="B88" s="165" t="s">
        <v>300</v>
      </c>
      <c r="C88" s="165" t="s">
        <v>5183</v>
      </c>
      <c r="D88" s="165" t="s">
        <v>10</v>
      </c>
      <c r="E88" s="165" t="s">
        <v>10</v>
      </c>
      <c r="F88" s="165" t="s">
        <v>10</v>
      </c>
      <c r="G88" s="165" t="s">
        <v>10</v>
      </c>
      <c r="H88" s="165" t="s">
        <v>10</v>
      </c>
      <c r="I88" s="165" t="s">
        <v>10</v>
      </c>
      <c r="J88" s="125" t="s">
        <v>533</v>
      </c>
      <c r="K88" s="125" t="s">
        <v>533</v>
      </c>
      <c r="L88" s="101" t="str">
        <f>IF(B88&lt;&gt;"",IF(FIND("^"&amp;A88&amp;"^",Registration!W1)&gt;0,IF(A88&lt;&gt;"","Present","No Vote"),""),"")</f>
        <v>Present</v>
      </c>
    </row>
    <row r="89" spans="1:12" ht="12.6" customHeight="1" x14ac:dyDescent="0.2">
      <c r="A89" s="188" t="s">
        <v>562</v>
      </c>
      <c r="B89" s="165" t="s">
        <v>300</v>
      </c>
      <c r="C89" s="165" t="s">
        <v>562</v>
      </c>
      <c r="D89" s="165" t="s">
        <v>101</v>
      </c>
      <c r="E89" s="165" t="s">
        <v>101</v>
      </c>
      <c r="F89" s="165" t="s">
        <v>101</v>
      </c>
      <c r="G89" s="165" t="s">
        <v>101</v>
      </c>
      <c r="H89" s="165" t="s">
        <v>101</v>
      </c>
      <c r="I89" s="165" t="s">
        <v>101</v>
      </c>
      <c r="J89" s="125" t="s">
        <v>531</v>
      </c>
      <c r="K89" s="125" t="s">
        <v>531</v>
      </c>
      <c r="L89" s="101" t="e">
        <f>IF(B89&lt;&gt;"",IF(FIND("^"&amp;A89&amp;"^",Registration!W1)&gt;0,IF(A89&lt;&gt;"","Present","No Vote"),""),"")</f>
        <v>#VALUE!</v>
      </c>
    </row>
    <row r="90" spans="1:12" ht="12.6" customHeight="1" x14ac:dyDescent="0.2">
      <c r="A90" s="188" t="s">
        <v>831</v>
      </c>
      <c r="B90" s="165" t="s">
        <v>308</v>
      </c>
      <c r="C90" s="165" t="s">
        <v>455</v>
      </c>
      <c r="D90" s="165" t="s">
        <v>10</v>
      </c>
      <c r="E90" s="165" t="s">
        <v>10</v>
      </c>
      <c r="F90" s="165" t="s">
        <v>10</v>
      </c>
      <c r="G90" s="165" t="s">
        <v>10</v>
      </c>
      <c r="H90" s="165" t="s">
        <v>10</v>
      </c>
      <c r="I90" s="165" t="s">
        <v>10</v>
      </c>
      <c r="J90" s="125" t="s">
        <v>533</v>
      </c>
      <c r="K90" s="125" t="s">
        <v>533</v>
      </c>
      <c r="L90" s="101" t="str">
        <f>IF(B90&lt;&gt;"",IF(FIND("^"&amp;A90&amp;"^",Registration!W1)&gt;0,IF(A90&lt;&gt;"","Present","No Vote"),""),"")</f>
        <v>Present</v>
      </c>
    </row>
    <row r="91" spans="1:12" ht="12.6" customHeight="1" x14ac:dyDescent="0.2">
      <c r="A91" s="188" t="s">
        <v>563</v>
      </c>
      <c r="B91" s="165" t="s">
        <v>308</v>
      </c>
      <c r="D91" s="165" t="s">
        <v>101</v>
      </c>
      <c r="E91" s="165" t="s">
        <v>101</v>
      </c>
      <c r="F91" s="165" t="s">
        <v>10</v>
      </c>
      <c r="G91" s="165" t="s">
        <v>101</v>
      </c>
      <c r="H91" s="165" t="s">
        <v>101</v>
      </c>
      <c r="I91" s="165" t="s">
        <v>10</v>
      </c>
      <c r="J91" s="125" t="s">
        <v>533</v>
      </c>
      <c r="K91" s="125" t="s">
        <v>533</v>
      </c>
      <c r="L91" s="101" t="e">
        <f>IF(B91&lt;&gt;"",IF(FIND("^"&amp;A91&amp;"^",Registration!W1)&gt;0,IF(A91&lt;&gt;"","Present","No Vote"),""),"")</f>
        <v>#VALUE!</v>
      </c>
    </row>
    <row r="92" spans="1:12" ht="12.6" customHeight="1" x14ac:dyDescent="0.2">
      <c r="A92" s="188" t="s">
        <v>946</v>
      </c>
      <c r="B92" s="165" t="s">
        <v>300</v>
      </c>
      <c r="D92" s="165" t="s">
        <v>101</v>
      </c>
      <c r="E92" s="165" t="s">
        <v>101</v>
      </c>
      <c r="F92" s="165" t="s">
        <v>101</v>
      </c>
      <c r="G92" s="165" t="s">
        <v>101</v>
      </c>
      <c r="H92" s="165" t="s">
        <v>101</v>
      </c>
      <c r="I92" s="165" t="s">
        <v>101</v>
      </c>
      <c r="J92" s="125" t="s">
        <v>531</v>
      </c>
      <c r="K92" s="125" t="s">
        <v>531</v>
      </c>
      <c r="L92" s="101" t="e">
        <f>IF(B92&lt;&gt;"",IF(FIND("^"&amp;A92&amp;"^",Registration!W1)&gt;0,IF(A92&lt;&gt;"","Present","No Vote"),""),"")</f>
        <v>#VALUE!</v>
      </c>
    </row>
    <row r="93" spans="1:12" ht="12.6" customHeight="1" x14ac:dyDescent="0.2">
      <c r="A93" s="188" t="s">
        <v>4153</v>
      </c>
      <c r="B93" s="165" t="s">
        <v>308</v>
      </c>
      <c r="D93" s="165" t="s">
        <v>980</v>
      </c>
      <c r="E93" s="165" t="s">
        <v>980</v>
      </c>
      <c r="F93" s="165" t="s">
        <v>980</v>
      </c>
      <c r="G93" s="165" t="s">
        <v>980</v>
      </c>
      <c r="H93" s="165" t="s">
        <v>980</v>
      </c>
      <c r="I93" s="165" t="s">
        <v>101</v>
      </c>
      <c r="J93" s="125" t="s">
        <v>531</v>
      </c>
      <c r="K93" s="125" t="s">
        <v>531</v>
      </c>
      <c r="L93" s="101" t="e">
        <f>IF(B93&lt;&gt;"",IF(FIND("^"&amp;A93&amp;"^",Registration!W1)&gt;0,IF(A93&lt;&gt;"","Present","No Vote"),""),"")</f>
        <v>#VALUE!</v>
      </c>
    </row>
    <row r="94" spans="1:12" ht="12.6" customHeight="1" x14ac:dyDescent="0.2">
      <c r="A94" s="188" t="s">
        <v>1271</v>
      </c>
      <c r="B94" s="165" t="s">
        <v>308</v>
      </c>
      <c r="D94" s="165" t="s">
        <v>980</v>
      </c>
      <c r="E94" s="165" t="s">
        <v>101</v>
      </c>
      <c r="F94" s="165" t="s">
        <v>10</v>
      </c>
      <c r="G94" s="165" t="s">
        <v>101</v>
      </c>
      <c r="H94" s="165" t="s">
        <v>101</v>
      </c>
      <c r="I94" s="165" t="s">
        <v>10</v>
      </c>
      <c r="J94" s="125" t="s">
        <v>533</v>
      </c>
      <c r="K94" s="125" t="s">
        <v>533</v>
      </c>
      <c r="L94" s="101" t="e">
        <f>IF(B94&lt;&gt;"",IF(FIND("^"&amp;A94&amp;"^",Registration!W1)&gt;0,IF(A94&lt;&gt;"","Present","No Vote"),""),"")</f>
        <v>#VALUE!</v>
      </c>
    </row>
    <row r="95" spans="1:12" ht="12.6" customHeight="1" x14ac:dyDescent="0.2">
      <c r="A95" s="188" t="s">
        <v>564</v>
      </c>
      <c r="B95" s="165" t="s">
        <v>305</v>
      </c>
      <c r="D95" s="165" t="s">
        <v>101</v>
      </c>
      <c r="E95" s="165" t="s">
        <v>101</v>
      </c>
      <c r="F95" s="165" t="s">
        <v>101</v>
      </c>
      <c r="G95" s="165" t="s">
        <v>101</v>
      </c>
      <c r="H95" s="165" t="s">
        <v>101</v>
      </c>
      <c r="I95" s="165" t="s">
        <v>101</v>
      </c>
      <c r="J95" s="125" t="s">
        <v>531</v>
      </c>
      <c r="K95" s="125" t="s">
        <v>531</v>
      </c>
      <c r="L95" s="101" t="e">
        <f>IF(B95&lt;&gt;"",IF(FIND("^"&amp;A95&amp;"^",Registration!W1)&gt;0,IF(A95&lt;&gt;"","Present","No Vote"),""),"")</f>
        <v>#VALUE!</v>
      </c>
    </row>
    <row r="96" spans="1:12" ht="12.6" customHeight="1" x14ac:dyDescent="0.2">
      <c r="A96" s="188" t="s">
        <v>277</v>
      </c>
      <c r="B96" s="165" t="s">
        <v>300</v>
      </c>
      <c r="D96" s="165" t="s">
        <v>10</v>
      </c>
      <c r="E96" s="165" t="s">
        <v>101</v>
      </c>
      <c r="F96" s="165" t="s">
        <v>101</v>
      </c>
      <c r="G96" s="165" t="s">
        <v>10</v>
      </c>
      <c r="H96" s="165" t="s">
        <v>10</v>
      </c>
      <c r="I96" s="165" t="s">
        <v>10</v>
      </c>
      <c r="J96" s="125" t="s">
        <v>533</v>
      </c>
      <c r="K96" s="125" t="s">
        <v>533</v>
      </c>
      <c r="L96" s="101" t="str">
        <f>IF(B96&lt;&gt;"",IF(FIND("^"&amp;A96&amp;"^",Registration!W1)&gt;0,IF(A96&lt;&gt;"","Present","No Vote"),""),"")</f>
        <v>Present</v>
      </c>
    </row>
    <row r="97" spans="1:12" ht="12.6" customHeight="1" x14ac:dyDescent="0.2">
      <c r="A97" s="188" t="s">
        <v>565</v>
      </c>
      <c r="B97" s="165" t="s">
        <v>300</v>
      </c>
      <c r="C97" s="165" t="s">
        <v>565</v>
      </c>
      <c r="D97" s="165" t="s">
        <v>101</v>
      </c>
      <c r="E97" s="165" t="s">
        <v>101</v>
      </c>
      <c r="F97" s="165" t="s">
        <v>101</v>
      </c>
      <c r="G97" s="165" t="s">
        <v>101</v>
      </c>
      <c r="H97" s="165" t="s">
        <v>101</v>
      </c>
      <c r="I97" s="165" t="s">
        <v>101</v>
      </c>
      <c r="J97" s="125" t="s">
        <v>531</v>
      </c>
      <c r="K97" s="125" t="s">
        <v>531</v>
      </c>
      <c r="L97" s="101" t="e">
        <f>IF(B97&lt;&gt;"",IF(FIND("^"&amp;A97&amp;"^",Registration!W1)&gt;0,IF(A97&lt;&gt;"","Present","No Vote"),""),"")</f>
        <v>#VALUE!</v>
      </c>
    </row>
    <row r="98" spans="1:12" ht="12.6" customHeight="1" x14ac:dyDescent="0.2">
      <c r="A98" s="188" t="s">
        <v>997</v>
      </c>
      <c r="B98" s="165" t="s">
        <v>308</v>
      </c>
      <c r="D98" s="165" t="s">
        <v>10</v>
      </c>
      <c r="E98" s="165" t="s">
        <v>10</v>
      </c>
      <c r="F98" s="165" t="s">
        <v>101</v>
      </c>
      <c r="G98" s="165" t="s">
        <v>10</v>
      </c>
      <c r="H98" s="165" t="s">
        <v>10</v>
      </c>
      <c r="I98" s="165" t="s">
        <v>10</v>
      </c>
      <c r="J98" s="125" t="s">
        <v>533</v>
      </c>
      <c r="K98" s="125" t="s">
        <v>533</v>
      </c>
      <c r="L98" s="101" t="e">
        <f>IF(B98&lt;&gt;"",IF(FIND("^"&amp;A98&amp;"^",Registration!W1)&gt;0,IF(A98&lt;&gt;"","Present","No Vote"),""),"")</f>
        <v>#VALUE!</v>
      </c>
    </row>
    <row r="99" spans="1:12" ht="12.6" customHeight="1" x14ac:dyDescent="0.2">
      <c r="A99" s="188" t="s">
        <v>413</v>
      </c>
      <c r="B99" s="165" t="s">
        <v>308</v>
      </c>
      <c r="D99" s="165" t="s">
        <v>10</v>
      </c>
      <c r="E99" s="165" t="s">
        <v>101</v>
      </c>
      <c r="F99" s="165" t="s">
        <v>101</v>
      </c>
      <c r="G99" s="165" t="s">
        <v>10</v>
      </c>
      <c r="H99" s="165" t="s">
        <v>101</v>
      </c>
      <c r="I99" s="165" t="s">
        <v>101</v>
      </c>
      <c r="J99" s="125" t="s">
        <v>533</v>
      </c>
      <c r="K99" s="125" t="s">
        <v>533</v>
      </c>
      <c r="L99" s="101" t="e">
        <f>IF(B99&lt;&gt;"",IF(FIND("^"&amp;A99&amp;"^",Registration!W1)&gt;0,IF(A99&lt;&gt;"","Present","No Vote"),""),"")</f>
        <v>#VALUE!</v>
      </c>
    </row>
    <row r="100" spans="1:12" ht="12.6" customHeight="1" x14ac:dyDescent="0.2">
      <c r="A100" s="188" t="s">
        <v>566</v>
      </c>
      <c r="B100" s="165" t="s">
        <v>300</v>
      </c>
      <c r="D100" s="165" t="s">
        <v>101</v>
      </c>
      <c r="E100" s="165" t="s">
        <v>101</v>
      </c>
      <c r="F100" s="165" t="s">
        <v>101</v>
      </c>
      <c r="G100" s="165" t="s">
        <v>101</v>
      </c>
      <c r="H100" s="165" t="s">
        <v>101</v>
      </c>
      <c r="I100" s="165" t="s">
        <v>101</v>
      </c>
      <c r="J100" s="125" t="s">
        <v>531</v>
      </c>
      <c r="K100" s="125" t="s">
        <v>531</v>
      </c>
      <c r="L100" s="101" t="e">
        <f>IF(B100&lt;&gt;"",IF(FIND("^"&amp;A100&amp;"^",Registration!W1)&gt;0,IF(A100&lt;&gt;"","Present","No Vote"),""),"")</f>
        <v>#VALUE!</v>
      </c>
    </row>
    <row r="101" spans="1:12" ht="12.6" customHeight="1" x14ac:dyDescent="0.2">
      <c r="A101" s="188" t="s">
        <v>567</v>
      </c>
      <c r="B101" s="165" t="s">
        <v>300</v>
      </c>
      <c r="C101" s="165" t="s">
        <v>5184</v>
      </c>
      <c r="D101" s="165" t="s">
        <v>101</v>
      </c>
      <c r="E101" s="165" t="s">
        <v>101</v>
      </c>
      <c r="F101" s="165" t="s">
        <v>101</v>
      </c>
      <c r="G101" s="165" t="s">
        <v>101</v>
      </c>
      <c r="H101" s="165" t="s">
        <v>101</v>
      </c>
      <c r="I101" s="165" t="s">
        <v>101</v>
      </c>
      <c r="J101" s="125" t="s">
        <v>531</v>
      </c>
      <c r="K101" s="125" t="s">
        <v>531</v>
      </c>
      <c r="L101" s="101" t="e">
        <f>IF(B101&lt;&gt;"",IF(FIND("^"&amp;A101&amp;"^",Registration!W1)&gt;0,IF(A101&lt;&gt;"","Present","No Vote"),""),"")</f>
        <v>#VALUE!</v>
      </c>
    </row>
    <row r="102" spans="1:12" ht="12.6" customHeight="1" x14ac:dyDescent="0.2">
      <c r="A102" s="188" t="s">
        <v>370</v>
      </c>
      <c r="B102" s="165" t="s">
        <v>300</v>
      </c>
      <c r="C102" s="165" t="s">
        <v>5185</v>
      </c>
      <c r="D102" s="165" t="s">
        <v>101</v>
      </c>
      <c r="E102" s="165" t="s">
        <v>101</v>
      </c>
      <c r="F102" s="165" t="s">
        <v>101</v>
      </c>
      <c r="G102" s="165" t="s">
        <v>101</v>
      </c>
      <c r="H102" s="165" t="s">
        <v>101</v>
      </c>
      <c r="I102" s="165" t="s">
        <v>101</v>
      </c>
      <c r="J102" s="125" t="s">
        <v>531</v>
      </c>
      <c r="K102" s="125" t="s">
        <v>531</v>
      </c>
      <c r="L102" s="101" t="e">
        <f>IF(B102&lt;&gt;"",IF(FIND("^"&amp;A102&amp;"^",Registration!W1)&gt;0,IF(A102&lt;&gt;"","Present","No Vote"),""),"")</f>
        <v>#VALUE!</v>
      </c>
    </row>
    <row r="103" spans="1:12" ht="12.6" customHeight="1" x14ac:dyDescent="0.2">
      <c r="A103" s="188" t="s">
        <v>1299</v>
      </c>
      <c r="B103" s="165" t="s">
        <v>314</v>
      </c>
      <c r="D103" s="165" t="s">
        <v>980</v>
      </c>
      <c r="E103" s="165" t="s">
        <v>980</v>
      </c>
      <c r="F103" s="165" t="s">
        <v>101</v>
      </c>
      <c r="G103" s="165" t="s">
        <v>101</v>
      </c>
      <c r="H103" s="165" t="s">
        <v>101</v>
      </c>
      <c r="I103" s="165" t="s">
        <v>101</v>
      </c>
      <c r="J103" s="125" t="s">
        <v>531</v>
      </c>
      <c r="K103" s="125" t="s">
        <v>531</v>
      </c>
      <c r="L103" s="101" t="e">
        <f>IF(B103&lt;&gt;"",IF(FIND("^"&amp;A103&amp;"^",Registration!W1)&gt;0,IF(A103&lt;&gt;"","Present","No Vote"),""),"")</f>
        <v>#VALUE!</v>
      </c>
    </row>
    <row r="104" spans="1:12" ht="12.6" customHeight="1" x14ac:dyDescent="0.2">
      <c r="A104" s="188" t="s">
        <v>568</v>
      </c>
      <c r="B104" s="165" t="s">
        <v>300</v>
      </c>
      <c r="D104" s="165" t="s">
        <v>101</v>
      </c>
      <c r="E104" s="165" t="s">
        <v>101</v>
      </c>
      <c r="F104" s="165" t="s">
        <v>101</v>
      </c>
      <c r="G104" s="165" t="s">
        <v>101</v>
      </c>
      <c r="H104" s="165" t="s">
        <v>101</v>
      </c>
      <c r="I104" s="165" t="s">
        <v>101</v>
      </c>
      <c r="J104" s="125" t="s">
        <v>531</v>
      </c>
      <c r="K104" s="125" t="s">
        <v>531</v>
      </c>
      <c r="L104" s="101" t="e">
        <f>IF(B104&lt;&gt;"",IF(FIND("^"&amp;A104&amp;"^",Registration!W1)&gt;0,IF(A104&lt;&gt;"","Present","No Vote"),""),"")</f>
        <v>#VALUE!</v>
      </c>
    </row>
    <row r="105" spans="1:12" ht="12.6" customHeight="1" x14ac:dyDescent="0.2">
      <c r="A105" s="188" t="s">
        <v>297</v>
      </c>
      <c r="B105" s="165" t="s">
        <v>308</v>
      </c>
      <c r="C105" s="165" t="s">
        <v>5186</v>
      </c>
      <c r="D105" s="165" t="s">
        <v>10</v>
      </c>
      <c r="E105" s="165" t="s">
        <v>10</v>
      </c>
      <c r="F105" s="165" t="s">
        <v>10</v>
      </c>
      <c r="G105" s="165" t="s">
        <v>10</v>
      </c>
      <c r="H105" s="165" t="s">
        <v>10</v>
      </c>
      <c r="I105" s="165" t="s">
        <v>10</v>
      </c>
      <c r="J105" s="125" t="s">
        <v>533</v>
      </c>
      <c r="K105" s="125" t="s">
        <v>533</v>
      </c>
      <c r="L105" s="101" t="str">
        <f>IF(B105&lt;&gt;"",IF(FIND("^"&amp;A105&amp;"^",Registration!W1)&gt;0,IF(A105&lt;&gt;"","Present","No Vote"),""),"")</f>
        <v>Present</v>
      </c>
    </row>
    <row r="106" spans="1:12" ht="12.6" customHeight="1" x14ac:dyDescent="0.2">
      <c r="A106" s="188" t="s">
        <v>297</v>
      </c>
      <c r="B106" s="165" t="s">
        <v>300</v>
      </c>
      <c r="C106" s="165" t="s">
        <v>5186</v>
      </c>
      <c r="D106" s="165" t="s">
        <v>101</v>
      </c>
      <c r="E106" s="165" t="s">
        <v>101</v>
      </c>
      <c r="F106" s="165" t="s">
        <v>101</v>
      </c>
      <c r="G106" s="165" t="s">
        <v>101</v>
      </c>
      <c r="H106" s="165" t="s">
        <v>10</v>
      </c>
      <c r="I106" s="165" t="s">
        <v>10</v>
      </c>
      <c r="J106" s="125" t="s">
        <v>533</v>
      </c>
      <c r="K106" s="125" t="s">
        <v>533</v>
      </c>
      <c r="L106" s="101" t="str">
        <f>IF(B106&lt;&gt;"",IF(FIND("^"&amp;A106&amp;"^",Registration!W1)&gt;0,IF(A106&lt;&gt;"","Present","No Vote"),""),"")</f>
        <v>Present</v>
      </c>
    </row>
    <row r="107" spans="1:12" ht="12.6" customHeight="1" x14ac:dyDescent="0.2">
      <c r="A107" s="188" t="s">
        <v>445</v>
      </c>
      <c r="B107" s="165" t="s">
        <v>308</v>
      </c>
      <c r="C107" s="165" t="s">
        <v>5187</v>
      </c>
      <c r="D107" s="165" t="s">
        <v>101</v>
      </c>
      <c r="E107" s="165" t="s">
        <v>10</v>
      </c>
      <c r="F107" s="165" t="s">
        <v>10</v>
      </c>
      <c r="G107" s="165" t="s">
        <v>10</v>
      </c>
      <c r="H107" s="165" t="s">
        <v>10</v>
      </c>
      <c r="I107" s="165" t="s">
        <v>10</v>
      </c>
      <c r="J107" s="125" t="s">
        <v>533</v>
      </c>
      <c r="K107" s="125" t="s">
        <v>533</v>
      </c>
      <c r="L107" s="101" t="e">
        <f>IF(B107&lt;&gt;"",IF(FIND("^"&amp;A107&amp;"^",Registration!W1)&gt;0,IF(A107&lt;&gt;"","Present","No Vote"),""),"")</f>
        <v>#VALUE!</v>
      </c>
    </row>
    <row r="108" spans="1:12" ht="12.6" customHeight="1" x14ac:dyDescent="0.2">
      <c r="A108" s="188" t="s">
        <v>981</v>
      </c>
      <c r="B108" s="165" t="s">
        <v>300</v>
      </c>
      <c r="D108" s="165" t="s">
        <v>101</v>
      </c>
      <c r="E108" s="165" t="s">
        <v>101</v>
      </c>
      <c r="F108" s="165" t="s">
        <v>101</v>
      </c>
      <c r="G108" s="165" t="s">
        <v>101</v>
      </c>
      <c r="H108" s="165" t="s">
        <v>101</v>
      </c>
      <c r="I108" s="165" t="s">
        <v>101</v>
      </c>
      <c r="J108" s="125" t="s">
        <v>531</v>
      </c>
      <c r="K108" s="125" t="s">
        <v>531</v>
      </c>
      <c r="L108" s="101" t="e">
        <f>IF(B108&lt;&gt;"",IF(FIND("^"&amp;A108&amp;"^",Registration!W1)&gt;0,IF(A108&lt;&gt;"","Present","No Vote"),""),"")</f>
        <v>#VALUE!</v>
      </c>
    </row>
    <row r="109" spans="1:12" ht="12.6" customHeight="1" x14ac:dyDescent="0.2">
      <c r="A109" s="188" t="s">
        <v>832</v>
      </c>
      <c r="B109" s="165" t="s">
        <v>314</v>
      </c>
      <c r="D109" s="165" t="s">
        <v>101</v>
      </c>
      <c r="E109" s="165" t="s">
        <v>101</v>
      </c>
      <c r="F109" s="165" t="s">
        <v>101</v>
      </c>
      <c r="G109" s="165" t="s">
        <v>101</v>
      </c>
      <c r="H109" s="165" t="s">
        <v>101</v>
      </c>
      <c r="I109" s="165" t="s">
        <v>101</v>
      </c>
      <c r="J109" s="125" t="s">
        <v>531</v>
      </c>
      <c r="K109" s="125" t="s">
        <v>531</v>
      </c>
      <c r="L109" s="101" t="e">
        <f>IF(B109&lt;&gt;"",IF(FIND("^"&amp;A109&amp;"^",Registration!W1)&gt;0,IF(A109&lt;&gt;"","Present","No Vote"),""),"")</f>
        <v>#VALUE!</v>
      </c>
    </row>
    <row r="110" spans="1:12" ht="12.6" customHeight="1" x14ac:dyDescent="0.2">
      <c r="A110" s="188" t="s">
        <v>569</v>
      </c>
      <c r="B110" s="165" t="s">
        <v>314</v>
      </c>
      <c r="D110" s="165" t="s">
        <v>101</v>
      </c>
      <c r="E110" s="165" t="s">
        <v>101</v>
      </c>
      <c r="F110" s="165" t="s">
        <v>101</v>
      </c>
      <c r="G110" s="165" t="s">
        <v>101</v>
      </c>
      <c r="H110" s="165" t="s">
        <v>101</v>
      </c>
      <c r="I110" s="165" t="s">
        <v>101</v>
      </c>
      <c r="J110" s="125" t="s">
        <v>531</v>
      </c>
      <c r="K110" s="125" t="s">
        <v>531</v>
      </c>
      <c r="L110" s="101" t="e">
        <f>IF(B110&lt;&gt;"",IF(FIND("^"&amp;A110&amp;"^",Registration!W1)&gt;0,IF(A110&lt;&gt;"","Present","No Vote"),""),"")</f>
        <v>#VALUE!</v>
      </c>
    </row>
    <row r="111" spans="1:12" ht="12.6" customHeight="1" x14ac:dyDescent="0.2">
      <c r="A111" s="188" t="s">
        <v>1272</v>
      </c>
      <c r="B111" s="165" t="s">
        <v>300</v>
      </c>
      <c r="D111" s="165" t="s">
        <v>101</v>
      </c>
      <c r="E111" s="165" t="s">
        <v>101</v>
      </c>
      <c r="F111" s="165" t="s">
        <v>101</v>
      </c>
      <c r="G111" s="165" t="s">
        <v>101</v>
      </c>
      <c r="H111" s="165" t="s">
        <v>101</v>
      </c>
      <c r="I111" s="165" t="s">
        <v>101</v>
      </c>
      <c r="J111" s="125" t="s">
        <v>531</v>
      </c>
      <c r="K111" s="125" t="s">
        <v>531</v>
      </c>
      <c r="L111" s="101" t="e">
        <f>IF(B111&lt;&gt;"",IF(FIND("^"&amp;A111&amp;"^",Registration!W1)&gt;0,IF(A111&lt;&gt;"","Present","No Vote"),""),"")</f>
        <v>#VALUE!</v>
      </c>
    </row>
    <row r="112" spans="1:12" ht="12.6" customHeight="1" x14ac:dyDescent="0.2">
      <c r="A112" s="188" t="s">
        <v>570</v>
      </c>
      <c r="B112" s="165" t="s">
        <v>308</v>
      </c>
      <c r="C112" s="165" t="s">
        <v>5188</v>
      </c>
      <c r="D112" s="165" t="s">
        <v>101</v>
      </c>
      <c r="E112" s="165" t="s">
        <v>101</v>
      </c>
      <c r="F112" s="165" t="s">
        <v>101</v>
      </c>
      <c r="G112" s="165" t="s">
        <v>101</v>
      </c>
      <c r="H112" s="165" t="s">
        <v>101</v>
      </c>
      <c r="I112" s="165" t="s">
        <v>101</v>
      </c>
      <c r="J112" s="125" t="s">
        <v>531</v>
      </c>
      <c r="K112" s="125" t="s">
        <v>531</v>
      </c>
      <c r="L112" s="101" t="e">
        <f>IF(B112&lt;&gt;"",IF(FIND("^"&amp;A112&amp;"^",Registration!W1)&gt;0,IF(A112&lt;&gt;"","Present","No Vote"),""),"")</f>
        <v>#VALUE!</v>
      </c>
    </row>
    <row r="113" spans="1:12" ht="12.6" customHeight="1" x14ac:dyDescent="0.2">
      <c r="A113" s="188" t="s">
        <v>571</v>
      </c>
      <c r="B113" s="165" t="s">
        <v>308</v>
      </c>
      <c r="D113" s="165" t="s">
        <v>101</v>
      </c>
      <c r="E113" s="165" t="s">
        <v>101</v>
      </c>
      <c r="F113" s="165" t="s">
        <v>101</v>
      </c>
      <c r="G113" s="165" t="s">
        <v>101</v>
      </c>
      <c r="H113" s="165" t="s">
        <v>101</v>
      </c>
      <c r="I113" s="165" t="s">
        <v>101</v>
      </c>
      <c r="J113" s="125" t="s">
        <v>531</v>
      </c>
      <c r="K113" s="125" t="s">
        <v>531</v>
      </c>
      <c r="L113" s="101" t="e">
        <f>IF(B113&lt;&gt;"",IF(FIND("^"&amp;A113&amp;"^",Registration!W1)&gt;0,IF(A113&lt;&gt;"","Present","No Vote"),""),"")</f>
        <v>#VALUE!</v>
      </c>
    </row>
    <row r="114" spans="1:12" ht="12.6" customHeight="1" x14ac:dyDescent="0.2">
      <c r="A114" s="188" t="s">
        <v>572</v>
      </c>
      <c r="B114" s="165" t="s">
        <v>300</v>
      </c>
      <c r="D114" s="165" t="s">
        <v>101</v>
      </c>
      <c r="E114" s="165" t="s">
        <v>101</v>
      </c>
      <c r="F114" s="165" t="s">
        <v>101</v>
      </c>
      <c r="G114" s="165" t="s">
        <v>101</v>
      </c>
      <c r="H114" s="165" t="s">
        <v>101</v>
      </c>
      <c r="I114" s="165" t="s">
        <v>101</v>
      </c>
      <c r="J114" s="125" t="s">
        <v>531</v>
      </c>
      <c r="K114" s="125" t="s">
        <v>531</v>
      </c>
      <c r="L114" s="101" t="e">
        <f>IF(B114&lt;&gt;"",IF(FIND("^"&amp;A114&amp;"^",Registration!W1)&gt;0,IF(A114&lt;&gt;"","Present","No Vote"),""),"")</f>
        <v>#VALUE!</v>
      </c>
    </row>
    <row r="115" spans="1:12" ht="12.6" customHeight="1" x14ac:dyDescent="0.2">
      <c r="A115" s="188" t="s">
        <v>573</v>
      </c>
      <c r="B115" s="165" t="s">
        <v>300</v>
      </c>
      <c r="D115" s="165" t="s">
        <v>101</v>
      </c>
      <c r="E115" s="165" t="s">
        <v>101</v>
      </c>
      <c r="F115" s="165" t="s">
        <v>101</v>
      </c>
      <c r="G115" s="165" t="s">
        <v>101</v>
      </c>
      <c r="H115" s="165" t="s">
        <v>101</v>
      </c>
      <c r="I115" s="165" t="s">
        <v>101</v>
      </c>
      <c r="J115" s="125" t="s">
        <v>531</v>
      </c>
      <c r="K115" s="125" t="s">
        <v>531</v>
      </c>
      <c r="L115" s="101" t="e">
        <f>IF(B115&lt;&gt;"",IF(FIND("^"&amp;A115&amp;"^",Registration!W1)&gt;0,IF(A115&lt;&gt;"","Present","No Vote"),""),"")</f>
        <v>#VALUE!</v>
      </c>
    </row>
    <row r="116" spans="1:12" ht="12.6" customHeight="1" x14ac:dyDescent="0.2">
      <c r="A116" s="188" t="s">
        <v>947</v>
      </c>
      <c r="B116" s="165" t="s">
        <v>300</v>
      </c>
      <c r="D116" s="165" t="s">
        <v>101</v>
      </c>
      <c r="E116" s="165" t="s">
        <v>101</v>
      </c>
      <c r="F116" s="165" t="s">
        <v>101</v>
      </c>
      <c r="G116" s="165" t="s">
        <v>101</v>
      </c>
      <c r="H116" s="165" t="s">
        <v>101</v>
      </c>
      <c r="I116" s="165" t="s">
        <v>101</v>
      </c>
      <c r="J116" s="125" t="s">
        <v>531</v>
      </c>
      <c r="K116" s="125" t="s">
        <v>531</v>
      </c>
      <c r="L116" s="101" t="e">
        <f>IF(B116&lt;&gt;"",IF(FIND("^"&amp;A116&amp;"^",Registration!W1)&gt;0,IF(A116&lt;&gt;"","Present","No Vote"),""),"")</f>
        <v>#VALUE!</v>
      </c>
    </row>
    <row r="117" spans="1:12" ht="12.6" customHeight="1" x14ac:dyDescent="0.2">
      <c r="A117" s="188" t="s">
        <v>574</v>
      </c>
      <c r="B117" s="165" t="s">
        <v>314</v>
      </c>
      <c r="D117" s="165" t="s">
        <v>10</v>
      </c>
      <c r="E117" s="165" t="s">
        <v>10</v>
      </c>
      <c r="F117" s="165" t="s">
        <v>10</v>
      </c>
      <c r="G117" s="165" t="s">
        <v>10</v>
      </c>
      <c r="H117" s="165" t="s">
        <v>10</v>
      </c>
      <c r="I117" s="165" t="s">
        <v>10</v>
      </c>
      <c r="J117" s="125" t="s">
        <v>533</v>
      </c>
      <c r="K117" s="125" t="s">
        <v>533</v>
      </c>
      <c r="L117" s="101" t="str">
        <f>IF(B117&lt;&gt;"",IF(FIND("^"&amp;A117&amp;"^",Registration!W1)&gt;0,IF(A117&lt;&gt;"","Present","No Vote"),""),"")</f>
        <v>Present</v>
      </c>
    </row>
    <row r="118" spans="1:12" ht="12.6" customHeight="1" x14ac:dyDescent="0.2">
      <c r="A118" s="188" t="s">
        <v>1273</v>
      </c>
      <c r="B118" s="165" t="s">
        <v>300</v>
      </c>
      <c r="D118" s="165" t="s">
        <v>980</v>
      </c>
      <c r="E118" s="165" t="s">
        <v>101</v>
      </c>
      <c r="F118" s="165" t="s">
        <v>101</v>
      </c>
      <c r="G118" s="165" t="s">
        <v>101</v>
      </c>
      <c r="H118" s="165" t="s">
        <v>101</v>
      </c>
      <c r="I118" s="165" t="s">
        <v>101</v>
      </c>
      <c r="J118" s="125" t="s">
        <v>531</v>
      </c>
      <c r="K118" s="125" t="s">
        <v>531</v>
      </c>
      <c r="L118" s="101" t="e">
        <f>IF(B118&lt;&gt;"",IF(FIND("^"&amp;A118&amp;"^",Registration!W1)&gt;0,IF(A118&lt;&gt;"","Present","No Vote"),""),"")</f>
        <v>#VALUE!</v>
      </c>
    </row>
    <row r="119" spans="1:12" ht="12.6" customHeight="1" x14ac:dyDescent="0.2">
      <c r="A119" s="188" t="s">
        <v>1697</v>
      </c>
      <c r="B119" s="165" t="s">
        <v>300</v>
      </c>
      <c r="D119" s="165" t="s">
        <v>980</v>
      </c>
      <c r="E119" s="165" t="s">
        <v>980</v>
      </c>
      <c r="F119" s="165" t="s">
        <v>980</v>
      </c>
      <c r="G119" s="165" t="s">
        <v>101</v>
      </c>
      <c r="H119" s="165" t="s">
        <v>101</v>
      </c>
      <c r="I119" s="165" t="s">
        <v>101</v>
      </c>
      <c r="J119" s="125" t="s">
        <v>531</v>
      </c>
      <c r="K119" s="125" t="s">
        <v>531</v>
      </c>
      <c r="L119" s="101" t="e">
        <f>IF(B119&lt;&gt;"",IF(FIND("^"&amp;A119&amp;"^",Registration!W1)&gt;0,IF(A119&lt;&gt;"","Present","No Vote"),""),"")</f>
        <v>#VALUE!</v>
      </c>
    </row>
    <row r="120" spans="1:12" ht="12.6" customHeight="1" x14ac:dyDescent="0.2">
      <c r="A120" s="188" t="s">
        <v>414</v>
      </c>
      <c r="B120" s="165" t="s">
        <v>305</v>
      </c>
      <c r="D120" s="165" t="s">
        <v>10</v>
      </c>
      <c r="E120" s="165" t="s">
        <v>10</v>
      </c>
      <c r="F120" s="165" t="s">
        <v>101</v>
      </c>
      <c r="G120" s="165" t="s">
        <v>10</v>
      </c>
      <c r="H120" s="165" t="s">
        <v>10</v>
      </c>
      <c r="I120" s="165" t="s">
        <v>10</v>
      </c>
      <c r="J120" s="125" t="s">
        <v>533</v>
      </c>
      <c r="K120" s="125" t="s">
        <v>533</v>
      </c>
      <c r="L120" s="101" t="str">
        <f>IF(B120&lt;&gt;"",IF(FIND("^"&amp;A120&amp;"^",Registration!W1)&gt;0,IF(A120&lt;&gt;"","Present","No Vote"),""),"")</f>
        <v>Present</v>
      </c>
    </row>
    <row r="121" spans="1:12" ht="12.6" customHeight="1" x14ac:dyDescent="0.2">
      <c r="A121" s="188" t="s">
        <v>833</v>
      </c>
      <c r="B121" s="165" t="s">
        <v>308</v>
      </c>
      <c r="C121" s="165" t="s">
        <v>5178</v>
      </c>
      <c r="D121" s="165" t="s">
        <v>10</v>
      </c>
      <c r="E121" s="165" t="s">
        <v>10</v>
      </c>
      <c r="F121" s="165" t="s">
        <v>10</v>
      </c>
      <c r="G121" s="165" t="s">
        <v>10</v>
      </c>
      <c r="H121" s="165" t="s">
        <v>10</v>
      </c>
      <c r="I121" s="165" t="s">
        <v>10</v>
      </c>
      <c r="J121" s="125" t="s">
        <v>533</v>
      </c>
      <c r="K121" s="125" t="s">
        <v>533</v>
      </c>
      <c r="L121" s="101" t="str">
        <f>IF(B121&lt;&gt;"",IF(FIND("^"&amp;A121&amp;"^",Registration!W1)&gt;0,IF(A121&lt;&gt;"","Present","No Vote"),""),"")</f>
        <v>Present</v>
      </c>
    </row>
    <row r="122" spans="1:12" ht="12.6" customHeight="1" x14ac:dyDescent="0.2">
      <c r="A122" s="188" t="s">
        <v>1100</v>
      </c>
      <c r="B122" s="165" t="s">
        <v>308</v>
      </c>
      <c r="D122" s="165" t="s">
        <v>101</v>
      </c>
      <c r="E122" s="165" t="s">
        <v>10</v>
      </c>
      <c r="F122" s="165" t="s">
        <v>10</v>
      </c>
      <c r="G122" s="165" t="s">
        <v>10</v>
      </c>
      <c r="H122" s="165" t="s">
        <v>101</v>
      </c>
      <c r="I122" s="165" t="s">
        <v>10</v>
      </c>
      <c r="J122" s="125" t="s">
        <v>533</v>
      </c>
      <c r="K122" s="125" t="s">
        <v>533</v>
      </c>
      <c r="L122" s="101" t="e">
        <f>IF(B122&lt;&gt;"",IF(FIND("^"&amp;A122&amp;"^",Registration!W1)&gt;0,IF(A122&lt;&gt;"","Present","No Vote"),""),"")</f>
        <v>#VALUE!</v>
      </c>
    </row>
    <row r="123" spans="1:12" ht="12.6" customHeight="1" x14ac:dyDescent="0.2">
      <c r="A123" s="188" t="s">
        <v>495</v>
      </c>
      <c r="B123" s="165" t="s">
        <v>308</v>
      </c>
      <c r="C123" s="165" t="s">
        <v>409</v>
      </c>
      <c r="D123" s="165" t="s">
        <v>10</v>
      </c>
      <c r="E123" s="165" t="s">
        <v>101</v>
      </c>
      <c r="F123" s="165" t="s">
        <v>10</v>
      </c>
      <c r="G123" s="165" t="s">
        <v>10</v>
      </c>
      <c r="H123" s="165" t="s">
        <v>10</v>
      </c>
      <c r="I123" s="165" t="s">
        <v>10</v>
      </c>
      <c r="J123" s="125" t="s">
        <v>533</v>
      </c>
      <c r="K123" s="125" t="s">
        <v>533</v>
      </c>
      <c r="L123" s="101" t="e">
        <f>IF(B123&lt;&gt;"",IF(FIND("^"&amp;A123&amp;"^",Registration!W1)&gt;0,IF(A123&lt;&gt;"","Present","No Vote"),""),"")</f>
        <v>#VALUE!</v>
      </c>
    </row>
    <row r="124" spans="1:12" ht="12.6" customHeight="1" x14ac:dyDescent="0.2">
      <c r="A124" s="188" t="s">
        <v>454</v>
      </c>
      <c r="B124" s="165" t="s">
        <v>308</v>
      </c>
      <c r="C124" s="165" t="s">
        <v>409</v>
      </c>
      <c r="D124" s="165" t="s">
        <v>101</v>
      </c>
      <c r="E124" s="165" t="s">
        <v>101</v>
      </c>
      <c r="F124" s="165" t="s">
        <v>10</v>
      </c>
      <c r="G124" s="165" t="s">
        <v>10</v>
      </c>
      <c r="H124" s="165" t="s">
        <v>101</v>
      </c>
      <c r="I124" s="165" t="s">
        <v>101</v>
      </c>
      <c r="J124" s="125" t="s">
        <v>533</v>
      </c>
      <c r="K124" s="125" t="s">
        <v>533</v>
      </c>
      <c r="L124" s="101" t="str">
        <f>IF(B124&lt;&gt;"",IF(FIND("^"&amp;A124&amp;"^",Registration!W1)&gt;0,IF(A124&lt;&gt;"","Present","No Vote"),""),"")</f>
        <v>Present</v>
      </c>
    </row>
    <row r="125" spans="1:12" ht="12.6" customHeight="1" x14ac:dyDescent="0.2">
      <c r="A125" s="188" t="s">
        <v>409</v>
      </c>
      <c r="B125" s="165" t="s">
        <v>308</v>
      </c>
      <c r="C125" s="165" t="s">
        <v>409</v>
      </c>
      <c r="D125" s="165" t="s">
        <v>10</v>
      </c>
      <c r="E125" s="165" t="s">
        <v>10</v>
      </c>
      <c r="F125" s="165" t="s">
        <v>10</v>
      </c>
      <c r="G125" s="165" t="s">
        <v>101</v>
      </c>
      <c r="H125" s="165" t="s">
        <v>10</v>
      </c>
      <c r="I125" s="165" t="s">
        <v>101</v>
      </c>
      <c r="J125" s="125" t="s">
        <v>533</v>
      </c>
      <c r="K125" s="125" t="s">
        <v>533</v>
      </c>
      <c r="L125" s="101" t="str">
        <f>IF(B125&lt;&gt;"",IF(FIND("^"&amp;A125&amp;"^",Registration!W1)&gt;0,IF(A125&lt;&gt;"","Present","No Vote"),""),"")</f>
        <v>Present</v>
      </c>
    </row>
    <row r="126" spans="1:12" ht="12.6" customHeight="1" x14ac:dyDescent="0.2">
      <c r="A126" s="188" t="s">
        <v>515</v>
      </c>
      <c r="B126" s="165" t="s">
        <v>308</v>
      </c>
      <c r="C126" s="165" t="s">
        <v>409</v>
      </c>
      <c r="D126" s="165" t="s">
        <v>10</v>
      </c>
      <c r="E126" s="165" t="s">
        <v>10</v>
      </c>
      <c r="F126" s="165" t="s">
        <v>10</v>
      </c>
      <c r="G126" s="165" t="s">
        <v>10</v>
      </c>
      <c r="H126" s="165" t="s">
        <v>10</v>
      </c>
      <c r="I126" s="165" t="s">
        <v>101</v>
      </c>
      <c r="J126" s="125" t="s">
        <v>533</v>
      </c>
      <c r="K126" s="125" t="s">
        <v>533</v>
      </c>
      <c r="L126" s="101" t="str">
        <f>IF(B126&lt;&gt;"",IF(FIND("^"&amp;A126&amp;"^",Registration!W1)&gt;0,IF(A126&lt;&gt;"","Present","No Vote"),""),"")</f>
        <v>Present</v>
      </c>
    </row>
    <row r="127" spans="1:12" ht="12.6" customHeight="1" x14ac:dyDescent="0.2">
      <c r="A127" s="188" t="s">
        <v>410</v>
      </c>
      <c r="B127" s="165" t="s">
        <v>308</v>
      </c>
      <c r="C127" s="165" t="s">
        <v>409</v>
      </c>
      <c r="D127" s="165" t="s">
        <v>101</v>
      </c>
      <c r="E127" s="165" t="s">
        <v>10</v>
      </c>
      <c r="F127" s="165" t="s">
        <v>10</v>
      </c>
      <c r="G127" s="165" t="s">
        <v>10</v>
      </c>
      <c r="H127" s="165" t="s">
        <v>10</v>
      </c>
      <c r="I127" s="165" t="s">
        <v>10</v>
      </c>
      <c r="J127" s="125" t="s">
        <v>533</v>
      </c>
      <c r="K127" s="125" t="s">
        <v>533</v>
      </c>
      <c r="L127" s="101" t="e">
        <f>IF(B127&lt;&gt;"",IF(FIND("^"&amp;A127&amp;"^",Registration!W1)&gt;0,IF(A127&lt;&gt;"","Present","No Vote"),""),"")</f>
        <v>#VALUE!</v>
      </c>
    </row>
    <row r="128" spans="1:12" ht="12.6" customHeight="1" x14ac:dyDescent="0.2">
      <c r="A128" s="188" t="s">
        <v>6371</v>
      </c>
      <c r="B128" s="165" t="s">
        <v>308</v>
      </c>
      <c r="C128" s="165" t="s">
        <v>409</v>
      </c>
      <c r="D128" s="165" t="s">
        <v>101</v>
      </c>
      <c r="E128" s="165" t="s">
        <v>10</v>
      </c>
      <c r="F128" s="165" t="s">
        <v>10</v>
      </c>
      <c r="G128" s="165" t="s">
        <v>101</v>
      </c>
      <c r="H128" s="165" t="s">
        <v>10</v>
      </c>
      <c r="I128" s="165" t="s">
        <v>101</v>
      </c>
      <c r="J128" s="125" t="s">
        <v>533</v>
      </c>
      <c r="K128" s="125" t="s">
        <v>533</v>
      </c>
      <c r="L128" s="101" t="e">
        <f>IF(B128&lt;&gt;"",IF(FIND("^"&amp;A128&amp;"^",Registration!W1)&gt;0,IF(A128&lt;&gt;"","Present","No Vote"),""),"")</f>
        <v>#VALUE!</v>
      </c>
    </row>
    <row r="129" spans="1:12" ht="12.6" customHeight="1" x14ac:dyDescent="0.2">
      <c r="A129" s="188" t="s">
        <v>500</v>
      </c>
      <c r="B129" s="165" t="s">
        <v>308</v>
      </c>
      <c r="C129" s="165" t="s">
        <v>409</v>
      </c>
      <c r="D129" s="165" t="s">
        <v>10</v>
      </c>
      <c r="E129" s="165" t="s">
        <v>10</v>
      </c>
      <c r="F129" s="165" t="s">
        <v>10</v>
      </c>
      <c r="G129" s="165" t="s">
        <v>101</v>
      </c>
      <c r="H129" s="165" t="s">
        <v>10</v>
      </c>
      <c r="I129" s="165" t="s">
        <v>10</v>
      </c>
      <c r="J129" s="125" t="s">
        <v>533</v>
      </c>
      <c r="K129" s="125" t="s">
        <v>533</v>
      </c>
      <c r="L129" s="101" t="str">
        <f>IF(B129&lt;&gt;"",IF(FIND("^"&amp;A129&amp;"^",Registration!W1)&gt;0,IF(A129&lt;&gt;"","Present","No Vote"),""),"")</f>
        <v>Present</v>
      </c>
    </row>
    <row r="130" spans="1:12" ht="12.6" customHeight="1" x14ac:dyDescent="0.2">
      <c r="A130" s="188" t="s">
        <v>575</v>
      </c>
      <c r="B130" s="165" t="s">
        <v>308</v>
      </c>
      <c r="C130" s="165" t="s">
        <v>5189</v>
      </c>
      <c r="D130" s="165" t="s">
        <v>101</v>
      </c>
      <c r="E130" s="165" t="s">
        <v>101</v>
      </c>
      <c r="F130" s="165" t="s">
        <v>101</v>
      </c>
      <c r="G130" s="165" t="s">
        <v>101</v>
      </c>
      <c r="H130" s="165" t="s">
        <v>101</v>
      </c>
      <c r="I130" s="165" t="s">
        <v>101</v>
      </c>
      <c r="J130" s="125" t="s">
        <v>531</v>
      </c>
      <c r="K130" s="125" t="s">
        <v>531</v>
      </c>
      <c r="L130" s="101" t="e">
        <f>IF(B130&lt;&gt;"",IF(FIND("^"&amp;A130&amp;"^",Registration!W1)&gt;0,IF(A130&lt;&gt;"","Present","No Vote"),""),"")</f>
        <v>#VALUE!</v>
      </c>
    </row>
    <row r="131" spans="1:12" ht="12.6" customHeight="1" x14ac:dyDescent="0.2">
      <c r="A131" s="188" t="s">
        <v>346</v>
      </c>
      <c r="B131" s="165" t="s">
        <v>308</v>
      </c>
      <c r="C131" s="165" t="s">
        <v>1235</v>
      </c>
      <c r="D131" s="165" t="s">
        <v>10</v>
      </c>
      <c r="E131" s="165" t="s">
        <v>10</v>
      </c>
      <c r="F131" s="165" t="s">
        <v>10</v>
      </c>
      <c r="G131" s="165" t="s">
        <v>10</v>
      </c>
      <c r="H131" s="165" t="s">
        <v>10</v>
      </c>
      <c r="I131" s="165" t="s">
        <v>10</v>
      </c>
      <c r="J131" s="125" t="s">
        <v>533</v>
      </c>
      <c r="K131" s="125" t="s">
        <v>533</v>
      </c>
      <c r="L131" s="101" t="e">
        <f>IF(B131&lt;&gt;"",IF(FIND("^"&amp;A131&amp;"^",Registration!W1)&gt;0,IF(A131&lt;&gt;"","Present","No Vote"),""),"")</f>
        <v>#VALUE!</v>
      </c>
    </row>
    <row r="132" spans="1:12" ht="12.6" customHeight="1" x14ac:dyDescent="0.2">
      <c r="A132" s="188" t="s">
        <v>449</v>
      </c>
      <c r="B132" s="165" t="s">
        <v>300</v>
      </c>
      <c r="C132" s="165" t="s">
        <v>1235</v>
      </c>
      <c r="D132" s="165" t="s">
        <v>101</v>
      </c>
      <c r="E132" s="165" t="s">
        <v>10</v>
      </c>
      <c r="F132" s="165" t="s">
        <v>10</v>
      </c>
      <c r="G132" s="165" t="s">
        <v>10</v>
      </c>
      <c r="H132" s="165" t="s">
        <v>10</v>
      </c>
      <c r="I132" s="165" t="s">
        <v>10</v>
      </c>
      <c r="J132" s="125" t="s">
        <v>533</v>
      </c>
      <c r="K132" s="125" t="s">
        <v>533</v>
      </c>
      <c r="L132" s="101" t="e">
        <f>IF(B132&lt;&gt;"",IF(FIND("^"&amp;A132&amp;"^",Registration!W1)&gt;0,IF(A132&lt;&gt;"","Present","No Vote"),""),"")</f>
        <v>#VALUE!</v>
      </c>
    </row>
    <row r="133" spans="1:12" ht="12.6" customHeight="1" x14ac:dyDescent="0.2">
      <c r="A133" s="188" t="s">
        <v>4145</v>
      </c>
      <c r="B133" s="165" t="s">
        <v>308</v>
      </c>
      <c r="C133" s="165" t="s">
        <v>1235</v>
      </c>
      <c r="D133" s="165" t="s">
        <v>101</v>
      </c>
      <c r="E133" s="165" t="s">
        <v>10</v>
      </c>
      <c r="F133" s="165" t="s">
        <v>10</v>
      </c>
      <c r="G133" s="165" t="s">
        <v>10</v>
      </c>
      <c r="H133" s="165" t="s">
        <v>10</v>
      </c>
      <c r="I133" s="165" t="s">
        <v>10</v>
      </c>
      <c r="J133" s="125" t="s">
        <v>533</v>
      </c>
      <c r="K133" s="125" t="s">
        <v>533</v>
      </c>
      <c r="L133" s="101" t="e">
        <f>IF(B133&lt;&gt;"",IF(FIND("^"&amp;A133&amp;"^",Registration!W1)&gt;0,IF(A133&lt;&gt;"","Present","No Vote"),""),"")</f>
        <v>#VALUE!</v>
      </c>
    </row>
    <row r="134" spans="1:12" ht="12.6" customHeight="1" x14ac:dyDescent="0.2">
      <c r="A134" s="188" t="s">
        <v>455</v>
      </c>
      <c r="B134" s="165" t="s">
        <v>308</v>
      </c>
      <c r="C134" s="165" t="s">
        <v>455</v>
      </c>
      <c r="D134" s="165" t="s">
        <v>10</v>
      </c>
      <c r="E134" s="165" t="s">
        <v>10</v>
      </c>
      <c r="F134" s="165" t="s">
        <v>10</v>
      </c>
      <c r="G134" s="165" t="s">
        <v>10</v>
      </c>
      <c r="H134" s="165" t="s">
        <v>10</v>
      </c>
      <c r="I134" s="165" t="s">
        <v>10</v>
      </c>
      <c r="J134" s="125" t="s">
        <v>533</v>
      </c>
      <c r="K134" s="125" t="s">
        <v>533</v>
      </c>
      <c r="L134" s="101" t="str">
        <f>IF(B134&lt;&gt;"",IF(FIND("^"&amp;A134&amp;"^",Registration!W1)&gt;0,IF(A134&lt;&gt;"","Present","No Vote"),""),"")</f>
        <v>Present</v>
      </c>
    </row>
    <row r="135" spans="1:12" ht="12.6" customHeight="1" x14ac:dyDescent="0.2">
      <c r="A135" s="188" t="s">
        <v>834</v>
      </c>
      <c r="B135" s="165" t="s">
        <v>308</v>
      </c>
      <c r="C135" s="165" t="s">
        <v>1235</v>
      </c>
      <c r="D135" s="165" t="s">
        <v>10</v>
      </c>
      <c r="E135" s="165" t="s">
        <v>10</v>
      </c>
      <c r="F135" s="165" t="s">
        <v>10</v>
      </c>
      <c r="G135" s="165" t="s">
        <v>10</v>
      </c>
      <c r="H135" s="165" t="s">
        <v>10</v>
      </c>
      <c r="I135" s="165" t="s">
        <v>101</v>
      </c>
      <c r="J135" s="125" t="s">
        <v>533</v>
      </c>
      <c r="K135" s="125" t="s">
        <v>533</v>
      </c>
      <c r="L135" s="101" t="str">
        <f>IF(B135&lt;&gt;"",IF(FIND("^"&amp;A135&amp;"^",Registration!W1)&gt;0,IF(A135&lt;&gt;"","Present","No Vote"),""),"")</f>
        <v>Present</v>
      </c>
    </row>
    <row r="136" spans="1:12" ht="12.6" customHeight="1" x14ac:dyDescent="0.2">
      <c r="A136" s="188" t="s">
        <v>576</v>
      </c>
      <c r="B136" s="165" t="s">
        <v>308</v>
      </c>
      <c r="D136" s="165" t="s">
        <v>101</v>
      </c>
      <c r="E136" s="165" t="s">
        <v>101</v>
      </c>
      <c r="F136" s="165" t="s">
        <v>101</v>
      </c>
      <c r="G136" s="165" t="s">
        <v>101</v>
      </c>
      <c r="H136" s="165" t="s">
        <v>101</v>
      </c>
      <c r="I136" s="165" t="s">
        <v>101</v>
      </c>
      <c r="J136" s="125" t="s">
        <v>531</v>
      </c>
      <c r="K136" s="125" t="s">
        <v>531</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531</v>
      </c>
      <c r="K137" s="125" t="s">
        <v>531</v>
      </c>
      <c r="L137" s="101" t="e">
        <f>IF(B137&lt;&gt;"",IF(FIND("^"&amp;A137&amp;"^",Registration!W1)&gt;0,IF(A137&lt;&gt;"","Present","No Vote"),""),"")</f>
        <v>#VALUE!</v>
      </c>
    </row>
    <row r="138" spans="1:12" ht="12.6" customHeight="1" x14ac:dyDescent="0.2">
      <c r="A138" s="188" t="s">
        <v>450</v>
      </c>
      <c r="B138" s="165" t="s">
        <v>308</v>
      </c>
      <c r="C138" s="165" t="s">
        <v>5186</v>
      </c>
      <c r="D138" s="165" t="s">
        <v>101</v>
      </c>
      <c r="E138" s="165" t="s">
        <v>10</v>
      </c>
      <c r="F138" s="165" t="s">
        <v>10</v>
      </c>
      <c r="G138" s="165" t="s">
        <v>10</v>
      </c>
      <c r="H138" s="165" t="s">
        <v>10</v>
      </c>
      <c r="I138" s="165" t="s">
        <v>10</v>
      </c>
      <c r="J138" s="125" t="s">
        <v>533</v>
      </c>
      <c r="K138" s="125" t="s">
        <v>533</v>
      </c>
      <c r="L138" s="101" t="str">
        <f>IF(B138&lt;&gt;"",IF(FIND("^"&amp;A138&amp;"^",Registration!W1)&gt;0,IF(A138&lt;&gt;"","Present","No Vote"),""),"")</f>
        <v>Present</v>
      </c>
    </row>
    <row r="139" spans="1:12" ht="12.6" customHeight="1" x14ac:dyDescent="0.2">
      <c r="A139" s="188" t="s">
        <v>450</v>
      </c>
      <c r="B139" s="165" t="s">
        <v>300</v>
      </c>
      <c r="C139" s="165" t="s">
        <v>5186</v>
      </c>
      <c r="D139" s="165" t="s">
        <v>101</v>
      </c>
      <c r="E139" s="165" t="s">
        <v>101</v>
      </c>
      <c r="F139" s="165" t="s">
        <v>101</v>
      </c>
      <c r="G139" s="165" t="s">
        <v>101</v>
      </c>
      <c r="H139" s="165" t="s">
        <v>10</v>
      </c>
      <c r="I139" s="165" t="s">
        <v>10</v>
      </c>
      <c r="J139" s="125" t="s">
        <v>533</v>
      </c>
      <c r="K139" s="125" t="s">
        <v>533</v>
      </c>
      <c r="L139" s="101" t="str">
        <f>IF(B139&lt;&gt;"",IF(FIND("^"&amp;A139&amp;"^",Registration!W1)&gt;0,IF(A139&lt;&gt;"","Present","No Vote"),""),"")</f>
        <v>Present</v>
      </c>
    </row>
    <row r="140" spans="1:12" ht="12.6" customHeight="1" x14ac:dyDescent="0.2">
      <c r="A140" s="188" t="s">
        <v>998</v>
      </c>
      <c r="B140" s="165" t="s">
        <v>308</v>
      </c>
      <c r="C140" s="165" t="s">
        <v>5186</v>
      </c>
      <c r="D140" s="165" t="s">
        <v>10</v>
      </c>
      <c r="E140" s="165" t="s">
        <v>10</v>
      </c>
      <c r="F140" s="165" t="s">
        <v>101</v>
      </c>
      <c r="G140" s="165" t="s">
        <v>10</v>
      </c>
      <c r="H140" s="165" t="s">
        <v>10</v>
      </c>
      <c r="I140" s="165" t="s">
        <v>10</v>
      </c>
      <c r="J140" s="125" t="s">
        <v>533</v>
      </c>
      <c r="K140" s="125" t="s">
        <v>533</v>
      </c>
      <c r="L140" s="101" t="str">
        <f>IF(B140&lt;&gt;"",IF(FIND("^"&amp;A140&amp;"^",Registration!W1)&gt;0,IF(A140&lt;&gt;"","Present","No Vote"),""),"")</f>
        <v>Present</v>
      </c>
    </row>
    <row r="141" spans="1:12" ht="12.6" customHeight="1" x14ac:dyDescent="0.2">
      <c r="A141" s="188" t="s">
        <v>1176</v>
      </c>
      <c r="B141" s="165" t="s">
        <v>308</v>
      </c>
      <c r="C141" s="165" t="s">
        <v>5186</v>
      </c>
      <c r="D141" s="165" t="s">
        <v>101</v>
      </c>
      <c r="E141" s="165" t="s">
        <v>101</v>
      </c>
      <c r="F141" s="165" t="s">
        <v>10</v>
      </c>
      <c r="G141" s="165" t="s">
        <v>10</v>
      </c>
      <c r="H141" s="165" t="s">
        <v>10</v>
      </c>
      <c r="I141" s="165" t="s">
        <v>10</v>
      </c>
      <c r="J141" s="125" t="s">
        <v>533</v>
      </c>
      <c r="K141" s="125" t="s">
        <v>533</v>
      </c>
      <c r="L141" s="101" t="str">
        <f>IF(B141&lt;&gt;"",IF(FIND("^"&amp;A141&amp;"^",Registration!W1)&gt;0,IF(A141&lt;&gt;"","Present","No Vote"),""),"")</f>
        <v>Present</v>
      </c>
    </row>
    <row r="142" spans="1:12" ht="12.6" customHeight="1" x14ac:dyDescent="0.2">
      <c r="A142" s="188" t="s">
        <v>577</v>
      </c>
      <c r="B142" s="165" t="s">
        <v>300</v>
      </c>
      <c r="D142" s="165" t="s">
        <v>101</v>
      </c>
      <c r="E142" s="165" t="s">
        <v>101</v>
      </c>
      <c r="F142" s="165" t="s">
        <v>101</v>
      </c>
      <c r="G142" s="165" t="s">
        <v>101</v>
      </c>
      <c r="H142" s="165" t="s">
        <v>101</v>
      </c>
      <c r="I142" s="165" t="s">
        <v>101</v>
      </c>
      <c r="J142" s="125" t="s">
        <v>531</v>
      </c>
      <c r="K142" s="125" t="s">
        <v>531</v>
      </c>
      <c r="L142" s="101" t="e">
        <f>IF(B142&lt;&gt;"",IF(FIND("^"&amp;A142&amp;"^",Registration!W1)&gt;0,IF(A142&lt;&gt;"","Present","No Vote"),""),"")</f>
        <v>#VALUE!</v>
      </c>
    </row>
    <row r="143" spans="1:12" ht="12.6" customHeight="1" x14ac:dyDescent="0.2">
      <c r="A143" s="188" t="s">
        <v>507</v>
      </c>
      <c r="B143" s="165" t="s">
        <v>305</v>
      </c>
      <c r="D143" s="165" t="s">
        <v>10</v>
      </c>
      <c r="E143" s="165" t="s">
        <v>10</v>
      </c>
      <c r="F143" s="165" t="s">
        <v>101</v>
      </c>
      <c r="G143" s="165" t="s">
        <v>10</v>
      </c>
      <c r="H143" s="165" t="s">
        <v>10</v>
      </c>
      <c r="I143" s="165" t="s">
        <v>101</v>
      </c>
      <c r="J143" s="125" t="s">
        <v>533</v>
      </c>
      <c r="K143" s="125" t="s">
        <v>533</v>
      </c>
      <c r="L143" s="101" t="e">
        <f>IF(B143&lt;&gt;"",IF(FIND("^"&amp;A143&amp;"^",Registration!W1)&gt;0,IF(A143&lt;&gt;"","Present","No Vote"),""),"")</f>
        <v>#VALUE!</v>
      </c>
    </row>
    <row r="144" spans="1:12" ht="12.6" customHeight="1" x14ac:dyDescent="0.2">
      <c r="A144" s="188" t="s">
        <v>312</v>
      </c>
      <c r="B144" s="165" t="s">
        <v>305</v>
      </c>
      <c r="C144" s="165" t="s">
        <v>5190</v>
      </c>
      <c r="D144" s="165" t="s">
        <v>101</v>
      </c>
      <c r="E144" s="165" t="s">
        <v>101</v>
      </c>
      <c r="F144" s="165" t="s">
        <v>101</v>
      </c>
      <c r="G144" s="165" t="s">
        <v>101</v>
      </c>
      <c r="H144" s="165" t="s">
        <v>101</v>
      </c>
      <c r="I144" s="165" t="s">
        <v>10</v>
      </c>
      <c r="J144" s="125" t="s">
        <v>533</v>
      </c>
      <c r="K144" s="125" t="s">
        <v>531</v>
      </c>
      <c r="L144" s="101" t="e">
        <f>IF(B144&lt;&gt;"",IF(FIND("^"&amp;A144&amp;"^",Registration!W1)&gt;0,IF(A144&lt;&gt;"","Present","No Vote"),""),"")</f>
        <v>#VALUE!</v>
      </c>
    </row>
    <row r="145" spans="1:12" ht="12.6" customHeight="1" x14ac:dyDescent="0.2">
      <c r="A145" s="188" t="s">
        <v>311</v>
      </c>
      <c r="B145" s="165" t="s">
        <v>300</v>
      </c>
      <c r="C145" s="165" t="s">
        <v>5190</v>
      </c>
      <c r="D145" s="165" t="s">
        <v>10</v>
      </c>
      <c r="E145" s="165" t="s">
        <v>101</v>
      </c>
      <c r="F145" s="165" t="s">
        <v>101</v>
      </c>
      <c r="G145" s="165" t="s">
        <v>10</v>
      </c>
      <c r="H145" s="165" t="s">
        <v>10</v>
      </c>
      <c r="I145" s="165" t="s">
        <v>10</v>
      </c>
      <c r="J145" s="125" t="s">
        <v>533</v>
      </c>
      <c r="K145" s="125" t="s">
        <v>533</v>
      </c>
      <c r="L145" s="101" t="e">
        <f>IF(B145&lt;&gt;"",IF(FIND("^"&amp;A145&amp;"^",Registration!W1)&gt;0,IF(A145&lt;&gt;"","Present","No Vote"),""),"")</f>
        <v>#VALUE!</v>
      </c>
    </row>
    <row r="146" spans="1:12" ht="12.6" customHeight="1" x14ac:dyDescent="0.2">
      <c r="A146" s="188" t="s">
        <v>578</v>
      </c>
      <c r="B146" s="165" t="s">
        <v>300</v>
      </c>
      <c r="C146" s="165" t="s">
        <v>5190</v>
      </c>
      <c r="D146" s="165" t="s">
        <v>10</v>
      </c>
      <c r="E146" s="165" t="s">
        <v>101</v>
      </c>
      <c r="F146" s="165" t="s">
        <v>101</v>
      </c>
      <c r="G146" s="165" t="s">
        <v>101</v>
      </c>
      <c r="H146" s="165" t="s">
        <v>101</v>
      </c>
      <c r="I146" s="165" t="s">
        <v>101</v>
      </c>
      <c r="J146" s="125" t="s">
        <v>531</v>
      </c>
      <c r="K146" s="125" t="s">
        <v>531</v>
      </c>
      <c r="L146" s="101" t="str">
        <f>IF(B146&lt;&gt;"",IF(FIND("^"&amp;A146&amp;"^",Registration!W1)&gt;0,IF(A146&lt;&gt;"","Present","No Vote"),""),"")</f>
        <v>Present</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533</v>
      </c>
      <c r="K147" s="125" t="s">
        <v>533</v>
      </c>
      <c r="L147" s="101" t="str">
        <f>IF(B147&lt;&gt;"",IF(FIND("^"&amp;A147&amp;"^",Registration!W1)&gt;0,IF(A147&lt;&gt;"","Present","No Vote"),""),"")</f>
        <v>Present</v>
      </c>
    </row>
    <row r="148" spans="1:12" ht="12.6" customHeight="1" x14ac:dyDescent="0.2">
      <c r="A148" s="188" t="s">
        <v>579</v>
      </c>
      <c r="B148" s="165" t="s">
        <v>300</v>
      </c>
      <c r="C148" s="165" t="s">
        <v>5191</v>
      </c>
      <c r="D148" s="165" t="s">
        <v>10</v>
      </c>
      <c r="E148" s="165" t="s">
        <v>10</v>
      </c>
      <c r="F148" s="165" t="s">
        <v>10</v>
      </c>
      <c r="G148" s="165" t="s">
        <v>10</v>
      </c>
      <c r="H148" s="165" t="s">
        <v>10</v>
      </c>
      <c r="I148" s="165" t="s">
        <v>10</v>
      </c>
      <c r="J148" s="125" t="s">
        <v>533</v>
      </c>
      <c r="K148" s="125" t="s">
        <v>533</v>
      </c>
      <c r="L148" s="101" t="str">
        <f>IF(B148&lt;&gt;"",IF(FIND("^"&amp;A148&amp;"^",Registration!W1)&gt;0,IF(A148&lt;&gt;"","Present","No Vote"),""),"")</f>
        <v>Present</v>
      </c>
    </row>
    <row r="149" spans="1:12" ht="12.6" customHeight="1" x14ac:dyDescent="0.2">
      <c r="A149" s="188" t="s">
        <v>479</v>
      </c>
      <c r="B149" s="165" t="s">
        <v>308</v>
      </c>
      <c r="C149" s="165" t="s">
        <v>409</v>
      </c>
      <c r="D149" s="165" t="s">
        <v>101</v>
      </c>
      <c r="E149" s="165" t="s">
        <v>10</v>
      </c>
      <c r="F149" s="165" t="s">
        <v>10</v>
      </c>
      <c r="G149" s="165" t="s">
        <v>10</v>
      </c>
      <c r="H149" s="165" t="s">
        <v>10</v>
      </c>
      <c r="I149" s="165" t="s">
        <v>101</v>
      </c>
      <c r="J149" s="125" t="s">
        <v>533</v>
      </c>
      <c r="K149" s="125" t="s">
        <v>533</v>
      </c>
      <c r="L149" s="101" t="str">
        <f>IF(B149&lt;&gt;"",IF(FIND("^"&amp;A149&amp;"^",Registration!W1)&gt;0,IF(A149&lt;&gt;"","Present","No Vote"),""),"")</f>
        <v>Present</v>
      </c>
    </row>
    <row r="150" spans="1:12" ht="12.6" customHeight="1" x14ac:dyDescent="0.2">
      <c r="A150" s="188" t="s">
        <v>928</v>
      </c>
      <c r="B150" s="165" t="s">
        <v>300</v>
      </c>
      <c r="D150" s="165" t="s">
        <v>101</v>
      </c>
      <c r="E150" s="165" t="s">
        <v>101</v>
      </c>
      <c r="F150" s="165" t="s">
        <v>101</v>
      </c>
      <c r="G150" s="165" t="s">
        <v>101</v>
      </c>
      <c r="H150" s="165" t="s">
        <v>101</v>
      </c>
      <c r="I150" s="165" t="s">
        <v>101</v>
      </c>
      <c r="J150" s="125" t="s">
        <v>531</v>
      </c>
      <c r="K150" s="125" t="s">
        <v>531</v>
      </c>
      <c r="L150" s="101" t="e">
        <f>IF(B150&lt;&gt;"",IF(FIND("^"&amp;A150&amp;"^",Registration!W1)&gt;0,IF(A150&lt;&gt;"","Present","No Vote"),""),"")</f>
        <v>#VALUE!</v>
      </c>
    </row>
    <row r="151" spans="1:12" ht="12.6" customHeight="1" x14ac:dyDescent="0.2">
      <c r="A151" s="188" t="s">
        <v>580</v>
      </c>
      <c r="B151" s="165" t="s">
        <v>300</v>
      </c>
      <c r="D151" s="165" t="s">
        <v>101</v>
      </c>
      <c r="E151" s="165" t="s">
        <v>101</v>
      </c>
      <c r="F151" s="165" t="s">
        <v>101</v>
      </c>
      <c r="G151" s="165" t="s">
        <v>101</v>
      </c>
      <c r="H151" s="165" t="s">
        <v>101</v>
      </c>
      <c r="I151" s="165" t="s">
        <v>101</v>
      </c>
      <c r="J151" s="125" t="s">
        <v>531</v>
      </c>
      <c r="K151" s="125" t="s">
        <v>531</v>
      </c>
      <c r="L151" s="101" t="e">
        <f>IF(B151&lt;&gt;"",IF(FIND("^"&amp;A151&amp;"^",Registration!W1)&gt;0,IF(A151&lt;&gt;"","Present","No Vote"),""),"")</f>
        <v>#VALUE!</v>
      </c>
    </row>
    <row r="152" spans="1:12" ht="12.6" customHeight="1" x14ac:dyDescent="0.2">
      <c r="A152" s="188" t="s">
        <v>835</v>
      </c>
      <c r="B152" s="165" t="s">
        <v>300</v>
      </c>
      <c r="D152" s="165" t="s">
        <v>101</v>
      </c>
      <c r="E152" s="165" t="s">
        <v>101</v>
      </c>
      <c r="F152" s="165" t="s">
        <v>101</v>
      </c>
      <c r="G152" s="165" t="s">
        <v>101</v>
      </c>
      <c r="H152" s="165" t="s">
        <v>101</v>
      </c>
      <c r="I152" s="165" t="s">
        <v>101</v>
      </c>
      <c r="J152" s="125" t="s">
        <v>531</v>
      </c>
      <c r="K152" s="125" t="s">
        <v>531</v>
      </c>
      <c r="L152" s="101" t="e">
        <f>IF(B152&lt;&gt;"",IF(FIND("^"&amp;A152&amp;"^",Registration!W1)&gt;0,IF(A152&lt;&gt;"","Present","No Vote"),""),"")</f>
        <v>#VALUE!</v>
      </c>
    </row>
    <row r="153" spans="1:12" ht="12.6" customHeight="1" x14ac:dyDescent="0.2">
      <c r="A153" s="188" t="s">
        <v>836</v>
      </c>
      <c r="B153" s="165" t="s">
        <v>300</v>
      </c>
      <c r="D153" s="165" t="s">
        <v>101</v>
      </c>
      <c r="E153" s="165" t="s">
        <v>101</v>
      </c>
      <c r="F153" s="165" t="s">
        <v>101</v>
      </c>
      <c r="G153" s="165" t="s">
        <v>101</v>
      </c>
      <c r="H153" s="165" t="s">
        <v>101</v>
      </c>
      <c r="I153" s="165" t="s">
        <v>101</v>
      </c>
      <c r="J153" s="125" t="s">
        <v>531</v>
      </c>
      <c r="K153" s="125" t="s">
        <v>531</v>
      </c>
      <c r="L153" s="101" t="e">
        <f>IF(B153&lt;&gt;"",IF(FIND("^"&amp;A153&amp;"^",Registration!W1)&gt;0,IF(A153&lt;&gt;"","Present","No Vote"),""),"")</f>
        <v>#VALUE!</v>
      </c>
    </row>
    <row r="154" spans="1:12" ht="12.6" customHeight="1" x14ac:dyDescent="0.2">
      <c r="A154" s="188" t="s">
        <v>1177</v>
      </c>
      <c r="B154" s="165" t="s">
        <v>305</v>
      </c>
      <c r="D154" s="165" t="s">
        <v>101</v>
      </c>
      <c r="E154" s="165" t="s">
        <v>101</v>
      </c>
      <c r="F154" s="165" t="s">
        <v>101</v>
      </c>
      <c r="G154" s="165" t="s">
        <v>101</v>
      </c>
      <c r="H154" s="165" t="s">
        <v>101</v>
      </c>
      <c r="I154" s="165" t="s">
        <v>101</v>
      </c>
      <c r="J154" s="125" t="s">
        <v>531</v>
      </c>
      <c r="K154" s="125" t="s">
        <v>531</v>
      </c>
      <c r="L154" s="101" t="e">
        <f>IF(B154&lt;&gt;"",IF(FIND("^"&amp;A154&amp;"^",Registration!W1)&gt;0,IF(A154&lt;&gt;"","Present","No Vote"),""),"")</f>
        <v>#VALUE!</v>
      </c>
    </row>
    <row r="155" spans="1:12" ht="12.6" customHeight="1" x14ac:dyDescent="0.2">
      <c r="A155" s="188" t="s">
        <v>837</v>
      </c>
      <c r="B155" s="165" t="s">
        <v>308</v>
      </c>
      <c r="C155" s="165" t="s">
        <v>5192</v>
      </c>
      <c r="D155" s="165" t="s">
        <v>101</v>
      </c>
      <c r="E155" s="165" t="s">
        <v>101</v>
      </c>
      <c r="F155" s="165" t="s">
        <v>101</v>
      </c>
      <c r="G155" s="165" t="s">
        <v>101</v>
      </c>
      <c r="H155" s="165" t="s">
        <v>101</v>
      </c>
      <c r="I155" s="165" t="s">
        <v>101</v>
      </c>
      <c r="J155" s="125" t="s">
        <v>531</v>
      </c>
      <c r="K155" s="125" t="s">
        <v>531</v>
      </c>
      <c r="L155" s="101" t="e">
        <f>IF(B155&lt;&gt;"",IF(FIND("^"&amp;A155&amp;"^",Registration!W1)&gt;0,IF(A155&lt;&gt;"","Present","No Vote"),""),"")</f>
        <v>#VALUE!</v>
      </c>
    </row>
    <row r="156" spans="1:12" ht="12.6" customHeight="1" x14ac:dyDescent="0.2">
      <c r="A156" s="188" t="s">
        <v>581</v>
      </c>
      <c r="B156" s="165" t="s">
        <v>305</v>
      </c>
      <c r="D156" s="165" t="s">
        <v>101</v>
      </c>
      <c r="E156" s="165" t="s">
        <v>101</v>
      </c>
      <c r="F156" s="165" t="s">
        <v>101</v>
      </c>
      <c r="G156" s="165" t="s">
        <v>101</v>
      </c>
      <c r="H156" s="165" t="s">
        <v>101</v>
      </c>
      <c r="I156" s="165" t="s">
        <v>101</v>
      </c>
      <c r="J156" s="125" t="s">
        <v>531</v>
      </c>
      <c r="K156" s="125" t="s">
        <v>531</v>
      </c>
      <c r="L156" s="101" t="e">
        <f>IF(B156&lt;&gt;"",IF(FIND("^"&amp;A156&amp;"^",Registration!W1)&gt;0,IF(A156&lt;&gt;"","Present","No Vote"),""),"")</f>
        <v>#VALUE!</v>
      </c>
    </row>
    <row r="157" spans="1:12" ht="12.6" customHeight="1" x14ac:dyDescent="0.2">
      <c r="A157" s="188" t="s">
        <v>582</v>
      </c>
      <c r="B157" s="165" t="s">
        <v>300</v>
      </c>
      <c r="D157" s="165" t="s">
        <v>101</v>
      </c>
      <c r="E157" s="165" t="s">
        <v>101</v>
      </c>
      <c r="F157" s="165" t="s">
        <v>101</v>
      </c>
      <c r="G157" s="165" t="s">
        <v>101</v>
      </c>
      <c r="H157" s="165" t="s">
        <v>101</v>
      </c>
      <c r="I157" s="165" t="s">
        <v>101</v>
      </c>
      <c r="J157" s="125" t="s">
        <v>531</v>
      </c>
      <c r="K157" s="125" t="s">
        <v>531</v>
      </c>
      <c r="L157" s="101" t="e">
        <f>IF(B157&lt;&gt;"",IF(FIND("^"&amp;A157&amp;"^",Registration!W1)&gt;0,IF(A157&lt;&gt;"","Present","No Vote"),""),"")</f>
        <v>#VALUE!</v>
      </c>
    </row>
    <row r="158" spans="1:12" ht="12.6" customHeight="1" x14ac:dyDescent="0.2">
      <c r="A158" s="188" t="s">
        <v>583</v>
      </c>
      <c r="B158" s="165" t="s">
        <v>305</v>
      </c>
      <c r="D158" s="165" t="s">
        <v>101</v>
      </c>
      <c r="E158" s="165" t="s">
        <v>101</v>
      </c>
      <c r="F158" s="165" t="s">
        <v>101</v>
      </c>
      <c r="G158" s="165" t="s">
        <v>101</v>
      </c>
      <c r="H158" s="165" t="s">
        <v>101</v>
      </c>
      <c r="I158" s="165" t="s">
        <v>101</v>
      </c>
      <c r="J158" s="125" t="s">
        <v>531</v>
      </c>
      <c r="K158" s="125" t="s">
        <v>531</v>
      </c>
      <c r="L158" s="101" t="e">
        <f>IF(B158&lt;&gt;"",IF(FIND("^"&amp;A158&amp;"^",Registration!W1)&gt;0,IF(A158&lt;&gt;"","Present","No Vote"),""),"")</f>
        <v>#VALUE!</v>
      </c>
    </row>
    <row r="159" spans="1:12" ht="12.6" customHeight="1" x14ac:dyDescent="0.2">
      <c r="A159" s="188" t="s">
        <v>4154</v>
      </c>
      <c r="B159" s="165" t="s">
        <v>300</v>
      </c>
      <c r="D159" s="165" t="s">
        <v>980</v>
      </c>
      <c r="E159" s="165" t="s">
        <v>980</v>
      </c>
      <c r="F159" s="165" t="s">
        <v>980</v>
      </c>
      <c r="G159" s="165" t="s">
        <v>980</v>
      </c>
      <c r="H159" s="165" t="s">
        <v>101</v>
      </c>
      <c r="I159" s="165" t="s">
        <v>101</v>
      </c>
      <c r="J159" s="125" t="s">
        <v>531</v>
      </c>
      <c r="K159" s="125" t="s">
        <v>531</v>
      </c>
      <c r="L159" s="101" t="e">
        <f>IF(B159&lt;&gt;"",IF(FIND("^"&amp;A159&amp;"^",Registration!W1)&gt;0,IF(A159&lt;&gt;"","Present","No Vote"),""),"")</f>
        <v>#VALUE!</v>
      </c>
    </row>
    <row r="160" spans="1:12" ht="12.6" customHeight="1" x14ac:dyDescent="0.2">
      <c r="A160" s="188" t="s">
        <v>584</v>
      </c>
      <c r="B160" s="165" t="s">
        <v>300</v>
      </c>
      <c r="D160" s="165" t="s">
        <v>101</v>
      </c>
      <c r="E160" s="165" t="s">
        <v>101</v>
      </c>
      <c r="F160" s="165" t="s">
        <v>101</v>
      </c>
      <c r="G160" s="165" t="s">
        <v>101</v>
      </c>
      <c r="H160" s="165" t="s">
        <v>101</v>
      </c>
      <c r="I160" s="165" t="s">
        <v>101</v>
      </c>
      <c r="J160" s="125" t="s">
        <v>531</v>
      </c>
      <c r="K160" s="125" t="s">
        <v>531</v>
      </c>
      <c r="L160" s="101" t="e">
        <f>IF(B160&lt;&gt;"",IF(FIND("^"&amp;A160&amp;"^",Registration!W1)&gt;0,IF(A160&lt;&gt;"","Present","No Vote"),""),"")</f>
        <v>#VALUE!</v>
      </c>
    </row>
    <row r="161" spans="1:12" ht="12.6" customHeight="1" x14ac:dyDescent="0.2">
      <c r="A161" s="188" t="s">
        <v>929</v>
      </c>
      <c r="B161" s="165" t="s">
        <v>300</v>
      </c>
      <c r="D161" s="165" t="s">
        <v>101</v>
      </c>
      <c r="E161" s="165" t="s">
        <v>101</v>
      </c>
      <c r="F161" s="165" t="s">
        <v>101</v>
      </c>
      <c r="G161" s="165" t="s">
        <v>101</v>
      </c>
      <c r="H161" s="165" t="s">
        <v>101</v>
      </c>
      <c r="I161" s="165" t="s">
        <v>101</v>
      </c>
      <c r="J161" s="125" t="s">
        <v>531</v>
      </c>
      <c r="K161" s="125" t="s">
        <v>531</v>
      </c>
      <c r="L161" s="101" t="e">
        <f>IF(B161&lt;&gt;"",IF(FIND("^"&amp;A161&amp;"^",Registration!W1)&gt;0,IF(A161&lt;&gt;"","Present","No Vote"),""),"")</f>
        <v>#VALUE!</v>
      </c>
    </row>
    <row r="162" spans="1:12" ht="12.6" customHeight="1" x14ac:dyDescent="0.2">
      <c r="A162" s="188" t="s">
        <v>982</v>
      </c>
      <c r="B162" s="165" t="s">
        <v>300</v>
      </c>
      <c r="D162" s="165" t="s">
        <v>101</v>
      </c>
      <c r="E162" s="165" t="s">
        <v>101</v>
      </c>
      <c r="F162" s="165" t="s">
        <v>101</v>
      </c>
      <c r="G162" s="165" t="s">
        <v>101</v>
      </c>
      <c r="H162" s="165" t="s">
        <v>101</v>
      </c>
      <c r="I162" s="165" t="s">
        <v>101</v>
      </c>
      <c r="J162" s="125" t="s">
        <v>531</v>
      </c>
      <c r="K162" s="125" t="s">
        <v>531</v>
      </c>
      <c r="L162" s="101" t="e">
        <f>IF(B162&lt;&gt;"",IF(FIND("^"&amp;A162&amp;"^",Registration!W1)&gt;0,IF(A162&lt;&gt;"","Present","No Vote"),""),"")</f>
        <v>#VALUE!</v>
      </c>
    </row>
    <row r="163" spans="1:12" ht="12.6" customHeight="1" x14ac:dyDescent="0.2">
      <c r="A163" s="188" t="s">
        <v>838</v>
      </c>
      <c r="B163" s="165" t="s">
        <v>308</v>
      </c>
      <c r="D163" s="165" t="s">
        <v>101</v>
      </c>
      <c r="E163" s="165" t="s">
        <v>101</v>
      </c>
      <c r="F163" s="165" t="s">
        <v>101</v>
      </c>
      <c r="G163" s="165" t="s">
        <v>101</v>
      </c>
      <c r="H163" s="165" t="s">
        <v>101</v>
      </c>
      <c r="I163" s="165" t="s">
        <v>10</v>
      </c>
      <c r="J163" s="125" t="s">
        <v>533</v>
      </c>
      <c r="K163" s="125" t="s">
        <v>531</v>
      </c>
      <c r="L163" s="101" t="e">
        <f>IF(B163&lt;&gt;"",IF(FIND("^"&amp;A163&amp;"^",Registration!W1)&gt;0,IF(A163&lt;&gt;"","Present","No Vote"),""),"")</f>
        <v>#VALUE!</v>
      </c>
    </row>
    <row r="164" spans="1:12" ht="12.6" customHeight="1" x14ac:dyDescent="0.2">
      <c r="A164" s="188" t="s">
        <v>839</v>
      </c>
      <c r="B164" s="165" t="s">
        <v>300</v>
      </c>
      <c r="C164" s="165" t="s">
        <v>5193</v>
      </c>
      <c r="D164" s="165" t="s">
        <v>101</v>
      </c>
      <c r="E164" s="165" t="s">
        <v>101</v>
      </c>
      <c r="F164" s="165" t="s">
        <v>101</v>
      </c>
      <c r="G164" s="165" t="s">
        <v>101</v>
      </c>
      <c r="H164" s="165" t="s">
        <v>101</v>
      </c>
      <c r="I164" s="165" t="s">
        <v>101</v>
      </c>
      <c r="J164" s="125" t="s">
        <v>531</v>
      </c>
      <c r="K164" s="125" t="s">
        <v>531</v>
      </c>
      <c r="L164" s="101" t="e">
        <f>IF(B164&lt;&gt;"",IF(FIND("^"&amp;A164&amp;"^",Registration!W1)&gt;0,IF(A164&lt;&gt;"","Present","No Vote"),""),"")</f>
        <v>#VALUE!</v>
      </c>
    </row>
    <row r="165" spans="1:12" ht="12.6" customHeight="1" x14ac:dyDescent="0.2">
      <c r="A165" s="188" t="s">
        <v>1101</v>
      </c>
      <c r="B165" s="165" t="s">
        <v>308</v>
      </c>
      <c r="C165" s="165" t="s">
        <v>5194</v>
      </c>
      <c r="D165" s="165" t="s">
        <v>101</v>
      </c>
      <c r="E165" s="165" t="s">
        <v>101</v>
      </c>
      <c r="F165" s="165" t="s">
        <v>10</v>
      </c>
      <c r="G165" s="165" t="s">
        <v>101</v>
      </c>
      <c r="H165" s="165" t="s">
        <v>101</v>
      </c>
      <c r="I165" s="165" t="s">
        <v>10</v>
      </c>
      <c r="J165" s="125" t="s">
        <v>533</v>
      </c>
      <c r="K165" s="125" t="s">
        <v>533</v>
      </c>
      <c r="L165" s="101" t="str">
        <f>IF(B165&lt;&gt;"",IF(FIND("^"&amp;A165&amp;"^",Registration!W1)&gt;0,IF(A165&lt;&gt;"","Present","No Vote"),""),"")</f>
        <v>Present</v>
      </c>
    </row>
    <row r="166" spans="1:12" ht="12.6" customHeight="1" x14ac:dyDescent="0.2">
      <c r="A166" s="188" t="s">
        <v>930</v>
      </c>
      <c r="B166" s="165" t="s">
        <v>300</v>
      </c>
      <c r="C166" s="165" t="s">
        <v>5195</v>
      </c>
      <c r="D166" s="165" t="s">
        <v>101</v>
      </c>
      <c r="E166" s="165" t="s">
        <v>101</v>
      </c>
      <c r="F166" s="165" t="s">
        <v>101</v>
      </c>
      <c r="G166" s="165" t="s">
        <v>101</v>
      </c>
      <c r="H166" s="165" t="s">
        <v>101</v>
      </c>
      <c r="I166" s="165" t="s">
        <v>101</v>
      </c>
      <c r="J166" s="125" t="s">
        <v>531</v>
      </c>
      <c r="K166" s="125" t="s">
        <v>531</v>
      </c>
      <c r="L166" s="101" t="e">
        <f>IF(B166&lt;&gt;"",IF(FIND("^"&amp;A166&amp;"^",Registration!W1)&gt;0,IF(A166&lt;&gt;"","Present","No Vote"),""),"")</f>
        <v>#VALUE!</v>
      </c>
    </row>
    <row r="167" spans="1:12" ht="12.6" customHeight="1" x14ac:dyDescent="0.2">
      <c r="A167" s="188" t="s">
        <v>840</v>
      </c>
      <c r="B167" s="165" t="s">
        <v>308</v>
      </c>
      <c r="C167" s="165" t="s">
        <v>1235</v>
      </c>
      <c r="D167" s="165" t="s">
        <v>10</v>
      </c>
      <c r="E167" s="165" t="s">
        <v>10</v>
      </c>
      <c r="F167" s="165" t="s">
        <v>10</v>
      </c>
      <c r="G167" s="165" t="s">
        <v>10</v>
      </c>
      <c r="H167" s="165" t="s">
        <v>10</v>
      </c>
      <c r="I167" s="165" t="s">
        <v>101</v>
      </c>
      <c r="J167" s="125" t="s">
        <v>533</v>
      </c>
      <c r="K167" s="125" t="s">
        <v>533</v>
      </c>
      <c r="L167" s="101" t="str">
        <f>IF(B167&lt;&gt;"",IF(FIND("^"&amp;A167&amp;"^",Registration!W1)&gt;0,IF(A167&lt;&gt;"","Present","No Vote"),""),"")</f>
        <v>Present</v>
      </c>
    </row>
    <row r="168" spans="1:12" ht="12.6" customHeight="1" x14ac:dyDescent="0.2">
      <c r="A168" s="188" t="s">
        <v>585</v>
      </c>
      <c r="B168" s="165" t="s">
        <v>300</v>
      </c>
      <c r="D168" s="165" t="s">
        <v>101</v>
      </c>
      <c r="E168" s="165" t="s">
        <v>101</v>
      </c>
      <c r="F168" s="165" t="s">
        <v>101</v>
      </c>
      <c r="G168" s="165" t="s">
        <v>101</v>
      </c>
      <c r="H168" s="165" t="s">
        <v>101</v>
      </c>
      <c r="I168" s="165" t="s">
        <v>101</v>
      </c>
      <c r="J168" s="125" t="s">
        <v>531</v>
      </c>
      <c r="K168" s="125" t="s">
        <v>531</v>
      </c>
      <c r="L168" s="101" t="e">
        <f>IF(B168&lt;&gt;"",IF(FIND("^"&amp;A168&amp;"^",Registration!W1)&gt;0,IF(A168&lt;&gt;"","Present","No Vote"),""),"")</f>
        <v>#VALUE!</v>
      </c>
    </row>
    <row r="169" spans="1:12" ht="12.6" customHeight="1" x14ac:dyDescent="0.2">
      <c r="A169" s="188" t="s">
        <v>841</v>
      </c>
      <c r="B169" s="165" t="s">
        <v>308</v>
      </c>
      <c r="C169" s="165" t="s">
        <v>455</v>
      </c>
      <c r="D169" s="165" t="s">
        <v>10</v>
      </c>
      <c r="E169" s="165" t="s">
        <v>10</v>
      </c>
      <c r="F169" s="165" t="s">
        <v>10</v>
      </c>
      <c r="G169" s="165" t="s">
        <v>10</v>
      </c>
      <c r="H169" s="165" t="s">
        <v>10</v>
      </c>
      <c r="I169" s="165" t="s">
        <v>10</v>
      </c>
      <c r="J169" s="125" t="s">
        <v>533</v>
      </c>
      <c r="K169" s="125" t="s">
        <v>533</v>
      </c>
      <c r="L169" s="101" t="str">
        <f>IF(B169&lt;&gt;"",IF(FIND("^"&amp;A169&amp;"^",Registration!W1)&gt;0,IF(A169&lt;&gt;"","Present","No Vote"),""),"")</f>
        <v>Present</v>
      </c>
    </row>
    <row r="170" spans="1:12" ht="12.6" customHeight="1" x14ac:dyDescent="0.2">
      <c r="A170" s="188" t="s">
        <v>586</v>
      </c>
      <c r="B170" s="165" t="s">
        <v>308</v>
      </c>
      <c r="D170" s="165" t="s">
        <v>101</v>
      </c>
      <c r="E170" s="165" t="s">
        <v>101</v>
      </c>
      <c r="F170" s="165" t="s">
        <v>101</v>
      </c>
      <c r="G170" s="165" t="s">
        <v>101</v>
      </c>
      <c r="H170" s="165" t="s">
        <v>101</v>
      </c>
      <c r="I170" s="165" t="s">
        <v>10</v>
      </c>
      <c r="J170" s="125" t="s">
        <v>533</v>
      </c>
      <c r="K170" s="125" t="s">
        <v>531</v>
      </c>
      <c r="L170" s="101" t="e">
        <f>IF(B170&lt;&gt;"",IF(FIND("^"&amp;A170&amp;"^",Registration!W1)&gt;0,IF(A170&lt;&gt;"","Present","No Vote"),""),"")</f>
        <v>#VALUE!</v>
      </c>
    </row>
    <row r="171" spans="1:12" ht="12.6" customHeight="1" x14ac:dyDescent="0.2">
      <c r="A171" s="188" t="s">
        <v>842</v>
      </c>
      <c r="B171" s="165" t="s">
        <v>308</v>
      </c>
      <c r="C171" s="165" t="s">
        <v>455</v>
      </c>
      <c r="D171" s="165" t="s">
        <v>10</v>
      </c>
      <c r="E171" s="165" t="s">
        <v>10</v>
      </c>
      <c r="F171" s="165" t="s">
        <v>10</v>
      </c>
      <c r="G171" s="165" t="s">
        <v>10</v>
      </c>
      <c r="H171" s="165" t="s">
        <v>10</v>
      </c>
      <c r="I171" s="165" t="s">
        <v>10</v>
      </c>
      <c r="J171" s="125" t="s">
        <v>533</v>
      </c>
      <c r="K171" s="125" t="s">
        <v>533</v>
      </c>
      <c r="L171" s="101" t="str">
        <f>IF(B171&lt;&gt;"",IF(FIND("^"&amp;A171&amp;"^",Registration!W1)&gt;0,IF(A171&lt;&gt;"","Present","No Vote"),""),"")</f>
        <v>Present</v>
      </c>
    </row>
    <row r="172" spans="1:12" ht="12.6" customHeight="1" x14ac:dyDescent="0.2">
      <c r="A172" s="188" t="s">
        <v>996</v>
      </c>
      <c r="B172" s="165" t="s">
        <v>308</v>
      </c>
      <c r="C172" s="165" t="s">
        <v>5196</v>
      </c>
      <c r="D172" s="165" t="s">
        <v>10</v>
      </c>
      <c r="E172" s="165" t="s">
        <v>10</v>
      </c>
      <c r="F172" s="165" t="s">
        <v>10</v>
      </c>
      <c r="G172" s="165" t="s">
        <v>101</v>
      </c>
      <c r="H172" s="165" t="s">
        <v>101</v>
      </c>
      <c r="I172" s="165" t="s">
        <v>101</v>
      </c>
      <c r="J172" s="125" t="s">
        <v>531</v>
      </c>
      <c r="K172" s="125" t="s">
        <v>531</v>
      </c>
      <c r="L172" s="101" t="e">
        <f>IF(B172&lt;&gt;"",IF(FIND("^"&amp;A172&amp;"^",Registration!W1)&gt;0,IF(A172&lt;&gt;"","Present","No Vote"),""),"")</f>
        <v>#VALUE!</v>
      </c>
    </row>
    <row r="173" spans="1:12" ht="12.6" customHeight="1" x14ac:dyDescent="0.2">
      <c r="A173" s="188" t="s">
        <v>587</v>
      </c>
      <c r="B173" s="165" t="s">
        <v>300</v>
      </c>
      <c r="D173" s="165" t="s">
        <v>101</v>
      </c>
      <c r="E173" s="165" t="s">
        <v>101</v>
      </c>
      <c r="F173" s="165" t="s">
        <v>101</v>
      </c>
      <c r="G173" s="165" t="s">
        <v>101</v>
      </c>
      <c r="H173" s="165" t="s">
        <v>101</v>
      </c>
      <c r="I173" s="165" t="s">
        <v>101</v>
      </c>
      <c r="J173" s="125" t="s">
        <v>531</v>
      </c>
      <c r="K173" s="125" t="s">
        <v>531</v>
      </c>
      <c r="L173" s="101" t="e">
        <f>IF(B173&lt;&gt;"",IF(FIND("^"&amp;A173&amp;"^",Registration!W1)&gt;0,IF(A173&lt;&gt;"","Present","No Vote"),""),"")</f>
        <v>#VALUE!</v>
      </c>
    </row>
    <row r="174" spans="1:12" ht="12.6" customHeight="1" x14ac:dyDescent="0.2">
      <c r="A174" s="188" t="s">
        <v>588</v>
      </c>
      <c r="B174" s="165" t="s">
        <v>330</v>
      </c>
      <c r="D174" s="165" t="s">
        <v>101</v>
      </c>
      <c r="E174" s="165" t="s">
        <v>101</v>
      </c>
      <c r="F174" s="165" t="s">
        <v>10</v>
      </c>
      <c r="G174" s="165" t="s">
        <v>101</v>
      </c>
      <c r="H174" s="165" t="s">
        <v>10</v>
      </c>
      <c r="I174" s="165" t="s">
        <v>10</v>
      </c>
      <c r="J174" s="125" t="s">
        <v>533</v>
      </c>
      <c r="K174" s="125" t="s">
        <v>533</v>
      </c>
      <c r="L174" s="101" t="e">
        <f>IF(B174&lt;&gt;"",IF(FIND("^"&amp;A174&amp;"^",Registration!W1)&gt;0,IF(A174&lt;&gt;"","Present","No Vote"),""),"")</f>
        <v>#VALUE!</v>
      </c>
    </row>
    <row r="175" spans="1:12" ht="12.6" customHeight="1" x14ac:dyDescent="0.2">
      <c r="A175" s="188" t="s">
        <v>481</v>
      </c>
      <c r="B175" s="165" t="s">
        <v>308</v>
      </c>
      <c r="C175" s="165" t="s">
        <v>5186</v>
      </c>
      <c r="D175" s="165" t="s">
        <v>10</v>
      </c>
      <c r="E175" s="165" t="s">
        <v>10</v>
      </c>
      <c r="F175" s="165" t="s">
        <v>10</v>
      </c>
      <c r="G175" s="165" t="s">
        <v>10</v>
      </c>
      <c r="H175" s="165" t="s">
        <v>10</v>
      </c>
      <c r="I175" s="165" t="s">
        <v>10</v>
      </c>
      <c r="J175" s="125" t="s">
        <v>533</v>
      </c>
      <c r="K175" s="125" t="s">
        <v>533</v>
      </c>
      <c r="L175" s="101" t="str">
        <f>IF(B175&lt;&gt;"",IF(FIND("^"&amp;A175&amp;"^",Registration!W1)&gt;0,IF(A175&lt;&gt;"","Present","No Vote"),""),"")</f>
        <v>Present</v>
      </c>
    </row>
    <row r="176" spans="1:12" ht="12.6" customHeight="1" x14ac:dyDescent="0.2">
      <c r="A176" s="188" t="s">
        <v>448</v>
      </c>
      <c r="B176" s="165" t="s">
        <v>308</v>
      </c>
      <c r="C176" s="165" t="s">
        <v>5186</v>
      </c>
      <c r="D176" s="165" t="s">
        <v>10</v>
      </c>
      <c r="E176" s="165" t="s">
        <v>10</v>
      </c>
      <c r="F176" s="165" t="s">
        <v>10</v>
      </c>
      <c r="G176" s="165" t="s">
        <v>10</v>
      </c>
      <c r="H176" s="165" t="s">
        <v>10</v>
      </c>
      <c r="I176" s="165" t="s">
        <v>10</v>
      </c>
      <c r="J176" s="125" t="s">
        <v>533</v>
      </c>
      <c r="K176" s="125" t="s">
        <v>533</v>
      </c>
      <c r="L176" s="101" t="str">
        <f>IF(B176&lt;&gt;"",IF(FIND("^"&amp;A176&amp;"^",Registration!W1)&gt;0,IF(A176&lt;&gt;"","Present","No Vote"),""),"")</f>
        <v>Present</v>
      </c>
    </row>
    <row r="177" spans="1:12" ht="12.6" customHeight="1" x14ac:dyDescent="0.2">
      <c r="A177" s="188" t="s">
        <v>1698</v>
      </c>
      <c r="B177" s="165" t="s">
        <v>305</v>
      </c>
      <c r="D177" s="165" t="s">
        <v>980</v>
      </c>
      <c r="E177" s="165" t="s">
        <v>980</v>
      </c>
      <c r="F177" s="165" t="s">
        <v>980</v>
      </c>
      <c r="G177" s="165" t="s">
        <v>101</v>
      </c>
      <c r="H177" s="165" t="s">
        <v>101</v>
      </c>
      <c r="I177" s="165" t="s">
        <v>10</v>
      </c>
      <c r="J177" s="125" t="s">
        <v>533</v>
      </c>
      <c r="K177" s="125" t="s">
        <v>531</v>
      </c>
      <c r="L177" s="101" t="e">
        <f>IF(B177&lt;&gt;"",IF(FIND("^"&amp;A177&amp;"^",Registration!W1)&gt;0,IF(A177&lt;&gt;"","Present","No Vote"),""),"")</f>
        <v>#VALUE!</v>
      </c>
    </row>
    <row r="178" spans="1:12" ht="12.6" customHeight="1" x14ac:dyDescent="0.2">
      <c r="A178" s="188" t="s">
        <v>589</v>
      </c>
      <c r="B178" s="165" t="s">
        <v>300</v>
      </c>
      <c r="C178" s="165" t="s">
        <v>589</v>
      </c>
      <c r="D178" s="165" t="s">
        <v>101</v>
      </c>
      <c r="E178" s="165" t="s">
        <v>101</v>
      </c>
      <c r="F178" s="165" t="s">
        <v>101</v>
      </c>
      <c r="G178" s="165" t="s">
        <v>101</v>
      </c>
      <c r="H178" s="165" t="s">
        <v>101</v>
      </c>
      <c r="I178" s="165" t="s">
        <v>101</v>
      </c>
      <c r="J178" s="125" t="s">
        <v>531</v>
      </c>
      <c r="K178" s="125" t="s">
        <v>531</v>
      </c>
      <c r="L178" s="101" t="e">
        <f>IF(B178&lt;&gt;"",IF(FIND("^"&amp;A178&amp;"^",Registration!W1)&gt;0,IF(A178&lt;&gt;"","Present","No Vote"),""),"")</f>
        <v>#VALUE!</v>
      </c>
    </row>
    <row r="179" spans="1:12" ht="12.6" customHeight="1" x14ac:dyDescent="0.2">
      <c r="A179" s="188" t="s">
        <v>843</v>
      </c>
      <c r="B179" s="165" t="s">
        <v>305</v>
      </c>
      <c r="C179" s="165" t="s">
        <v>843</v>
      </c>
      <c r="D179" s="165" t="s">
        <v>101</v>
      </c>
      <c r="E179" s="165" t="s">
        <v>101</v>
      </c>
      <c r="F179" s="165" t="s">
        <v>101</v>
      </c>
      <c r="G179" s="165" t="s">
        <v>101</v>
      </c>
      <c r="H179" s="165" t="s">
        <v>101</v>
      </c>
      <c r="I179" s="165" t="s">
        <v>101</v>
      </c>
      <c r="J179" s="125" t="s">
        <v>531</v>
      </c>
      <c r="K179" s="125" t="s">
        <v>531</v>
      </c>
      <c r="L179" s="101" t="e">
        <f>IF(B179&lt;&gt;"",IF(FIND("^"&amp;A179&amp;"^",Registration!W1)&gt;0,IF(A179&lt;&gt;"","Present","No Vote"),""),"")</f>
        <v>#VALUE!</v>
      </c>
    </row>
    <row r="180" spans="1:12" ht="12.6" customHeight="1" x14ac:dyDescent="0.2">
      <c r="A180" s="188" t="s">
        <v>501</v>
      </c>
      <c r="B180" s="165" t="s">
        <v>310</v>
      </c>
      <c r="D180" s="165" t="s">
        <v>10</v>
      </c>
      <c r="E180" s="165" t="s">
        <v>101</v>
      </c>
      <c r="F180" s="165" t="s">
        <v>101</v>
      </c>
      <c r="G180" s="165" t="s">
        <v>101</v>
      </c>
      <c r="H180" s="165" t="s">
        <v>101</v>
      </c>
      <c r="I180" s="165" t="s">
        <v>101</v>
      </c>
      <c r="J180" s="125" t="s">
        <v>531</v>
      </c>
      <c r="K180" s="125" t="s">
        <v>531</v>
      </c>
      <c r="L180" s="101" t="e">
        <f>IF(B180&lt;&gt;"",IF(FIND("^"&amp;A180&amp;"^",Registration!W1)&gt;0,IF(A180&lt;&gt;"","Present","No Vote"),""),"")</f>
        <v>#VALUE!</v>
      </c>
    </row>
    <row r="181" spans="1:12" ht="12.6" customHeight="1" x14ac:dyDescent="0.2">
      <c r="A181" s="188" t="s">
        <v>590</v>
      </c>
      <c r="B181" s="165" t="s">
        <v>314</v>
      </c>
      <c r="D181" s="165" t="s">
        <v>101</v>
      </c>
      <c r="E181" s="165" t="s">
        <v>10</v>
      </c>
      <c r="F181" s="165" t="s">
        <v>101</v>
      </c>
      <c r="G181" s="165" t="s">
        <v>101</v>
      </c>
      <c r="H181" s="165" t="s">
        <v>101</v>
      </c>
      <c r="I181" s="165" t="s">
        <v>101</v>
      </c>
      <c r="J181" s="125" t="s">
        <v>531</v>
      </c>
      <c r="K181" s="125" t="s">
        <v>531</v>
      </c>
      <c r="L181" s="101" t="e">
        <f>IF(B181&lt;&gt;"",IF(FIND("^"&amp;A181&amp;"^",Registration!W1)&gt;0,IF(A181&lt;&gt;"","Present","No Vote"),""),"")</f>
        <v>#VALUE!</v>
      </c>
    </row>
    <row r="182" spans="1:12" ht="12.6" customHeight="1" x14ac:dyDescent="0.2">
      <c r="A182" s="188" t="s">
        <v>1274</v>
      </c>
      <c r="B182" s="165" t="s">
        <v>300</v>
      </c>
      <c r="D182" s="165" t="s">
        <v>101</v>
      </c>
      <c r="E182" s="165" t="s">
        <v>101</v>
      </c>
      <c r="F182" s="165" t="s">
        <v>101</v>
      </c>
      <c r="G182" s="165" t="s">
        <v>101</v>
      </c>
      <c r="H182" s="165" t="s">
        <v>101</v>
      </c>
      <c r="I182" s="165" t="s">
        <v>101</v>
      </c>
      <c r="J182" s="125" t="s">
        <v>531</v>
      </c>
      <c r="K182" s="125" t="s">
        <v>531</v>
      </c>
      <c r="L182" s="101" t="e">
        <f>IF(B182&lt;&gt;"",IF(FIND("^"&amp;A182&amp;"^",Registration!W1)&gt;0,IF(A182&lt;&gt;"","Present","No Vote"),""),"")</f>
        <v>#VALUE!</v>
      </c>
    </row>
    <row r="183" spans="1:12" ht="12.6" customHeight="1" x14ac:dyDescent="0.2">
      <c r="A183" s="188" t="s">
        <v>301</v>
      </c>
      <c r="B183" s="165" t="s">
        <v>300</v>
      </c>
      <c r="C183" s="165" t="s">
        <v>301</v>
      </c>
      <c r="D183" s="165" t="s">
        <v>10</v>
      </c>
      <c r="E183" s="165" t="s">
        <v>10</v>
      </c>
      <c r="F183" s="165" t="s">
        <v>101</v>
      </c>
      <c r="G183" s="165" t="s">
        <v>10</v>
      </c>
      <c r="H183" s="165" t="s">
        <v>10</v>
      </c>
      <c r="I183" s="165" t="s">
        <v>10</v>
      </c>
      <c r="J183" s="125" t="s">
        <v>533</v>
      </c>
      <c r="K183" s="125" t="s">
        <v>533</v>
      </c>
      <c r="L183" s="101" t="e">
        <f>IF(B183&lt;&gt;"",IF(FIND("^"&amp;A183&amp;"^",Registration!W1)&gt;0,IF(A183&lt;&gt;"","Present","No Vote"),""),"")</f>
        <v>#VALUE!</v>
      </c>
    </row>
    <row r="184" spans="1:12" ht="12.6" customHeight="1" x14ac:dyDescent="0.2">
      <c r="A184" s="188" t="s">
        <v>1215</v>
      </c>
      <c r="B184" s="165" t="s">
        <v>300</v>
      </c>
      <c r="D184" s="165" t="s">
        <v>980</v>
      </c>
      <c r="E184" s="165" t="s">
        <v>101</v>
      </c>
      <c r="F184" s="165" t="s">
        <v>101</v>
      </c>
      <c r="G184" s="165" t="s">
        <v>101</v>
      </c>
      <c r="H184" s="165" t="s">
        <v>101</v>
      </c>
      <c r="I184" s="165" t="s">
        <v>101</v>
      </c>
      <c r="J184" s="125" t="s">
        <v>531</v>
      </c>
      <c r="K184" s="125" t="s">
        <v>531</v>
      </c>
      <c r="L184" s="101" t="e">
        <f>IF(B184&lt;&gt;"",IF(FIND("^"&amp;A184&amp;"^",Registration!W1)&gt;0,IF(A184&lt;&gt;"","Present","No Vote"),""),"")</f>
        <v>#VALUE!</v>
      </c>
    </row>
    <row r="185" spans="1:12" ht="12.6" customHeight="1" x14ac:dyDescent="0.2">
      <c r="A185" s="188" t="s">
        <v>983</v>
      </c>
      <c r="B185" s="165" t="s">
        <v>305</v>
      </c>
      <c r="C185" s="165" t="s">
        <v>5197</v>
      </c>
      <c r="D185" s="165" t="s">
        <v>101</v>
      </c>
      <c r="E185" s="165" t="s">
        <v>101</v>
      </c>
      <c r="F185" s="165" t="s">
        <v>101</v>
      </c>
      <c r="G185" s="165" t="s">
        <v>101</v>
      </c>
      <c r="H185" s="165" t="s">
        <v>101</v>
      </c>
      <c r="I185" s="165" t="s">
        <v>101</v>
      </c>
      <c r="J185" s="125" t="s">
        <v>531</v>
      </c>
      <c r="K185" s="125" t="s">
        <v>531</v>
      </c>
      <c r="L185" s="101" t="e">
        <f>IF(B185&lt;&gt;"",IF(FIND("^"&amp;A185&amp;"^",Registration!W1)&gt;0,IF(A185&lt;&gt;"","Present","No Vote"),""),"")</f>
        <v>#VALUE!</v>
      </c>
    </row>
    <row r="186" spans="1:12" ht="12.6" customHeight="1" x14ac:dyDescent="0.2">
      <c r="A186" s="188" t="s">
        <v>591</v>
      </c>
      <c r="B186" s="165" t="s">
        <v>300</v>
      </c>
      <c r="D186" s="165" t="s">
        <v>101</v>
      </c>
      <c r="E186" s="165" t="s">
        <v>101</v>
      </c>
      <c r="F186" s="165" t="s">
        <v>101</v>
      </c>
      <c r="G186" s="165" t="s">
        <v>101</v>
      </c>
      <c r="H186" s="165" t="s">
        <v>101</v>
      </c>
      <c r="I186" s="165" t="s">
        <v>101</v>
      </c>
      <c r="J186" s="125" t="s">
        <v>531</v>
      </c>
      <c r="K186" s="125" t="s">
        <v>531</v>
      </c>
      <c r="L186" s="101" t="e">
        <f>IF(B186&lt;&gt;"",IF(FIND("^"&amp;A186&amp;"^",Registration!W1)&gt;0,IF(A186&lt;&gt;"","Present","No Vote"),""),"")</f>
        <v>#VALUE!</v>
      </c>
    </row>
    <row r="187" spans="1:12" ht="12.6" customHeight="1" x14ac:dyDescent="0.2">
      <c r="A187" s="188" t="s">
        <v>812</v>
      </c>
      <c r="B187" s="165" t="s">
        <v>308</v>
      </c>
      <c r="D187" s="165" t="s">
        <v>10</v>
      </c>
      <c r="E187" s="165" t="s">
        <v>10</v>
      </c>
      <c r="F187" s="165" t="s">
        <v>10</v>
      </c>
      <c r="G187" s="165" t="s">
        <v>10</v>
      </c>
      <c r="H187" s="165" t="s">
        <v>10</v>
      </c>
      <c r="I187" s="165" t="s">
        <v>10</v>
      </c>
      <c r="J187" s="125" t="s">
        <v>533</v>
      </c>
      <c r="K187" s="125" t="s">
        <v>533</v>
      </c>
      <c r="L187" s="101" t="str">
        <f>IF(B187&lt;&gt;"",IF(FIND("^"&amp;A187&amp;"^",Registration!W1)&gt;0,IF(A187&lt;&gt;"","Present","No Vote"),""),"")</f>
        <v>Present</v>
      </c>
    </row>
    <row r="188" spans="1:12" ht="12.6" customHeight="1" x14ac:dyDescent="0.2">
      <c r="A188" s="188" t="s">
        <v>592</v>
      </c>
      <c r="B188" s="165" t="s">
        <v>300</v>
      </c>
      <c r="C188" s="165" t="s">
        <v>677</v>
      </c>
      <c r="D188" s="165" t="s">
        <v>10</v>
      </c>
      <c r="E188" s="165" t="s">
        <v>10</v>
      </c>
      <c r="F188" s="165" t="s">
        <v>10</v>
      </c>
      <c r="G188" s="165" t="s">
        <v>10</v>
      </c>
      <c r="H188" s="165" t="s">
        <v>101</v>
      </c>
      <c r="I188" s="165" t="s">
        <v>10</v>
      </c>
      <c r="J188" s="125" t="s">
        <v>533</v>
      </c>
      <c r="K188" s="125" t="s">
        <v>533</v>
      </c>
      <c r="L188" s="101" t="e">
        <f>IF(B188&lt;&gt;"",IF(FIND("^"&amp;A188&amp;"^",Registration!W1)&gt;0,IF(A188&lt;&gt;"","Present","No Vote"),""),"")</f>
        <v>#VALUE!</v>
      </c>
    </row>
    <row r="189" spans="1:12" ht="12.6" customHeight="1" x14ac:dyDescent="0.2">
      <c r="A189" s="188" t="s">
        <v>931</v>
      </c>
      <c r="B189" s="165" t="s">
        <v>300</v>
      </c>
      <c r="C189" s="165" t="s">
        <v>4144</v>
      </c>
      <c r="D189" s="165" t="s">
        <v>101</v>
      </c>
      <c r="E189" s="165" t="s">
        <v>10</v>
      </c>
      <c r="F189" s="165" t="s">
        <v>101</v>
      </c>
      <c r="G189" s="165" t="s">
        <v>10</v>
      </c>
      <c r="H189" s="165" t="s">
        <v>10</v>
      </c>
      <c r="I189" s="165" t="s">
        <v>10</v>
      </c>
      <c r="J189" s="125" t="s">
        <v>533</v>
      </c>
      <c r="K189" s="125" t="s">
        <v>533</v>
      </c>
      <c r="L189" s="101" t="str">
        <f>IF(B189&lt;&gt;"",IF(FIND("^"&amp;A189&amp;"^",Registration!W1)&gt;0,IF(A189&lt;&gt;"","Present","No Vote"),""),"")</f>
        <v>Present</v>
      </c>
    </row>
    <row r="190" spans="1:12" ht="12.6" customHeight="1" x14ac:dyDescent="0.2">
      <c r="A190" s="188" t="s">
        <v>932</v>
      </c>
      <c r="B190" s="165" t="s">
        <v>300</v>
      </c>
      <c r="C190" s="165" t="s">
        <v>4144</v>
      </c>
      <c r="D190" s="165" t="s">
        <v>101</v>
      </c>
      <c r="E190" s="165" t="s">
        <v>101</v>
      </c>
      <c r="F190" s="165" t="s">
        <v>101</v>
      </c>
      <c r="G190" s="165" t="s">
        <v>101</v>
      </c>
      <c r="H190" s="165" t="s">
        <v>101</v>
      </c>
      <c r="I190" s="165" t="s">
        <v>101</v>
      </c>
      <c r="J190" s="125" t="s">
        <v>531</v>
      </c>
      <c r="K190" s="125" t="s">
        <v>531</v>
      </c>
      <c r="L190" s="101" t="e">
        <f>IF(B190&lt;&gt;"",IF(FIND("^"&amp;A190&amp;"^",Registration!W1)&gt;0,IF(A190&lt;&gt;"","Present","No Vote"),""),"")</f>
        <v>#VALUE!</v>
      </c>
    </row>
    <row r="191" spans="1:12" ht="12.6" customHeight="1" x14ac:dyDescent="0.2">
      <c r="A191" s="188" t="s">
        <v>4144</v>
      </c>
      <c r="B191" s="165" t="s">
        <v>300</v>
      </c>
      <c r="C191" s="165" t="s">
        <v>4144</v>
      </c>
      <c r="D191" s="165" t="s">
        <v>101</v>
      </c>
      <c r="E191" s="165" t="s">
        <v>980</v>
      </c>
      <c r="F191" s="165" t="s">
        <v>10</v>
      </c>
      <c r="G191" s="165" t="s">
        <v>980</v>
      </c>
      <c r="H191" s="165" t="s">
        <v>980</v>
      </c>
      <c r="I191" s="165" t="s">
        <v>10</v>
      </c>
      <c r="J191" s="125" t="s">
        <v>533</v>
      </c>
      <c r="K191" s="125" t="s">
        <v>533</v>
      </c>
      <c r="L191" s="101" t="e">
        <f>IF(B191&lt;&gt;"",IF(FIND("^"&amp;A191&amp;"^",Registration!W1)&gt;0,IF(A191&lt;&gt;"","Present","No Vote"),""),"")</f>
        <v>#VALUE!</v>
      </c>
    </row>
    <row r="192" spans="1:12" ht="12.6" customHeight="1" x14ac:dyDescent="0.2">
      <c r="A192" s="188" t="s">
        <v>948</v>
      </c>
      <c r="B192" s="165" t="s">
        <v>308</v>
      </c>
      <c r="C192" s="165" t="s">
        <v>5198</v>
      </c>
      <c r="D192" s="165" t="s">
        <v>101</v>
      </c>
      <c r="E192" s="165" t="s">
        <v>101</v>
      </c>
      <c r="F192" s="165" t="s">
        <v>101</v>
      </c>
      <c r="G192" s="165" t="s">
        <v>101</v>
      </c>
      <c r="H192" s="165" t="s">
        <v>101</v>
      </c>
      <c r="I192" s="165" t="s">
        <v>10</v>
      </c>
      <c r="J192" s="125" t="s">
        <v>533</v>
      </c>
      <c r="K192" s="125" t="s">
        <v>531</v>
      </c>
      <c r="L192" s="101" t="e">
        <f>IF(B192&lt;&gt;"",IF(FIND("^"&amp;A192&amp;"^",Registration!W1)&gt;0,IF(A192&lt;&gt;"","Present","No Vote"),""),"")</f>
        <v>#VALUE!</v>
      </c>
    </row>
    <row r="193" spans="1:12" ht="12.6" customHeight="1" x14ac:dyDescent="0.2">
      <c r="A193" s="188" t="s">
        <v>984</v>
      </c>
      <c r="B193" s="165" t="s">
        <v>300</v>
      </c>
      <c r="D193" s="165" t="s">
        <v>101</v>
      </c>
      <c r="E193" s="165" t="s">
        <v>101</v>
      </c>
      <c r="F193" s="165" t="s">
        <v>101</v>
      </c>
      <c r="G193" s="165" t="s">
        <v>101</v>
      </c>
      <c r="H193" s="165" t="s">
        <v>101</v>
      </c>
      <c r="I193" s="165" t="s">
        <v>101</v>
      </c>
      <c r="J193" s="125" t="s">
        <v>531</v>
      </c>
      <c r="K193" s="125" t="s">
        <v>531</v>
      </c>
      <c r="L193" s="101" t="e">
        <f>IF(B193&lt;&gt;"",IF(FIND("^"&amp;A193&amp;"^",Registration!W1)&gt;0,IF(A193&lt;&gt;"","Present","No Vote"),""),"")</f>
        <v>#VALUE!</v>
      </c>
    </row>
    <row r="194" spans="1:12" ht="12.6" customHeight="1" x14ac:dyDescent="0.2">
      <c r="A194" s="188" t="s">
        <v>949</v>
      </c>
      <c r="B194" s="165" t="s">
        <v>300</v>
      </c>
      <c r="D194" s="165" t="s">
        <v>10</v>
      </c>
      <c r="E194" s="165" t="s">
        <v>10</v>
      </c>
      <c r="F194" s="165" t="s">
        <v>101</v>
      </c>
      <c r="G194" s="165" t="s">
        <v>10</v>
      </c>
      <c r="H194" s="165" t="s">
        <v>10</v>
      </c>
      <c r="I194" s="165" t="s">
        <v>10</v>
      </c>
      <c r="J194" s="125" t="s">
        <v>533</v>
      </c>
      <c r="K194" s="125" t="s">
        <v>533</v>
      </c>
      <c r="L194" s="101" t="str">
        <f>IF(B194&lt;&gt;"",IF(FIND("^"&amp;A194&amp;"^",Registration!W1)&gt;0,IF(A194&lt;&gt;"","Present","No Vote"),""),"")</f>
        <v>Present</v>
      </c>
    </row>
    <row r="195" spans="1:12" ht="12.6" customHeight="1" x14ac:dyDescent="0.2">
      <c r="A195" s="188" t="s">
        <v>1275</v>
      </c>
      <c r="B195" s="165" t="s">
        <v>457</v>
      </c>
      <c r="D195" s="165" t="s">
        <v>101</v>
      </c>
      <c r="E195" s="165" t="s">
        <v>101</v>
      </c>
      <c r="F195" s="165" t="s">
        <v>101</v>
      </c>
      <c r="G195" s="165" t="s">
        <v>101</v>
      </c>
      <c r="H195" s="165" t="s">
        <v>101</v>
      </c>
      <c r="I195" s="165" t="s">
        <v>101</v>
      </c>
      <c r="J195" s="125" t="s">
        <v>531</v>
      </c>
      <c r="K195" s="125" t="s">
        <v>531</v>
      </c>
      <c r="L195" s="101" t="e">
        <f>IF(B195&lt;&gt;"",IF(FIND("^"&amp;A195&amp;"^",Registration!W1)&gt;0,IF(A195&lt;&gt;"","Present","No Vote"),""),"")</f>
        <v>#VALUE!</v>
      </c>
    </row>
    <row r="196" spans="1:12" ht="12.6" customHeight="1" x14ac:dyDescent="0.2">
      <c r="A196" s="188" t="s">
        <v>593</v>
      </c>
      <c r="B196" s="165" t="s">
        <v>300</v>
      </c>
      <c r="D196" s="165" t="s">
        <v>101</v>
      </c>
      <c r="E196" s="165" t="s">
        <v>101</v>
      </c>
      <c r="F196" s="165" t="s">
        <v>101</v>
      </c>
      <c r="G196" s="165" t="s">
        <v>101</v>
      </c>
      <c r="H196" s="165" t="s">
        <v>101</v>
      </c>
      <c r="I196" s="165" t="s">
        <v>101</v>
      </c>
      <c r="J196" s="125" t="s">
        <v>531</v>
      </c>
      <c r="K196" s="125" t="s">
        <v>531</v>
      </c>
      <c r="L196" s="101" t="e">
        <f>IF(B196&lt;&gt;"",IF(FIND("^"&amp;A196&amp;"^",Registration!W1)&gt;0,IF(A196&lt;&gt;"","Present","No Vote"),""),"")</f>
        <v>#VALUE!</v>
      </c>
    </row>
    <row r="197" spans="1:12" ht="12.6" customHeight="1" x14ac:dyDescent="0.2">
      <c r="A197" s="188" t="s">
        <v>1276</v>
      </c>
      <c r="B197" s="165" t="s">
        <v>300</v>
      </c>
      <c r="D197" s="165" t="s">
        <v>980</v>
      </c>
      <c r="E197" s="165" t="s">
        <v>980</v>
      </c>
      <c r="F197" s="165" t="s">
        <v>101</v>
      </c>
      <c r="G197" s="165" t="s">
        <v>101</v>
      </c>
      <c r="H197" s="165" t="s">
        <v>101</v>
      </c>
      <c r="I197" s="165" t="s">
        <v>101</v>
      </c>
      <c r="J197" s="125" t="s">
        <v>531</v>
      </c>
      <c r="K197" s="125" t="s">
        <v>531</v>
      </c>
      <c r="L197" s="101" t="e">
        <f>IF(B197&lt;&gt;"",IF(FIND("^"&amp;A197&amp;"^",Registration!W1)&gt;0,IF(A197&lt;&gt;"","Present","No Vote"),""),"")</f>
        <v>#VALUE!</v>
      </c>
    </row>
    <row r="198" spans="1:12" ht="12.6" customHeight="1" x14ac:dyDescent="0.2">
      <c r="A198" s="188" t="s">
        <v>320</v>
      </c>
      <c r="B198" s="165" t="s">
        <v>300</v>
      </c>
      <c r="D198" s="165" t="s">
        <v>10</v>
      </c>
      <c r="E198" s="165" t="s">
        <v>101</v>
      </c>
      <c r="F198" s="165" t="s">
        <v>10</v>
      </c>
      <c r="G198" s="165" t="s">
        <v>10</v>
      </c>
      <c r="H198" s="165" t="s">
        <v>10</v>
      </c>
      <c r="I198" s="165" t="s">
        <v>10</v>
      </c>
      <c r="J198" s="125" t="s">
        <v>533</v>
      </c>
      <c r="K198" s="125" t="s">
        <v>533</v>
      </c>
      <c r="L198" s="101" t="e">
        <f>IF(B198&lt;&gt;"",IF(FIND("^"&amp;A198&amp;"^",Registration!W1)&gt;0,IF(A198&lt;&gt;"","Present","No Vote"),""),"")</f>
        <v>#VALUE!</v>
      </c>
    </row>
    <row r="199" spans="1:12" ht="12.6" customHeight="1" x14ac:dyDescent="0.2">
      <c r="A199" s="188" t="s">
        <v>1263</v>
      </c>
      <c r="B199" s="165" t="s">
        <v>300</v>
      </c>
      <c r="C199" s="165" t="s">
        <v>5199</v>
      </c>
      <c r="D199" s="165" t="s">
        <v>101</v>
      </c>
      <c r="E199" s="165" t="s">
        <v>101</v>
      </c>
      <c r="F199" s="165" t="s">
        <v>10</v>
      </c>
      <c r="G199" s="165" t="s">
        <v>10</v>
      </c>
      <c r="H199" s="165" t="s">
        <v>101</v>
      </c>
      <c r="I199" s="165" t="s">
        <v>10</v>
      </c>
      <c r="J199" s="125" t="s">
        <v>533</v>
      </c>
      <c r="K199" s="125" t="s">
        <v>533</v>
      </c>
      <c r="L199" s="101" t="e">
        <f>IF(B199&lt;&gt;"",IF(FIND("^"&amp;A199&amp;"^",Registration!W1)&gt;0,IF(A199&lt;&gt;"","Present","No Vote"),""),"")</f>
        <v>#VALUE!</v>
      </c>
    </row>
    <row r="200" spans="1:12" ht="12.6" customHeight="1" x14ac:dyDescent="0.2">
      <c r="A200" s="188" t="s">
        <v>1102</v>
      </c>
      <c r="B200" s="165" t="s">
        <v>314</v>
      </c>
      <c r="D200" s="165" t="s">
        <v>101</v>
      </c>
      <c r="E200" s="165" t="s">
        <v>101</v>
      </c>
      <c r="F200" s="165" t="s">
        <v>101</v>
      </c>
      <c r="G200" s="165" t="s">
        <v>101</v>
      </c>
      <c r="H200" s="165" t="s">
        <v>101</v>
      </c>
      <c r="I200" s="165" t="s">
        <v>101</v>
      </c>
      <c r="J200" s="125" t="s">
        <v>531</v>
      </c>
      <c r="K200" s="125" t="s">
        <v>531</v>
      </c>
      <c r="L200" s="101" t="e">
        <f>IF(B200&lt;&gt;"",IF(FIND("^"&amp;A200&amp;"^",Registration!W1)&gt;0,IF(A200&lt;&gt;"","Present","No Vote"),""),"")</f>
        <v>#VALUE!</v>
      </c>
    </row>
    <row r="201" spans="1:12" ht="12.6" customHeight="1" x14ac:dyDescent="0.2">
      <c r="A201" s="188" t="s">
        <v>807</v>
      </c>
      <c r="B201" s="165" t="s">
        <v>300</v>
      </c>
      <c r="C201" s="165" t="s">
        <v>5200</v>
      </c>
      <c r="D201" s="165" t="s">
        <v>101</v>
      </c>
      <c r="E201" s="165" t="s">
        <v>101</v>
      </c>
      <c r="F201" s="165" t="s">
        <v>101</v>
      </c>
      <c r="G201" s="165" t="s">
        <v>101</v>
      </c>
      <c r="H201" s="165" t="s">
        <v>10</v>
      </c>
      <c r="I201" s="165" t="s">
        <v>10</v>
      </c>
      <c r="J201" s="125" t="s">
        <v>533</v>
      </c>
      <c r="K201" s="125" t="s">
        <v>533</v>
      </c>
      <c r="L201" s="101" t="str">
        <f>IF(B201&lt;&gt;"",IF(FIND("^"&amp;A201&amp;"^",Registration!W1)&gt;0,IF(A201&lt;&gt;"","Present","No Vote"),""),"")</f>
        <v>Present</v>
      </c>
    </row>
    <row r="202" spans="1:12" ht="12.6" customHeight="1" x14ac:dyDescent="0.2">
      <c r="A202" s="188" t="s">
        <v>844</v>
      </c>
      <c r="B202" s="165" t="s">
        <v>300</v>
      </c>
      <c r="D202" s="165" t="s">
        <v>101</v>
      </c>
      <c r="E202" s="165" t="s">
        <v>101</v>
      </c>
      <c r="F202" s="165" t="s">
        <v>101</v>
      </c>
      <c r="G202" s="165" t="s">
        <v>101</v>
      </c>
      <c r="H202" s="165" t="s">
        <v>101</v>
      </c>
      <c r="I202" s="165" t="s">
        <v>101</v>
      </c>
      <c r="J202" s="125" t="s">
        <v>531</v>
      </c>
      <c r="K202" s="125" t="s">
        <v>531</v>
      </c>
      <c r="L202" s="101" t="e">
        <f>IF(B202&lt;&gt;"",IF(FIND("^"&amp;A202&amp;"^",Registration!W1)&gt;0,IF(A202&lt;&gt;"","Present","No Vote"),""),"")</f>
        <v>#VALUE!</v>
      </c>
    </row>
    <row r="203" spans="1:12" ht="12.6" customHeight="1" x14ac:dyDescent="0.2">
      <c r="A203" s="188" t="s">
        <v>594</v>
      </c>
      <c r="B203" s="165" t="s">
        <v>300</v>
      </c>
      <c r="C203" s="165" t="s">
        <v>5201</v>
      </c>
      <c r="D203" s="165" t="s">
        <v>101</v>
      </c>
      <c r="E203" s="165" t="s">
        <v>101</v>
      </c>
      <c r="F203" s="165" t="s">
        <v>101</v>
      </c>
      <c r="G203" s="165" t="s">
        <v>101</v>
      </c>
      <c r="H203" s="165" t="s">
        <v>101</v>
      </c>
      <c r="I203" s="165" t="s">
        <v>101</v>
      </c>
      <c r="J203" s="125" t="s">
        <v>531</v>
      </c>
      <c r="K203" s="125" t="s">
        <v>531</v>
      </c>
      <c r="L203" s="101" t="e">
        <f>IF(B203&lt;&gt;"",IF(FIND("^"&amp;A203&amp;"^",Registration!W1)&gt;0,IF(A203&lt;&gt;"","Present","No Vote"),""),"")</f>
        <v>#VALUE!</v>
      </c>
    </row>
    <row r="204" spans="1:12" ht="12.6" customHeight="1" x14ac:dyDescent="0.2">
      <c r="A204" s="188" t="s">
        <v>845</v>
      </c>
      <c r="B204" s="165" t="s">
        <v>300</v>
      </c>
      <c r="D204" s="165" t="s">
        <v>101</v>
      </c>
      <c r="E204" s="165" t="s">
        <v>101</v>
      </c>
      <c r="F204" s="165" t="s">
        <v>101</v>
      </c>
      <c r="G204" s="165" t="s">
        <v>101</v>
      </c>
      <c r="H204" s="165" t="s">
        <v>101</v>
      </c>
      <c r="I204" s="165" t="s">
        <v>101</v>
      </c>
      <c r="J204" s="125" t="s">
        <v>531</v>
      </c>
      <c r="K204" s="125" t="s">
        <v>531</v>
      </c>
      <c r="L204" s="101" t="e">
        <f>IF(B204&lt;&gt;"",IF(FIND("^"&amp;A204&amp;"^",Registration!W1)&gt;0,IF(A204&lt;&gt;"","Present","No Vote"),""),"")</f>
        <v>#VALUE!</v>
      </c>
    </row>
    <row r="205" spans="1:12" ht="12.6" customHeight="1" x14ac:dyDescent="0.2">
      <c r="A205" s="188" t="s">
        <v>4155</v>
      </c>
      <c r="B205" s="165" t="s">
        <v>314</v>
      </c>
      <c r="D205" s="165" t="s">
        <v>101</v>
      </c>
      <c r="E205" s="165" t="s">
        <v>101</v>
      </c>
      <c r="F205" s="165" t="s">
        <v>101</v>
      </c>
      <c r="G205" s="165" t="s">
        <v>101</v>
      </c>
      <c r="H205" s="165" t="s">
        <v>101</v>
      </c>
      <c r="I205" s="165" t="s">
        <v>101</v>
      </c>
      <c r="J205" s="125" t="s">
        <v>531</v>
      </c>
      <c r="K205" s="125" t="s">
        <v>531</v>
      </c>
      <c r="L205" s="101" t="e">
        <f>IF(B205&lt;&gt;"",IF(FIND("^"&amp;A205&amp;"^",Registration!W1)&gt;0,IF(A205&lt;&gt;"","Present","No Vote"),""),"")</f>
        <v>#VALUE!</v>
      </c>
    </row>
    <row r="206" spans="1:12" ht="12.6" customHeight="1" x14ac:dyDescent="0.2">
      <c r="A206" s="188" t="s">
        <v>1103</v>
      </c>
      <c r="B206" s="165" t="s">
        <v>300</v>
      </c>
      <c r="D206" s="165" t="s">
        <v>101</v>
      </c>
      <c r="E206" s="165" t="s">
        <v>101</v>
      </c>
      <c r="F206" s="165" t="s">
        <v>101</v>
      </c>
      <c r="G206" s="165" t="s">
        <v>101</v>
      </c>
      <c r="H206" s="165" t="s">
        <v>101</v>
      </c>
      <c r="I206" s="165" t="s">
        <v>101</v>
      </c>
      <c r="J206" s="125" t="s">
        <v>531</v>
      </c>
      <c r="K206" s="125" t="s">
        <v>531</v>
      </c>
      <c r="L206" s="101" t="e">
        <f>IF(B206&lt;&gt;"",IF(FIND("^"&amp;A206&amp;"^",Registration!W1)&gt;0,IF(A206&lt;&gt;"","Present","No Vote"),""),"")</f>
        <v>#VALUE!</v>
      </c>
    </row>
    <row r="207" spans="1:12" ht="12.6" customHeight="1" x14ac:dyDescent="0.2">
      <c r="A207" s="188" t="s">
        <v>595</v>
      </c>
      <c r="B207" s="165" t="s">
        <v>300</v>
      </c>
      <c r="D207" s="165" t="s">
        <v>101</v>
      </c>
      <c r="E207" s="165" t="s">
        <v>101</v>
      </c>
      <c r="F207" s="165" t="s">
        <v>101</v>
      </c>
      <c r="G207" s="165" t="s">
        <v>101</v>
      </c>
      <c r="H207" s="165" t="s">
        <v>101</v>
      </c>
      <c r="I207" s="165" t="s">
        <v>101</v>
      </c>
      <c r="J207" s="125" t="s">
        <v>531</v>
      </c>
      <c r="K207" s="125" t="s">
        <v>531</v>
      </c>
      <c r="L207" s="101" t="e">
        <f>IF(B207&lt;&gt;"",IF(FIND("^"&amp;A207&amp;"^",Registration!W1)&gt;0,IF(A207&lt;&gt;"","Present","No Vote"),""),"")</f>
        <v>#VALUE!</v>
      </c>
    </row>
    <row r="208" spans="1:12" ht="12.6" customHeight="1" x14ac:dyDescent="0.2">
      <c r="A208" s="188" t="s">
        <v>596</v>
      </c>
      <c r="B208" s="165" t="s">
        <v>300</v>
      </c>
      <c r="D208" s="165" t="s">
        <v>101</v>
      </c>
      <c r="E208" s="165" t="s">
        <v>101</v>
      </c>
      <c r="F208" s="165" t="s">
        <v>101</v>
      </c>
      <c r="G208" s="165" t="s">
        <v>101</v>
      </c>
      <c r="H208" s="165" t="s">
        <v>101</v>
      </c>
      <c r="I208" s="165" t="s">
        <v>101</v>
      </c>
      <c r="J208" s="125" t="s">
        <v>531</v>
      </c>
      <c r="K208" s="125" t="s">
        <v>531</v>
      </c>
      <c r="L208" s="101" t="e">
        <f>IF(B208&lt;&gt;"",IF(FIND("^"&amp;A208&amp;"^",Registration!W1)&gt;0,IF(A208&lt;&gt;"","Present","No Vote"),""),"")</f>
        <v>#VALUE!</v>
      </c>
    </row>
    <row r="209" spans="1:12" ht="12.6" customHeight="1" x14ac:dyDescent="0.2">
      <c r="A209" s="188" t="s">
        <v>1378</v>
      </c>
      <c r="B209" s="165" t="s">
        <v>308</v>
      </c>
      <c r="C209" s="165" t="s">
        <v>5202</v>
      </c>
      <c r="D209" s="165" t="s">
        <v>101</v>
      </c>
      <c r="E209" s="165" t="s">
        <v>101</v>
      </c>
      <c r="F209" s="165" t="s">
        <v>10</v>
      </c>
      <c r="G209" s="165" t="s">
        <v>101</v>
      </c>
      <c r="H209" s="165" t="s">
        <v>101</v>
      </c>
      <c r="I209" s="165" t="s">
        <v>10</v>
      </c>
      <c r="J209" s="125" t="s">
        <v>533</v>
      </c>
      <c r="K209" s="125" t="s">
        <v>533</v>
      </c>
      <c r="L209" s="101" t="e">
        <f>IF(B209&lt;&gt;"",IF(FIND("^"&amp;A209&amp;"^",Registration!W1)&gt;0,IF(A209&lt;&gt;"","Present","No Vote"),""),"")</f>
        <v>#VALUE!</v>
      </c>
    </row>
    <row r="210" spans="1:12" ht="12.6" customHeight="1" x14ac:dyDescent="0.2">
      <c r="A210" s="188" t="s">
        <v>3082</v>
      </c>
      <c r="B210" s="165" t="s">
        <v>305</v>
      </c>
      <c r="C210" s="165" t="s">
        <v>5202</v>
      </c>
      <c r="D210" s="165" t="s">
        <v>980</v>
      </c>
      <c r="E210" s="165" t="s">
        <v>980</v>
      </c>
      <c r="F210" s="165" t="s">
        <v>980</v>
      </c>
      <c r="G210" s="165" t="s">
        <v>980</v>
      </c>
      <c r="H210" s="165" t="s">
        <v>10</v>
      </c>
      <c r="I210" s="165" t="s">
        <v>10</v>
      </c>
      <c r="J210" s="125" t="s">
        <v>533</v>
      </c>
      <c r="K210" s="125" t="s">
        <v>533</v>
      </c>
      <c r="L210" s="101" t="e">
        <f>IF(B210&lt;&gt;"",IF(FIND("^"&amp;A210&amp;"^",Registration!W1)&gt;0,IF(A210&lt;&gt;"","Present","No Vote"),""),"")</f>
        <v>#VALUE!</v>
      </c>
    </row>
    <row r="211" spans="1:12" ht="12.6" customHeight="1" x14ac:dyDescent="0.2">
      <c r="A211" s="188" t="s">
        <v>2646</v>
      </c>
      <c r="B211" s="165" t="s">
        <v>305</v>
      </c>
      <c r="C211" s="165" t="s">
        <v>5202</v>
      </c>
      <c r="D211" s="165" t="s">
        <v>980</v>
      </c>
      <c r="E211" s="165" t="s">
        <v>980</v>
      </c>
      <c r="F211" s="165" t="s">
        <v>980</v>
      </c>
      <c r="G211" s="165" t="s">
        <v>980</v>
      </c>
      <c r="H211" s="165" t="s">
        <v>10</v>
      </c>
      <c r="I211" s="165" t="s">
        <v>10</v>
      </c>
      <c r="J211" s="125" t="s">
        <v>533</v>
      </c>
      <c r="K211" s="125" t="s">
        <v>533</v>
      </c>
      <c r="L211" s="101" t="e">
        <f>IF(B211&lt;&gt;"",IF(FIND("^"&amp;A211&amp;"^",Registration!W1)&gt;0,IF(A211&lt;&gt;"","Present","No Vote"),""),"")</f>
        <v>#VALUE!</v>
      </c>
    </row>
    <row r="212" spans="1:12" ht="12.6" customHeight="1" x14ac:dyDescent="0.2">
      <c r="A212" s="188" t="s">
        <v>372</v>
      </c>
      <c r="B212" s="165" t="s">
        <v>300</v>
      </c>
      <c r="C212" s="165" t="s">
        <v>5202</v>
      </c>
      <c r="D212" s="165" t="s">
        <v>10</v>
      </c>
      <c r="E212" s="165" t="s">
        <v>101</v>
      </c>
      <c r="F212" s="165" t="s">
        <v>101</v>
      </c>
      <c r="G212" s="165" t="s">
        <v>10</v>
      </c>
      <c r="H212" s="165" t="s">
        <v>101</v>
      </c>
      <c r="I212" s="165" t="s">
        <v>101</v>
      </c>
      <c r="J212" s="125" t="s">
        <v>533</v>
      </c>
      <c r="K212" s="125" t="s">
        <v>533</v>
      </c>
      <c r="L212" s="101" t="str">
        <f>IF(B212&lt;&gt;"",IF(FIND("^"&amp;A212&amp;"^",Registration!W1)&gt;0,IF(A212&lt;&gt;"","Present","No Vote"),""),"")</f>
        <v>Present</v>
      </c>
    </row>
    <row r="213" spans="1:12" ht="12.6" customHeight="1" x14ac:dyDescent="0.2">
      <c r="A213" s="188" t="s">
        <v>317</v>
      </c>
      <c r="B213" s="165" t="s">
        <v>300</v>
      </c>
      <c r="C213" s="165" t="s">
        <v>5202</v>
      </c>
      <c r="D213" s="165" t="s">
        <v>101</v>
      </c>
      <c r="E213" s="165" t="s">
        <v>101</v>
      </c>
      <c r="F213" s="165" t="s">
        <v>10</v>
      </c>
      <c r="G213" s="165" t="s">
        <v>101</v>
      </c>
      <c r="H213" s="165" t="s">
        <v>101</v>
      </c>
      <c r="I213" s="165" t="s">
        <v>10</v>
      </c>
      <c r="J213" s="125" t="s">
        <v>533</v>
      </c>
      <c r="K213" s="125" t="s">
        <v>533</v>
      </c>
      <c r="L213" s="101" t="e">
        <f>IF(B213&lt;&gt;"",IF(FIND("^"&amp;A213&amp;"^",Registration!W1)&gt;0,IF(A213&lt;&gt;"","Present","No Vote"),""),"")</f>
        <v>#VALUE!</v>
      </c>
    </row>
    <row r="214" spans="1:12" ht="12.6" customHeight="1" x14ac:dyDescent="0.2">
      <c r="A214" s="188" t="s">
        <v>404</v>
      </c>
      <c r="B214" s="165" t="s">
        <v>300</v>
      </c>
      <c r="C214" s="165" t="s">
        <v>5202</v>
      </c>
      <c r="D214" s="165" t="s">
        <v>10</v>
      </c>
      <c r="E214" s="165" t="s">
        <v>101</v>
      </c>
      <c r="F214" s="165" t="s">
        <v>101</v>
      </c>
      <c r="G214" s="165" t="s">
        <v>10</v>
      </c>
      <c r="H214" s="165" t="s">
        <v>101</v>
      </c>
      <c r="I214" s="165" t="s">
        <v>101</v>
      </c>
      <c r="J214" s="125" t="s">
        <v>533</v>
      </c>
      <c r="K214" s="125" t="s">
        <v>533</v>
      </c>
      <c r="L214" s="101" t="str">
        <f>IF(B214&lt;&gt;"",IF(FIND("^"&amp;A214&amp;"^",Registration!W1)&gt;0,IF(A214&lt;&gt;"","Present","No Vote"),""),"")</f>
        <v>Present</v>
      </c>
    </row>
    <row r="215" spans="1:12" ht="12.6" customHeight="1" x14ac:dyDescent="0.2">
      <c r="A215" s="188" t="s">
        <v>374</v>
      </c>
      <c r="B215" s="165" t="s">
        <v>300</v>
      </c>
      <c r="C215" s="165" t="s">
        <v>5202</v>
      </c>
      <c r="D215" s="165" t="s">
        <v>10</v>
      </c>
      <c r="E215" s="165" t="s">
        <v>101</v>
      </c>
      <c r="F215" s="165" t="s">
        <v>101</v>
      </c>
      <c r="G215" s="165" t="s">
        <v>10</v>
      </c>
      <c r="H215" s="165" t="s">
        <v>101</v>
      </c>
      <c r="I215" s="165" t="s">
        <v>101</v>
      </c>
      <c r="J215" s="125" t="s">
        <v>533</v>
      </c>
      <c r="K215" s="125" t="s">
        <v>533</v>
      </c>
      <c r="L215" s="101" t="str">
        <f>IF(B215&lt;&gt;"",IF(FIND("^"&amp;A215&amp;"^",Registration!W1)&gt;0,IF(A215&lt;&gt;"","Present","No Vote"),""),"")</f>
        <v>Present</v>
      </c>
    </row>
    <row r="216" spans="1:12" ht="12.6" customHeight="1" x14ac:dyDescent="0.2">
      <c r="A216" s="188" t="s">
        <v>397</v>
      </c>
      <c r="B216" s="165" t="s">
        <v>305</v>
      </c>
      <c r="C216" s="165" t="s">
        <v>5202</v>
      </c>
      <c r="D216" s="165" t="s">
        <v>101</v>
      </c>
      <c r="E216" s="165" t="s">
        <v>10</v>
      </c>
      <c r="F216" s="165" t="s">
        <v>101</v>
      </c>
      <c r="G216" s="165" t="s">
        <v>101</v>
      </c>
      <c r="H216" s="165" t="s">
        <v>10</v>
      </c>
      <c r="I216" s="165" t="s">
        <v>101</v>
      </c>
      <c r="J216" s="125" t="s">
        <v>533</v>
      </c>
      <c r="K216" s="125" t="s">
        <v>533</v>
      </c>
      <c r="L216" s="101" t="str">
        <f>IF(B216&lt;&gt;"",IF(FIND("^"&amp;A216&amp;"^",Registration!W1)&gt;0,IF(A216&lt;&gt;"","Present","No Vote"),""),"")</f>
        <v>Present</v>
      </c>
    </row>
    <row r="217" spans="1:12" ht="12.6" customHeight="1" x14ac:dyDescent="0.2">
      <c r="A217" s="188" t="s">
        <v>499</v>
      </c>
      <c r="B217" s="165" t="s">
        <v>314</v>
      </c>
      <c r="C217" s="165" t="s">
        <v>5202</v>
      </c>
      <c r="D217" s="165" t="s">
        <v>101</v>
      </c>
      <c r="E217" s="165" t="s">
        <v>101</v>
      </c>
      <c r="F217" s="165" t="s">
        <v>10</v>
      </c>
      <c r="G217" s="165" t="s">
        <v>101</v>
      </c>
      <c r="H217" s="165" t="s">
        <v>101</v>
      </c>
      <c r="I217" s="165" t="s">
        <v>10</v>
      </c>
      <c r="J217" s="125" t="s">
        <v>533</v>
      </c>
      <c r="K217" s="125" t="s">
        <v>533</v>
      </c>
      <c r="L217" s="101" t="e">
        <f>IF(B217&lt;&gt;"",IF(FIND("^"&amp;A217&amp;"^",Registration!W1)&gt;0,IF(A217&lt;&gt;"","Present","No Vote"),""),"")</f>
        <v>#VALUE!</v>
      </c>
    </row>
    <row r="218" spans="1:12" ht="12.6" customHeight="1" x14ac:dyDescent="0.2">
      <c r="A218" s="188" t="s">
        <v>401</v>
      </c>
      <c r="B218" s="165" t="s">
        <v>310</v>
      </c>
      <c r="C218" s="165" t="s">
        <v>5202</v>
      </c>
      <c r="D218" s="165" t="s">
        <v>10</v>
      </c>
      <c r="E218" s="165" t="s">
        <v>101</v>
      </c>
      <c r="F218" s="165" t="s">
        <v>101</v>
      </c>
      <c r="G218" s="165" t="s">
        <v>10</v>
      </c>
      <c r="H218" s="165" t="s">
        <v>101</v>
      </c>
      <c r="I218" s="165" t="s">
        <v>101</v>
      </c>
      <c r="J218" s="125" t="s">
        <v>533</v>
      </c>
      <c r="K218" s="125" t="s">
        <v>533</v>
      </c>
      <c r="L218" s="101" t="str">
        <f>IF(B218&lt;&gt;"",IF(FIND("^"&amp;A218&amp;"^",Registration!W1)&gt;0,IF(A218&lt;&gt;"","Present","No Vote"),""),"")</f>
        <v>Present</v>
      </c>
    </row>
    <row r="219" spans="1:12" ht="12.6" customHeight="1" x14ac:dyDescent="0.2">
      <c r="A219" s="188" t="s">
        <v>5715</v>
      </c>
      <c r="B219" s="165" t="s">
        <v>330</v>
      </c>
      <c r="C219" s="165" t="s">
        <v>5202</v>
      </c>
      <c r="D219" s="165" t="s">
        <v>101</v>
      </c>
      <c r="E219" s="165" t="s">
        <v>101</v>
      </c>
      <c r="F219" s="165" t="s">
        <v>10</v>
      </c>
      <c r="G219" s="165" t="s">
        <v>10</v>
      </c>
      <c r="H219" s="165" t="s">
        <v>101</v>
      </c>
      <c r="I219" s="165" t="s">
        <v>101</v>
      </c>
      <c r="J219" s="125" t="s">
        <v>533</v>
      </c>
      <c r="K219" s="125" t="s">
        <v>533</v>
      </c>
      <c r="L219" s="101" t="str">
        <f>IF(B219&lt;&gt;"",IF(FIND("^"&amp;A219&amp;"^",Registration!W1)&gt;0,IF(A219&lt;&gt;"","Present","No Vote"),""),"")</f>
        <v>Present</v>
      </c>
    </row>
    <row r="220" spans="1:12" ht="12.6" customHeight="1" x14ac:dyDescent="0.2">
      <c r="A220" s="188" t="s">
        <v>508</v>
      </c>
      <c r="B220" s="165" t="s">
        <v>300</v>
      </c>
      <c r="C220" s="165" t="s">
        <v>5202</v>
      </c>
      <c r="D220" s="165" t="s">
        <v>101</v>
      </c>
      <c r="E220" s="165" t="s">
        <v>10</v>
      </c>
      <c r="F220" s="165" t="s">
        <v>101</v>
      </c>
      <c r="G220" s="165" t="s">
        <v>101</v>
      </c>
      <c r="H220" s="165" t="s">
        <v>10</v>
      </c>
      <c r="I220" s="165" t="s">
        <v>101</v>
      </c>
      <c r="J220" s="125" t="s">
        <v>533</v>
      </c>
      <c r="K220" s="125" t="s">
        <v>533</v>
      </c>
      <c r="L220" s="101" t="e">
        <f>IF(B220&lt;&gt;"",IF(FIND("^"&amp;A220&amp;"^",Registration!W1)&gt;0,IF(A220&lt;&gt;"","Present","No Vote"),""),"")</f>
        <v>#VALUE!</v>
      </c>
    </row>
    <row r="221" spans="1:12" ht="12.6" customHeight="1" x14ac:dyDescent="0.2">
      <c r="A221" s="188" t="s">
        <v>254</v>
      </c>
      <c r="B221" s="165" t="s">
        <v>300</v>
      </c>
      <c r="C221" s="165" t="s">
        <v>5202</v>
      </c>
      <c r="D221" s="165" t="s">
        <v>101</v>
      </c>
      <c r="E221" s="165" t="s">
        <v>10</v>
      </c>
      <c r="F221" s="165" t="s">
        <v>101</v>
      </c>
      <c r="G221" s="165" t="s">
        <v>101</v>
      </c>
      <c r="H221" s="165" t="s">
        <v>10</v>
      </c>
      <c r="I221" s="165" t="s">
        <v>101</v>
      </c>
      <c r="J221" s="125" t="s">
        <v>533</v>
      </c>
      <c r="K221" s="125" t="s">
        <v>533</v>
      </c>
      <c r="L221" s="101" t="e">
        <f>IF(B221&lt;&gt;"",IF(FIND("^"&amp;A221&amp;"^",Registration!W1)&gt;0,IF(A221&lt;&gt;"","Present","No Vote"),""),"")</f>
        <v>#VALUE!</v>
      </c>
    </row>
    <row r="222" spans="1:12" ht="12.6" customHeight="1" x14ac:dyDescent="0.2">
      <c r="A222" s="188" t="s">
        <v>3083</v>
      </c>
      <c r="B222" s="165" t="s">
        <v>305</v>
      </c>
      <c r="C222" s="165" t="s">
        <v>5202</v>
      </c>
      <c r="D222" s="165" t="s">
        <v>980</v>
      </c>
      <c r="E222" s="165" t="s">
        <v>980</v>
      </c>
      <c r="F222" s="165" t="s">
        <v>980</v>
      </c>
      <c r="G222" s="165" t="s">
        <v>980</v>
      </c>
      <c r="H222" s="165" t="s">
        <v>10</v>
      </c>
      <c r="I222" s="165" t="s">
        <v>10</v>
      </c>
      <c r="J222" s="125" t="s">
        <v>533</v>
      </c>
      <c r="K222" s="125" t="s">
        <v>533</v>
      </c>
      <c r="L222" s="101" t="e">
        <f>IF(B222&lt;&gt;"",IF(FIND("^"&amp;A222&amp;"^",Registration!W1)&gt;0,IF(A222&lt;&gt;"","Present","No Vote"),""),"")</f>
        <v>#VALUE!</v>
      </c>
    </row>
    <row r="223" spans="1:12" ht="12.6" customHeight="1" x14ac:dyDescent="0.2">
      <c r="A223" s="188" t="s">
        <v>390</v>
      </c>
      <c r="B223" s="165" t="s">
        <v>300</v>
      </c>
      <c r="C223" s="165" t="s">
        <v>5202</v>
      </c>
      <c r="D223" s="165" t="s">
        <v>10</v>
      </c>
      <c r="E223" s="165" t="s">
        <v>101</v>
      </c>
      <c r="F223" s="165" t="s">
        <v>101</v>
      </c>
      <c r="G223" s="165" t="s">
        <v>10</v>
      </c>
      <c r="H223" s="165" t="s">
        <v>101</v>
      </c>
      <c r="I223" s="165" t="s">
        <v>101</v>
      </c>
      <c r="J223" s="125" t="s">
        <v>533</v>
      </c>
      <c r="K223" s="125" t="s">
        <v>533</v>
      </c>
      <c r="L223" s="101" t="str">
        <f>IF(B223&lt;&gt;"",IF(FIND("^"&amp;A223&amp;"^",Registration!W1)&gt;0,IF(A223&lt;&gt;"","Present","No Vote"),""),"")</f>
        <v>Present</v>
      </c>
    </row>
    <row r="224" spans="1:12" ht="12.6" customHeight="1" x14ac:dyDescent="0.2">
      <c r="A224" s="188" t="s">
        <v>477</v>
      </c>
      <c r="B224" s="165" t="s">
        <v>300</v>
      </c>
      <c r="D224" s="165" t="s">
        <v>10</v>
      </c>
      <c r="E224" s="165" t="s">
        <v>10</v>
      </c>
      <c r="F224" s="165" t="s">
        <v>10</v>
      </c>
      <c r="G224" s="165" t="s">
        <v>101</v>
      </c>
      <c r="H224" s="165" t="s">
        <v>10</v>
      </c>
      <c r="I224" s="165" t="s">
        <v>10</v>
      </c>
      <c r="J224" s="125" t="s">
        <v>533</v>
      </c>
      <c r="K224" s="125" t="s">
        <v>533</v>
      </c>
      <c r="L224" s="101" t="str">
        <f>IF(B224&lt;&gt;"",IF(FIND("^"&amp;A224&amp;"^",Registration!W1)&gt;0,IF(A224&lt;&gt;"","Present","No Vote"),""),"")</f>
        <v>Present</v>
      </c>
    </row>
    <row r="225" spans="1:12" ht="12.6" customHeight="1" x14ac:dyDescent="0.2">
      <c r="A225" s="188" t="s">
        <v>846</v>
      </c>
      <c r="B225" s="165" t="s">
        <v>314</v>
      </c>
      <c r="D225" s="165" t="s">
        <v>101</v>
      </c>
      <c r="E225" s="165" t="s">
        <v>101</v>
      </c>
      <c r="F225" s="165" t="s">
        <v>101</v>
      </c>
      <c r="G225" s="165" t="s">
        <v>101</v>
      </c>
      <c r="H225" s="165" t="s">
        <v>101</v>
      </c>
      <c r="I225" s="165" t="s">
        <v>101</v>
      </c>
      <c r="J225" s="125" t="s">
        <v>531</v>
      </c>
      <c r="K225" s="125" t="s">
        <v>531</v>
      </c>
      <c r="L225" s="101" t="e">
        <f>IF(B225&lt;&gt;"",IF(FIND("^"&amp;A225&amp;"^",Registration!W1)&gt;0,IF(A225&lt;&gt;"","Present","No Vote"),""),"")</f>
        <v>#VALUE!</v>
      </c>
    </row>
    <row r="226" spans="1:12" ht="12.6" customHeight="1" x14ac:dyDescent="0.2">
      <c r="A226" s="188" t="s">
        <v>285</v>
      </c>
      <c r="B226" s="165" t="s">
        <v>300</v>
      </c>
      <c r="D226" s="165" t="s">
        <v>10</v>
      </c>
      <c r="E226" s="165" t="s">
        <v>10</v>
      </c>
      <c r="F226" s="165" t="s">
        <v>101</v>
      </c>
      <c r="G226" s="165" t="s">
        <v>10</v>
      </c>
      <c r="H226" s="165" t="s">
        <v>101</v>
      </c>
      <c r="I226" s="165" t="s">
        <v>101</v>
      </c>
      <c r="J226" s="125" t="s">
        <v>533</v>
      </c>
      <c r="K226" s="125" t="s">
        <v>533</v>
      </c>
      <c r="L226" s="101" t="str">
        <f>IF(B226&lt;&gt;"",IF(FIND("^"&amp;A226&amp;"^",Registration!W1)&gt;0,IF(A226&lt;&gt;"","Present","No Vote"),""),"")</f>
        <v>Present</v>
      </c>
    </row>
    <row r="227" spans="1:12" ht="12.6" customHeight="1" x14ac:dyDescent="0.2">
      <c r="A227" s="188" t="s">
        <v>816</v>
      </c>
      <c r="B227" s="165" t="s">
        <v>308</v>
      </c>
      <c r="C227" s="165" t="s">
        <v>1235</v>
      </c>
      <c r="D227" s="165" t="s">
        <v>101</v>
      </c>
      <c r="E227" s="165" t="s">
        <v>10</v>
      </c>
      <c r="F227" s="165" t="s">
        <v>10</v>
      </c>
      <c r="G227" s="165" t="s">
        <v>10</v>
      </c>
      <c r="H227" s="165" t="s">
        <v>10</v>
      </c>
      <c r="I227" s="165" t="s">
        <v>10</v>
      </c>
      <c r="J227" s="125" t="s">
        <v>533</v>
      </c>
      <c r="K227" s="125" t="s">
        <v>533</v>
      </c>
      <c r="L227" s="101" t="e">
        <f>IF(B227&lt;&gt;"",IF(FIND("^"&amp;A227&amp;"^",Registration!W1)&gt;0,IF(A227&lt;&gt;"","Present","No Vote"),""),"")</f>
        <v>#VALUE!</v>
      </c>
    </row>
    <row r="228" spans="1:12" ht="12.6" customHeight="1" x14ac:dyDescent="0.2">
      <c r="A228" s="188" t="s">
        <v>847</v>
      </c>
      <c r="B228" s="165" t="s">
        <v>308</v>
      </c>
      <c r="C228" s="165" t="s">
        <v>1235</v>
      </c>
      <c r="D228" s="165" t="s">
        <v>101</v>
      </c>
      <c r="E228" s="165" t="s">
        <v>10</v>
      </c>
      <c r="F228" s="165" t="s">
        <v>10</v>
      </c>
      <c r="G228" s="165" t="s">
        <v>10</v>
      </c>
      <c r="H228" s="165" t="s">
        <v>10</v>
      </c>
      <c r="I228" s="165" t="s">
        <v>10</v>
      </c>
      <c r="J228" s="125" t="s">
        <v>533</v>
      </c>
      <c r="K228" s="125" t="s">
        <v>533</v>
      </c>
      <c r="L228" s="101" t="e">
        <f>IF(B228&lt;&gt;"",IF(FIND("^"&amp;A228&amp;"^",Registration!W1)&gt;0,IF(A228&lt;&gt;"","Present","No Vote"),""),"")</f>
        <v>#VALUE!</v>
      </c>
    </row>
    <row r="229" spans="1:12" ht="12.6" customHeight="1" x14ac:dyDescent="0.2">
      <c r="A229" s="188" t="s">
        <v>597</v>
      </c>
      <c r="B229" s="165" t="s">
        <v>300</v>
      </c>
      <c r="D229" s="165" t="s">
        <v>101</v>
      </c>
      <c r="E229" s="165" t="s">
        <v>101</v>
      </c>
      <c r="F229" s="165" t="s">
        <v>101</v>
      </c>
      <c r="G229" s="165" t="s">
        <v>101</v>
      </c>
      <c r="H229" s="165" t="s">
        <v>101</v>
      </c>
      <c r="I229" s="165" t="s">
        <v>101</v>
      </c>
      <c r="J229" s="125" t="s">
        <v>531</v>
      </c>
      <c r="K229" s="125" t="s">
        <v>531</v>
      </c>
      <c r="L229" s="101" t="e">
        <f>IF(B229&lt;&gt;"",IF(FIND("^"&amp;A229&amp;"^",Registration!W1)&gt;0,IF(A229&lt;&gt;"","Present","No Vote"),""),"")</f>
        <v>#VALUE!</v>
      </c>
    </row>
    <row r="230" spans="1:12" ht="12.6" customHeight="1" x14ac:dyDescent="0.2">
      <c r="A230" s="188" t="s">
        <v>933</v>
      </c>
      <c r="B230" s="165" t="s">
        <v>300</v>
      </c>
      <c r="C230" s="165" t="s">
        <v>5203</v>
      </c>
      <c r="D230" s="165" t="s">
        <v>101</v>
      </c>
      <c r="E230" s="165" t="s">
        <v>101</v>
      </c>
      <c r="F230" s="165" t="s">
        <v>101</v>
      </c>
      <c r="G230" s="165" t="s">
        <v>101</v>
      </c>
      <c r="H230" s="165" t="s">
        <v>101</v>
      </c>
      <c r="I230" s="165" t="s">
        <v>101</v>
      </c>
      <c r="J230" s="125" t="s">
        <v>531</v>
      </c>
      <c r="K230" s="125" t="s">
        <v>531</v>
      </c>
      <c r="L230" s="101" t="e">
        <f>IF(B230&lt;&gt;"",IF(FIND("^"&amp;A230&amp;"^",Registration!W1)&gt;0,IF(A230&lt;&gt;"","Present","No Vote"),""),"")</f>
        <v>#VALUE!</v>
      </c>
    </row>
    <row r="231" spans="1:12" ht="12.6" customHeight="1" x14ac:dyDescent="0.2">
      <c r="A231" s="188" t="s">
        <v>415</v>
      </c>
      <c r="B231" s="165" t="s">
        <v>330</v>
      </c>
      <c r="D231" s="165" t="s">
        <v>10</v>
      </c>
      <c r="E231" s="165" t="s">
        <v>101</v>
      </c>
      <c r="F231" s="165" t="s">
        <v>10</v>
      </c>
      <c r="G231" s="165" t="s">
        <v>10</v>
      </c>
      <c r="H231" s="165" t="s">
        <v>10</v>
      </c>
      <c r="I231" s="165" t="s">
        <v>10</v>
      </c>
      <c r="J231" s="125" t="s">
        <v>533</v>
      </c>
      <c r="K231" s="125" t="s">
        <v>533</v>
      </c>
      <c r="L231" s="101" t="str">
        <f>IF(B231&lt;&gt;"",IF(FIND("^"&amp;A231&amp;"^",Registration!W1)&gt;0,IF(A231&lt;&gt;"","Present","No Vote"),""),"")</f>
        <v>Present</v>
      </c>
    </row>
    <row r="232" spans="1:12" ht="12.6" customHeight="1" x14ac:dyDescent="0.2">
      <c r="A232" s="188" t="s">
        <v>598</v>
      </c>
      <c r="B232" s="165" t="s">
        <v>300</v>
      </c>
      <c r="C232" s="165" t="s">
        <v>5204</v>
      </c>
      <c r="D232" s="165" t="s">
        <v>101</v>
      </c>
      <c r="E232" s="165" t="s">
        <v>101</v>
      </c>
      <c r="F232" s="165" t="s">
        <v>101</v>
      </c>
      <c r="G232" s="165" t="s">
        <v>101</v>
      </c>
      <c r="H232" s="165" t="s">
        <v>101</v>
      </c>
      <c r="I232" s="165" t="s">
        <v>101</v>
      </c>
      <c r="J232" s="125" t="s">
        <v>531</v>
      </c>
      <c r="K232" s="125" t="s">
        <v>531</v>
      </c>
      <c r="L232" s="101" t="e">
        <f>IF(B232&lt;&gt;"",IF(FIND("^"&amp;A232&amp;"^",Registration!W1)&gt;0,IF(A232&lt;&gt;"","Present","No Vote"),""),"")</f>
        <v>#VALUE!</v>
      </c>
    </row>
    <row r="233" spans="1:12" ht="12.6" customHeight="1" x14ac:dyDescent="0.2">
      <c r="A233" s="188" t="s">
        <v>599</v>
      </c>
      <c r="B233" s="165" t="s">
        <v>300</v>
      </c>
      <c r="D233" s="165" t="s">
        <v>101</v>
      </c>
      <c r="E233" s="165" t="s">
        <v>101</v>
      </c>
      <c r="F233" s="165" t="s">
        <v>101</v>
      </c>
      <c r="G233" s="165" t="s">
        <v>101</v>
      </c>
      <c r="H233" s="165" t="s">
        <v>101</v>
      </c>
      <c r="I233" s="165" t="s">
        <v>101</v>
      </c>
      <c r="J233" s="125" t="s">
        <v>531</v>
      </c>
      <c r="K233" s="125" t="s">
        <v>531</v>
      </c>
      <c r="L233" s="101" t="e">
        <f>IF(B233&lt;&gt;"",IF(FIND("^"&amp;A233&amp;"^",Registration!W1)&gt;0,IF(A233&lt;&gt;"","Present","No Vote"),""),"")</f>
        <v>#VALUE!</v>
      </c>
    </row>
    <row r="234" spans="1:12" ht="12.6" customHeight="1" x14ac:dyDescent="0.2">
      <c r="A234" s="188" t="s">
        <v>910</v>
      </c>
      <c r="B234" s="165" t="s">
        <v>300</v>
      </c>
      <c r="D234" s="165" t="s">
        <v>101</v>
      </c>
      <c r="E234" s="165" t="s">
        <v>101</v>
      </c>
      <c r="F234" s="165" t="s">
        <v>101</v>
      </c>
      <c r="G234" s="165" t="s">
        <v>101</v>
      </c>
      <c r="H234" s="165" t="s">
        <v>101</v>
      </c>
      <c r="I234" s="165" t="s">
        <v>101</v>
      </c>
      <c r="J234" s="125" t="s">
        <v>531</v>
      </c>
      <c r="K234" s="125" t="s">
        <v>531</v>
      </c>
      <c r="L234" s="101" t="e">
        <f>IF(B234&lt;&gt;"",IF(FIND("^"&amp;A234&amp;"^",Registration!W1)&gt;0,IF(A234&lt;&gt;"","Present","No Vote"),""),"")</f>
        <v>#VALUE!</v>
      </c>
    </row>
    <row r="235" spans="1:12" ht="12.6" customHeight="1" x14ac:dyDescent="0.2">
      <c r="A235" s="188" t="s">
        <v>600</v>
      </c>
      <c r="B235" s="165" t="s">
        <v>300</v>
      </c>
      <c r="D235" s="165" t="s">
        <v>101</v>
      </c>
      <c r="E235" s="165" t="s">
        <v>101</v>
      </c>
      <c r="F235" s="165" t="s">
        <v>101</v>
      </c>
      <c r="G235" s="165" t="s">
        <v>101</v>
      </c>
      <c r="H235" s="165" t="s">
        <v>101</v>
      </c>
      <c r="I235" s="165" t="s">
        <v>101</v>
      </c>
      <c r="J235" s="125" t="s">
        <v>531</v>
      </c>
      <c r="K235" s="125" t="s">
        <v>531</v>
      </c>
      <c r="L235" s="101" t="e">
        <f>IF(B235&lt;&gt;"",IF(FIND("^"&amp;A235&amp;"^",Registration!W1)&gt;0,IF(A235&lt;&gt;"","Present","No Vote"),""),"")</f>
        <v>#VALUE!</v>
      </c>
    </row>
    <row r="236" spans="1:12" ht="12.6" customHeight="1" x14ac:dyDescent="0.2">
      <c r="A236" s="188" t="s">
        <v>601</v>
      </c>
      <c r="B236" s="165" t="s">
        <v>300</v>
      </c>
      <c r="D236" s="165" t="s">
        <v>101</v>
      </c>
      <c r="E236" s="165" t="s">
        <v>101</v>
      </c>
      <c r="F236" s="165" t="s">
        <v>101</v>
      </c>
      <c r="G236" s="165" t="s">
        <v>101</v>
      </c>
      <c r="H236" s="165" t="s">
        <v>101</v>
      </c>
      <c r="I236" s="165" t="s">
        <v>101</v>
      </c>
      <c r="J236" s="125" t="s">
        <v>531</v>
      </c>
      <c r="K236" s="125" t="s">
        <v>531</v>
      </c>
      <c r="L236" s="101" t="e">
        <f>IF(B236&lt;&gt;"",IF(FIND("^"&amp;A236&amp;"^",Registration!W1)&gt;0,IF(A236&lt;&gt;"","Present","No Vote"),""),"")</f>
        <v>#VALUE!</v>
      </c>
    </row>
    <row r="237" spans="1:12" ht="12.6" customHeight="1" x14ac:dyDescent="0.2">
      <c r="A237" s="188" t="s">
        <v>602</v>
      </c>
      <c r="B237" s="165" t="s">
        <v>300</v>
      </c>
      <c r="D237" s="165" t="s">
        <v>101</v>
      </c>
      <c r="E237" s="165" t="s">
        <v>101</v>
      </c>
      <c r="F237" s="165" t="s">
        <v>101</v>
      </c>
      <c r="G237" s="165" t="s">
        <v>101</v>
      </c>
      <c r="H237" s="165" t="s">
        <v>101</v>
      </c>
      <c r="I237" s="165" t="s">
        <v>101</v>
      </c>
      <c r="J237" s="125" t="s">
        <v>531</v>
      </c>
      <c r="K237" s="125" t="s">
        <v>531</v>
      </c>
      <c r="L237" s="101" t="e">
        <f>IF(B237&lt;&gt;"",IF(FIND("^"&amp;A237&amp;"^",Registration!W1)&gt;0,IF(A237&lt;&gt;"","Present","No Vote"),""),"")</f>
        <v>#VALUE!</v>
      </c>
    </row>
    <row r="238" spans="1:12" ht="12.6" customHeight="1" x14ac:dyDescent="0.2">
      <c r="A238" s="188" t="s">
        <v>1170</v>
      </c>
      <c r="B238" s="165" t="s">
        <v>300</v>
      </c>
      <c r="C238" s="165" t="s">
        <v>1170</v>
      </c>
      <c r="D238" s="165" t="s">
        <v>10</v>
      </c>
      <c r="E238" s="165" t="s">
        <v>10</v>
      </c>
      <c r="F238" s="165" t="s">
        <v>10</v>
      </c>
      <c r="G238" s="165" t="s">
        <v>101</v>
      </c>
      <c r="H238" s="165" t="s">
        <v>101</v>
      </c>
      <c r="I238" s="165" t="s">
        <v>10</v>
      </c>
      <c r="J238" s="125" t="s">
        <v>533</v>
      </c>
      <c r="K238" s="125" t="s">
        <v>533</v>
      </c>
      <c r="L238" s="101" t="e">
        <f>IF(B238&lt;&gt;"",IF(FIND("^"&amp;A238&amp;"^",Registration!W1)&gt;0,IF(A238&lt;&gt;"","Present","No Vote"),""),"")</f>
        <v>#VALUE!</v>
      </c>
    </row>
    <row r="239" spans="1:12" ht="12.6" customHeight="1" x14ac:dyDescent="0.2">
      <c r="A239" s="188" t="s">
        <v>603</v>
      </c>
      <c r="B239" s="165" t="s">
        <v>300</v>
      </c>
      <c r="D239" s="165" t="s">
        <v>101</v>
      </c>
      <c r="E239" s="165" t="s">
        <v>101</v>
      </c>
      <c r="F239" s="165" t="s">
        <v>101</v>
      </c>
      <c r="G239" s="165" t="s">
        <v>101</v>
      </c>
      <c r="H239" s="165" t="s">
        <v>101</v>
      </c>
      <c r="I239" s="165" t="s">
        <v>101</v>
      </c>
      <c r="J239" s="125" t="s">
        <v>531</v>
      </c>
      <c r="K239" s="125" t="s">
        <v>531</v>
      </c>
      <c r="L239" s="101" t="e">
        <f>IF(B239&lt;&gt;"",IF(FIND("^"&amp;A239&amp;"^",Registration!W1)&gt;0,IF(A239&lt;&gt;"","Present","No Vote"),""),"")</f>
        <v>#VALUE!</v>
      </c>
    </row>
    <row r="240" spans="1:12" ht="12.6" customHeight="1" x14ac:dyDescent="0.2">
      <c r="A240" s="188" t="s">
        <v>604</v>
      </c>
      <c r="B240" s="165" t="s">
        <v>305</v>
      </c>
      <c r="D240" s="165" t="s">
        <v>101</v>
      </c>
      <c r="E240" s="165" t="s">
        <v>101</v>
      </c>
      <c r="F240" s="165" t="s">
        <v>101</v>
      </c>
      <c r="G240" s="165" t="s">
        <v>101</v>
      </c>
      <c r="H240" s="165" t="s">
        <v>101</v>
      </c>
      <c r="I240" s="165" t="s">
        <v>101</v>
      </c>
      <c r="J240" s="125" t="s">
        <v>531</v>
      </c>
      <c r="K240" s="125" t="s">
        <v>531</v>
      </c>
      <c r="L240" s="101" t="e">
        <f>IF(B240&lt;&gt;"",IF(FIND("^"&amp;A240&amp;"^",Registration!W1)&gt;0,IF(A240&lt;&gt;"","Present","No Vote"),""),"")</f>
        <v>#VALUE!</v>
      </c>
    </row>
    <row r="241" spans="1:12" ht="12.6" customHeight="1" x14ac:dyDescent="0.2">
      <c r="A241" s="188" t="s">
        <v>1699</v>
      </c>
      <c r="B241" s="165" t="s">
        <v>330</v>
      </c>
      <c r="D241" s="165" t="s">
        <v>980</v>
      </c>
      <c r="E241" s="165" t="s">
        <v>980</v>
      </c>
      <c r="F241" s="165" t="s">
        <v>980</v>
      </c>
      <c r="G241" s="165" t="s">
        <v>101</v>
      </c>
      <c r="H241" s="165" t="s">
        <v>101</v>
      </c>
      <c r="I241" s="165" t="s">
        <v>10</v>
      </c>
      <c r="J241" s="125" t="s">
        <v>533</v>
      </c>
      <c r="K241" s="125" t="s">
        <v>531</v>
      </c>
      <c r="L241" s="101" t="e">
        <f>IF(B241&lt;&gt;"",IF(FIND("^"&amp;A241&amp;"^",Registration!W1)&gt;0,IF(A241&lt;&gt;"","Present","No Vote"),""),"")</f>
        <v>#VALUE!</v>
      </c>
    </row>
    <row r="242" spans="1:12" ht="12.6" customHeight="1" x14ac:dyDescent="0.2">
      <c r="A242" s="188" t="s">
        <v>605</v>
      </c>
      <c r="B242" s="165" t="s">
        <v>300</v>
      </c>
      <c r="D242" s="165" t="s">
        <v>101</v>
      </c>
      <c r="E242" s="165" t="s">
        <v>10</v>
      </c>
      <c r="F242" s="165" t="s">
        <v>101</v>
      </c>
      <c r="G242" s="165" t="s">
        <v>101</v>
      </c>
      <c r="H242" s="165" t="s">
        <v>10</v>
      </c>
      <c r="I242" s="165" t="s">
        <v>101</v>
      </c>
      <c r="J242" s="125" t="s">
        <v>533</v>
      </c>
      <c r="K242" s="125" t="s">
        <v>533</v>
      </c>
      <c r="L242" s="101" t="str">
        <f>IF(B242&lt;&gt;"",IF(FIND("^"&amp;A242&amp;"^",Registration!W1)&gt;0,IF(A242&lt;&gt;"","Present","No Vote"),""),"")</f>
        <v>Present</v>
      </c>
    </row>
    <row r="243" spans="1:12" ht="12.6" customHeight="1" x14ac:dyDescent="0.2">
      <c r="A243" s="188" t="s">
        <v>606</v>
      </c>
      <c r="B243" s="165" t="s">
        <v>300</v>
      </c>
      <c r="D243" s="165" t="s">
        <v>101</v>
      </c>
      <c r="E243" s="165" t="s">
        <v>101</v>
      </c>
      <c r="F243" s="165" t="s">
        <v>101</v>
      </c>
      <c r="G243" s="165" t="s">
        <v>101</v>
      </c>
      <c r="H243" s="165" t="s">
        <v>101</v>
      </c>
      <c r="I243" s="165" t="s">
        <v>101</v>
      </c>
      <c r="J243" s="125" t="s">
        <v>531</v>
      </c>
      <c r="K243" s="125" t="s">
        <v>531</v>
      </c>
      <c r="L243" s="101" t="e">
        <f>IF(B243&lt;&gt;"",IF(FIND("^"&amp;A243&amp;"^",Registration!W1)&gt;0,IF(A243&lt;&gt;"","Present","No Vote"),""),"")</f>
        <v>#VALUE!</v>
      </c>
    </row>
    <row r="244" spans="1:12" ht="12.6" customHeight="1" x14ac:dyDescent="0.2">
      <c r="A244" s="188" t="s">
        <v>1277</v>
      </c>
      <c r="B244" s="165" t="s">
        <v>310</v>
      </c>
      <c r="C244" s="165" t="s">
        <v>5205</v>
      </c>
      <c r="D244" s="165" t="s">
        <v>10</v>
      </c>
      <c r="E244" s="165" t="s">
        <v>101</v>
      </c>
      <c r="F244" s="165" t="s">
        <v>10</v>
      </c>
      <c r="G244" s="165" t="s">
        <v>10</v>
      </c>
      <c r="H244" s="165" t="s">
        <v>101</v>
      </c>
      <c r="I244" s="165" t="s">
        <v>101</v>
      </c>
      <c r="J244" s="125" t="s">
        <v>533</v>
      </c>
      <c r="K244" s="125" t="s">
        <v>533</v>
      </c>
      <c r="L244" s="101" t="e">
        <f>IF(B244&lt;&gt;"",IF(FIND("^"&amp;A244&amp;"^",Registration!W1)&gt;0,IF(A244&lt;&gt;"","Present","No Vote"),""),"")</f>
        <v>#VALUE!</v>
      </c>
    </row>
    <row r="245" spans="1:12" ht="12.6" customHeight="1" x14ac:dyDescent="0.2">
      <c r="A245" s="188" t="s">
        <v>5167</v>
      </c>
      <c r="B245" s="165" t="s">
        <v>305</v>
      </c>
      <c r="D245" s="165" t="s">
        <v>980</v>
      </c>
      <c r="E245" s="165" t="s">
        <v>980</v>
      </c>
      <c r="F245" s="165" t="s">
        <v>980</v>
      </c>
      <c r="G245" s="165" t="s">
        <v>980</v>
      </c>
      <c r="H245" s="165" t="s">
        <v>980</v>
      </c>
      <c r="I245" s="165" t="s">
        <v>101</v>
      </c>
      <c r="J245" s="125" t="s">
        <v>531</v>
      </c>
      <c r="K245" s="125" t="s">
        <v>531</v>
      </c>
      <c r="L245" s="101" t="str">
        <f>IF(B245&lt;&gt;"",IF(FIND("^"&amp;A245&amp;"^",Registration!W1)&gt;0,IF(A245&lt;&gt;"","Present","No Vote"),""),"")</f>
        <v>Present</v>
      </c>
    </row>
    <row r="246" spans="1:12" ht="12.6" customHeight="1" x14ac:dyDescent="0.2">
      <c r="A246" s="188" t="s">
        <v>607</v>
      </c>
      <c r="B246" s="165" t="s">
        <v>300</v>
      </c>
      <c r="D246" s="165" t="s">
        <v>101</v>
      </c>
      <c r="E246" s="165" t="s">
        <v>101</v>
      </c>
      <c r="F246" s="165" t="s">
        <v>101</v>
      </c>
      <c r="G246" s="165" t="s">
        <v>101</v>
      </c>
      <c r="H246" s="165" t="s">
        <v>101</v>
      </c>
      <c r="I246" s="165" t="s">
        <v>101</v>
      </c>
      <c r="J246" s="125" t="s">
        <v>531</v>
      </c>
      <c r="K246" s="125" t="s">
        <v>531</v>
      </c>
      <c r="L246" s="101" t="e">
        <f>IF(B246&lt;&gt;"",IF(FIND("^"&amp;A246&amp;"^",Registration!W1)&gt;0,IF(A246&lt;&gt;"","Present","No Vote"),""),"")</f>
        <v>#VALUE!</v>
      </c>
    </row>
    <row r="247" spans="1:12" ht="12.6" customHeight="1" x14ac:dyDescent="0.2">
      <c r="A247" s="188" t="s">
        <v>608</v>
      </c>
      <c r="B247" s="165" t="s">
        <v>300</v>
      </c>
      <c r="D247" s="165" t="s">
        <v>101</v>
      </c>
      <c r="E247" s="165" t="s">
        <v>101</v>
      </c>
      <c r="F247" s="165" t="s">
        <v>101</v>
      </c>
      <c r="G247" s="165" t="s">
        <v>101</v>
      </c>
      <c r="H247" s="165" t="s">
        <v>101</v>
      </c>
      <c r="I247" s="165" t="s">
        <v>101</v>
      </c>
      <c r="J247" s="125" t="s">
        <v>531</v>
      </c>
      <c r="K247" s="125" t="s">
        <v>531</v>
      </c>
      <c r="L247" s="101" t="e">
        <f>IF(B247&lt;&gt;"",IF(FIND("^"&amp;A247&amp;"^",Registration!W1)&gt;0,IF(A247&lt;&gt;"","Present","No Vote"),""),"")</f>
        <v>#VALUE!</v>
      </c>
    </row>
    <row r="248" spans="1:12" ht="12.6" customHeight="1" x14ac:dyDescent="0.2">
      <c r="A248" s="188" t="s">
        <v>609</v>
      </c>
      <c r="B248" s="165" t="s">
        <v>305</v>
      </c>
      <c r="D248" s="165" t="s">
        <v>101</v>
      </c>
      <c r="E248" s="165" t="s">
        <v>101</v>
      </c>
      <c r="F248" s="165" t="s">
        <v>101</v>
      </c>
      <c r="G248" s="165" t="s">
        <v>10</v>
      </c>
      <c r="H248" s="165" t="s">
        <v>10</v>
      </c>
      <c r="I248" s="165" t="s">
        <v>10</v>
      </c>
      <c r="J248" s="125" t="s">
        <v>533</v>
      </c>
      <c r="K248" s="125" t="s">
        <v>533</v>
      </c>
      <c r="L248" s="101" t="str">
        <f>IF(B248&lt;&gt;"",IF(FIND("^"&amp;A248&amp;"^",Registration!W1)&gt;0,IF(A248&lt;&gt;"","Present","No Vote"),""),"")</f>
        <v>Present</v>
      </c>
    </row>
    <row r="249" spans="1:12" ht="12.6" customHeight="1" x14ac:dyDescent="0.2">
      <c r="A249" s="188" t="s">
        <v>4143</v>
      </c>
      <c r="B249" s="165" t="s">
        <v>300</v>
      </c>
      <c r="D249" s="165" t="s">
        <v>980</v>
      </c>
      <c r="E249" s="165" t="s">
        <v>980</v>
      </c>
      <c r="F249" s="165" t="s">
        <v>980</v>
      </c>
      <c r="G249" s="165" t="s">
        <v>980</v>
      </c>
      <c r="H249" s="165" t="s">
        <v>980</v>
      </c>
      <c r="I249" s="165" t="s">
        <v>10</v>
      </c>
      <c r="J249" s="125" t="s">
        <v>533</v>
      </c>
      <c r="K249" s="125" t="s">
        <v>531</v>
      </c>
      <c r="L249" s="101" t="e">
        <f>IF(B249&lt;&gt;"",IF(FIND("^"&amp;A249&amp;"^",Registration!W1)&gt;0,IF(A249&lt;&gt;"","Present","No Vote"),""),"")</f>
        <v>#VALUE!</v>
      </c>
    </row>
    <row r="250" spans="1:12" ht="12.6" customHeight="1" x14ac:dyDescent="0.2">
      <c r="A250" s="188" t="s">
        <v>344</v>
      </c>
      <c r="B250" s="165" t="s">
        <v>308</v>
      </c>
      <c r="C250" s="165" t="s">
        <v>5186</v>
      </c>
      <c r="D250" s="165" t="s">
        <v>10</v>
      </c>
      <c r="E250" s="165" t="s">
        <v>10</v>
      </c>
      <c r="F250" s="165" t="s">
        <v>10</v>
      </c>
      <c r="G250" s="165" t="s">
        <v>10</v>
      </c>
      <c r="H250" s="165" t="s">
        <v>10</v>
      </c>
      <c r="I250" s="165" t="s">
        <v>10</v>
      </c>
      <c r="J250" s="125" t="s">
        <v>533</v>
      </c>
      <c r="K250" s="125" t="s">
        <v>533</v>
      </c>
      <c r="L250" s="101" t="str">
        <f>IF(B250&lt;&gt;"",IF(FIND("^"&amp;A250&amp;"^",Registration!W1)&gt;0,IF(A250&lt;&gt;"","Present","No Vote"),""),"")</f>
        <v>Present</v>
      </c>
    </row>
    <row r="251" spans="1:12" ht="12.6" customHeight="1" x14ac:dyDescent="0.2">
      <c r="A251" s="188" t="s">
        <v>367</v>
      </c>
      <c r="B251" s="165" t="s">
        <v>305</v>
      </c>
      <c r="D251" s="165" t="s">
        <v>10</v>
      </c>
      <c r="E251" s="165" t="s">
        <v>10</v>
      </c>
      <c r="F251" s="165" t="s">
        <v>101</v>
      </c>
      <c r="G251" s="165" t="s">
        <v>10</v>
      </c>
      <c r="H251" s="165" t="s">
        <v>10</v>
      </c>
      <c r="I251" s="165" t="s">
        <v>10</v>
      </c>
      <c r="J251" s="125" t="s">
        <v>533</v>
      </c>
      <c r="K251" s="125" t="s">
        <v>533</v>
      </c>
      <c r="L251" s="101" t="str">
        <f>IF(B251&lt;&gt;"",IF(FIND("^"&amp;A251&amp;"^",Registration!W1)&gt;0,IF(A251&lt;&gt;"","Present","No Vote"),""),"")</f>
        <v>Present</v>
      </c>
    </row>
    <row r="252" spans="1:12" ht="12.6" customHeight="1" x14ac:dyDescent="0.2">
      <c r="A252" s="188" t="s">
        <v>4156</v>
      </c>
      <c r="B252" s="165" t="s">
        <v>300</v>
      </c>
      <c r="D252" s="165" t="s">
        <v>980</v>
      </c>
      <c r="E252" s="165" t="s">
        <v>980</v>
      </c>
      <c r="F252" s="165" t="s">
        <v>980</v>
      </c>
      <c r="G252" s="165" t="s">
        <v>980</v>
      </c>
      <c r="H252" s="165" t="s">
        <v>980</v>
      </c>
      <c r="I252" s="165" t="s">
        <v>101</v>
      </c>
      <c r="J252" s="125" t="s">
        <v>531</v>
      </c>
      <c r="K252" s="125" t="s">
        <v>531</v>
      </c>
      <c r="L252" s="101" t="e">
        <f>IF(B252&lt;&gt;"",IF(FIND("^"&amp;A252&amp;"^",Registration!W1)&gt;0,IF(A252&lt;&gt;"","Present","No Vote"),""),"")</f>
        <v>#VALUE!</v>
      </c>
    </row>
    <row r="253" spans="1:12" ht="12.6" customHeight="1" x14ac:dyDescent="0.2">
      <c r="A253" s="188" t="s">
        <v>848</v>
      </c>
      <c r="B253" s="165" t="s">
        <v>300</v>
      </c>
      <c r="C253" s="165" t="s">
        <v>848</v>
      </c>
      <c r="D253" s="165" t="s">
        <v>101</v>
      </c>
      <c r="E253" s="165" t="s">
        <v>101</v>
      </c>
      <c r="F253" s="165" t="s">
        <v>101</v>
      </c>
      <c r="G253" s="165" t="s">
        <v>101</v>
      </c>
      <c r="H253" s="165" t="s">
        <v>101</v>
      </c>
      <c r="I253" s="165" t="s">
        <v>101</v>
      </c>
      <c r="J253" s="125" t="s">
        <v>531</v>
      </c>
      <c r="K253" s="125" t="s">
        <v>531</v>
      </c>
      <c r="L253" s="101" t="e">
        <f>IF(B253&lt;&gt;"",IF(FIND("^"&amp;A253&amp;"^",Registration!W1)&gt;0,IF(A253&lt;&gt;"","Present","No Vote"),""),"")</f>
        <v>#VALUE!</v>
      </c>
    </row>
    <row r="254" spans="1:12" ht="12.6" customHeight="1" x14ac:dyDescent="0.2">
      <c r="A254" s="188" t="s">
        <v>610</v>
      </c>
      <c r="B254" s="165" t="s">
        <v>300</v>
      </c>
      <c r="C254" s="165" t="s">
        <v>5206</v>
      </c>
      <c r="D254" s="165" t="s">
        <v>101</v>
      </c>
      <c r="E254" s="165" t="s">
        <v>101</v>
      </c>
      <c r="F254" s="165" t="s">
        <v>101</v>
      </c>
      <c r="G254" s="165" t="s">
        <v>101</v>
      </c>
      <c r="H254" s="165" t="s">
        <v>101</v>
      </c>
      <c r="I254" s="165" t="s">
        <v>101</v>
      </c>
      <c r="J254" s="125" t="s">
        <v>531</v>
      </c>
      <c r="K254" s="125" t="s">
        <v>531</v>
      </c>
      <c r="L254" s="101" t="e">
        <f>IF(B254&lt;&gt;"",IF(FIND("^"&amp;A254&amp;"^",Registration!W1)&gt;0,IF(A254&lt;&gt;"","Present","No Vote"),""),"")</f>
        <v>#VALUE!</v>
      </c>
    </row>
    <row r="255" spans="1:12" ht="12.6" customHeight="1" x14ac:dyDescent="0.2">
      <c r="A255" s="188" t="s">
        <v>396</v>
      </c>
      <c r="B255" s="165" t="s">
        <v>300</v>
      </c>
      <c r="C255" s="165" t="s">
        <v>5206</v>
      </c>
      <c r="D255" s="165" t="s">
        <v>101</v>
      </c>
      <c r="E255" s="165" t="s">
        <v>101</v>
      </c>
      <c r="F255" s="165" t="s">
        <v>101</v>
      </c>
      <c r="G255" s="165" t="s">
        <v>101</v>
      </c>
      <c r="H255" s="165" t="s">
        <v>10</v>
      </c>
      <c r="I255" s="165" t="s">
        <v>101</v>
      </c>
      <c r="J255" s="125" t="s">
        <v>533</v>
      </c>
      <c r="K255" s="125" t="s">
        <v>531</v>
      </c>
      <c r="L255" s="101" t="e">
        <f>IF(B255&lt;&gt;"",IF(FIND("^"&amp;A255&amp;"^",Registration!W1)&gt;0,IF(A255&lt;&gt;"","Present","No Vote"),""),"")</f>
        <v>#VALUE!</v>
      </c>
    </row>
    <row r="256" spans="1:12" ht="12.6" customHeight="1" x14ac:dyDescent="0.2">
      <c r="A256" s="188" t="s">
        <v>399</v>
      </c>
      <c r="B256" s="165" t="s">
        <v>300</v>
      </c>
      <c r="C256" s="165" t="s">
        <v>5206</v>
      </c>
      <c r="D256" s="165" t="s">
        <v>10</v>
      </c>
      <c r="E256" s="165" t="s">
        <v>101</v>
      </c>
      <c r="F256" s="165" t="s">
        <v>101</v>
      </c>
      <c r="G256" s="165" t="s">
        <v>101</v>
      </c>
      <c r="H256" s="165" t="s">
        <v>101</v>
      </c>
      <c r="I256" s="165" t="s">
        <v>101</v>
      </c>
      <c r="J256" s="125" t="s">
        <v>531</v>
      </c>
      <c r="K256" s="125" t="s">
        <v>531</v>
      </c>
      <c r="L256" s="101" t="e">
        <f>IF(B256&lt;&gt;"",IF(FIND("^"&amp;A256&amp;"^",Registration!W1)&gt;0,IF(A256&lt;&gt;"","Present","No Vote"),""),"")</f>
        <v>#VALUE!</v>
      </c>
    </row>
    <row r="257" spans="1:12" ht="12.6" customHeight="1" x14ac:dyDescent="0.2">
      <c r="A257" s="188" t="s">
        <v>5716</v>
      </c>
      <c r="B257" s="165" t="s">
        <v>308</v>
      </c>
      <c r="C257" s="165" t="s">
        <v>309</v>
      </c>
      <c r="D257" s="165" t="s">
        <v>980</v>
      </c>
      <c r="E257" s="165" t="s">
        <v>980</v>
      </c>
      <c r="F257" s="165" t="s">
        <v>980</v>
      </c>
      <c r="G257" s="165" t="s">
        <v>980</v>
      </c>
      <c r="H257" s="165" t="s">
        <v>980</v>
      </c>
      <c r="I257" s="165" t="s">
        <v>980</v>
      </c>
      <c r="J257" s="125" t="s">
        <v>531</v>
      </c>
      <c r="K257" s="125" t="s">
        <v>531</v>
      </c>
      <c r="L257" s="101" t="e">
        <f>IF(B257&lt;&gt;"",IF(FIND("^"&amp;A257&amp;"^",Registration!W1)&gt;0,IF(A257&lt;&gt;"","Present","No Vote"),""),"")</f>
        <v>#VALUE!</v>
      </c>
    </row>
    <row r="258" spans="1:12" ht="12.6" customHeight="1" x14ac:dyDescent="0.2">
      <c r="A258" s="188" t="s">
        <v>985</v>
      </c>
      <c r="B258" s="165" t="s">
        <v>300</v>
      </c>
      <c r="D258" s="165" t="s">
        <v>101</v>
      </c>
      <c r="E258" s="165" t="s">
        <v>101</v>
      </c>
      <c r="F258" s="165" t="s">
        <v>101</v>
      </c>
      <c r="G258" s="165" t="s">
        <v>101</v>
      </c>
      <c r="H258" s="165" t="s">
        <v>101</v>
      </c>
      <c r="I258" s="165" t="s">
        <v>101</v>
      </c>
      <c r="J258" s="125" t="s">
        <v>531</v>
      </c>
      <c r="K258" s="125" t="s">
        <v>531</v>
      </c>
      <c r="L258" s="101" t="e">
        <f>IF(B258&lt;&gt;"",IF(FIND("^"&amp;A258&amp;"^",Registration!W1)&gt;0,IF(A258&lt;&gt;"","Present","No Vote"),""),"")</f>
        <v>#VALUE!</v>
      </c>
    </row>
    <row r="259" spans="1:12" ht="12.6" customHeight="1" x14ac:dyDescent="0.2">
      <c r="A259" s="188" t="s">
        <v>2235</v>
      </c>
      <c r="B259" s="165" t="s">
        <v>308</v>
      </c>
      <c r="D259" s="165" t="s">
        <v>101</v>
      </c>
      <c r="E259" s="165" t="s">
        <v>980</v>
      </c>
      <c r="F259" s="165" t="s">
        <v>980</v>
      </c>
      <c r="G259" s="165" t="s">
        <v>101</v>
      </c>
      <c r="H259" s="165" t="s">
        <v>101</v>
      </c>
      <c r="I259" s="165" t="s">
        <v>101</v>
      </c>
      <c r="J259" s="125" t="s">
        <v>531</v>
      </c>
      <c r="K259" s="125" t="s">
        <v>531</v>
      </c>
      <c r="L259" s="101" t="e">
        <f>IF(B259&lt;&gt;"",IF(FIND("^"&amp;A259&amp;"^",Registration!W1)&gt;0,IF(A259&lt;&gt;"","Present","No Vote"),""),"")</f>
        <v>#VALUE!</v>
      </c>
    </row>
    <row r="260" spans="1:12" ht="12.6" customHeight="1" x14ac:dyDescent="0.2">
      <c r="A260" s="188" t="s">
        <v>309</v>
      </c>
      <c r="B260" s="165" t="s">
        <v>457</v>
      </c>
      <c r="C260" s="165" t="s">
        <v>309</v>
      </c>
      <c r="D260" s="165" t="s">
        <v>10</v>
      </c>
      <c r="E260" s="165" t="s">
        <v>10</v>
      </c>
      <c r="F260" s="165" t="s">
        <v>101</v>
      </c>
      <c r="G260" s="165" t="s">
        <v>10</v>
      </c>
      <c r="H260" s="165" t="s">
        <v>101</v>
      </c>
      <c r="I260" s="165" t="s">
        <v>10</v>
      </c>
      <c r="J260" s="125" t="s">
        <v>533</v>
      </c>
      <c r="K260" s="125" t="s">
        <v>533</v>
      </c>
      <c r="L260" s="101" t="e">
        <f>IF(B260&lt;&gt;"",IF(FIND("^"&amp;A260&amp;"^",Registration!W1)&gt;0,IF(A260&lt;&gt;"","Present","No Vote"),""),"")</f>
        <v>#VALUE!</v>
      </c>
    </row>
    <row r="261" spans="1:12" ht="12.6" customHeight="1" x14ac:dyDescent="0.2">
      <c r="A261" s="188" t="s">
        <v>309</v>
      </c>
      <c r="B261" s="165" t="s">
        <v>310</v>
      </c>
      <c r="C261" s="165" t="s">
        <v>309</v>
      </c>
      <c r="D261" s="165" t="s">
        <v>10</v>
      </c>
      <c r="E261" s="165" t="s">
        <v>101</v>
      </c>
      <c r="F261" s="165" t="s">
        <v>10</v>
      </c>
      <c r="G261" s="165" t="s">
        <v>101</v>
      </c>
      <c r="H261" s="165" t="s">
        <v>10</v>
      </c>
      <c r="I261" s="165" t="s">
        <v>10</v>
      </c>
      <c r="J261" s="125" t="s">
        <v>533</v>
      </c>
      <c r="K261" s="125" t="s">
        <v>533</v>
      </c>
      <c r="L261" s="101" t="e">
        <f>IF(B261&lt;&gt;"",IF(FIND("^"&amp;A261&amp;"^",Registration!W1)&gt;0,IF(A261&lt;&gt;"","Present","No Vote"),""),"")</f>
        <v>#VALUE!</v>
      </c>
    </row>
    <row r="262" spans="1:12" ht="12.6" customHeight="1" x14ac:dyDescent="0.2">
      <c r="A262" s="188" t="s">
        <v>611</v>
      </c>
      <c r="B262" s="165" t="s">
        <v>300</v>
      </c>
      <c r="C262" s="165" t="s">
        <v>5207</v>
      </c>
      <c r="D262" s="165" t="s">
        <v>10</v>
      </c>
      <c r="E262" s="165" t="s">
        <v>10</v>
      </c>
      <c r="F262" s="165" t="s">
        <v>10</v>
      </c>
      <c r="G262" s="165" t="s">
        <v>10</v>
      </c>
      <c r="H262" s="165" t="s">
        <v>10</v>
      </c>
      <c r="I262" s="165" t="s">
        <v>10</v>
      </c>
      <c r="J262" s="125" t="s">
        <v>533</v>
      </c>
      <c r="K262" s="125" t="s">
        <v>533</v>
      </c>
      <c r="L262" s="101" t="str">
        <f>IF(B262&lt;&gt;"",IF(FIND("^"&amp;A262&amp;"^",Registration!W1)&gt;0,IF(A262&lt;&gt;"","Present","No Vote"),""),"")</f>
        <v>Present</v>
      </c>
    </row>
    <row r="263" spans="1:12" ht="12.6" customHeight="1" x14ac:dyDescent="0.2">
      <c r="A263" s="188" t="s">
        <v>486</v>
      </c>
      <c r="B263" s="165" t="s">
        <v>305</v>
      </c>
      <c r="C263" s="165" t="s">
        <v>5207</v>
      </c>
      <c r="D263" s="165" t="s">
        <v>10</v>
      </c>
      <c r="E263" s="165" t="s">
        <v>10</v>
      </c>
      <c r="F263" s="165" t="s">
        <v>10</v>
      </c>
      <c r="G263" s="165" t="s">
        <v>10</v>
      </c>
      <c r="H263" s="165" t="s">
        <v>10</v>
      </c>
      <c r="I263" s="165" t="s">
        <v>10</v>
      </c>
      <c r="J263" s="125" t="s">
        <v>533</v>
      </c>
      <c r="K263" s="125" t="s">
        <v>533</v>
      </c>
      <c r="L263" s="101" t="str">
        <f>IF(B263&lt;&gt;"",IF(FIND("^"&amp;A263&amp;"^",Registration!W1)&gt;0,IF(A263&lt;&gt;"","Present","No Vote"),""),"")</f>
        <v>Present</v>
      </c>
    </row>
    <row r="264" spans="1:12" ht="12.6" customHeight="1" x14ac:dyDescent="0.2">
      <c r="A264" s="188" t="s">
        <v>612</v>
      </c>
      <c r="B264" s="165" t="s">
        <v>300</v>
      </c>
      <c r="C264" s="165" t="s">
        <v>5208</v>
      </c>
      <c r="D264" s="165" t="s">
        <v>101</v>
      </c>
      <c r="E264" s="165" t="s">
        <v>101</v>
      </c>
      <c r="F264" s="165" t="s">
        <v>101</v>
      </c>
      <c r="G264" s="165" t="s">
        <v>101</v>
      </c>
      <c r="H264" s="165" t="s">
        <v>101</v>
      </c>
      <c r="I264" s="165" t="s">
        <v>101</v>
      </c>
      <c r="J264" s="125" t="s">
        <v>531</v>
      </c>
      <c r="K264" s="125" t="s">
        <v>531</v>
      </c>
      <c r="L264" s="101" t="e">
        <f>IF(B264&lt;&gt;"",IF(FIND("^"&amp;A264&amp;"^",Registration!W1)&gt;0,IF(A264&lt;&gt;"","Present","No Vote"),""),"")</f>
        <v>#VALUE!</v>
      </c>
    </row>
    <row r="265" spans="1:12" ht="12.6" customHeight="1" x14ac:dyDescent="0.2">
      <c r="A265" s="188" t="s">
        <v>613</v>
      </c>
      <c r="B265" s="165" t="s">
        <v>300</v>
      </c>
      <c r="C265" s="165" t="s">
        <v>5209</v>
      </c>
      <c r="D265" s="165" t="s">
        <v>10</v>
      </c>
      <c r="E265" s="165" t="s">
        <v>10</v>
      </c>
      <c r="F265" s="165" t="s">
        <v>10</v>
      </c>
      <c r="G265" s="165" t="s">
        <v>10</v>
      </c>
      <c r="H265" s="165" t="s">
        <v>10</v>
      </c>
      <c r="I265" s="165" t="s">
        <v>10</v>
      </c>
      <c r="J265" s="125" t="s">
        <v>533</v>
      </c>
      <c r="K265" s="125" t="s">
        <v>533</v>
      </c>
      <c r="L265" s="101" t="str">
        <f>IF(B265&lt;&gt;"",IF(FIND("^"&amp;A265&amp;"^",Registration!W1)&gt;0,IF(A265&lt;&gt;"","Present","No Vote"),""),"")</f>
        <v>Present</v>
      </c>
    </row>
    <row r="266" spans="1:12" ht="12.6" customHeight="1" x14ac:dyDescent="0.2">
      <c r="A266" s="188" t="s">
        <v>614</v>
      </c>
      <c r="B266" s="165" t="s">
        <v>308</v>
      </c>
      <c r="D266" s="165" t="s">
        <v>101</v>
      </c>
      <c r="E266" s="165" t="s">
        <v>101</v>
      </c>
      <c r="F266" s="165" t="s">
        <v>101</v>
      </c>
      <c r="G266" s="165" t="s">
        <v>101</v>
      </c>
      <c r="H266" s="165" t="s">
        <v>10</v>
      </c>
      <c r="I266" s="165" t="s">
        <v>10</v>
      </c>
      <c r="J266" s="125" t="s">
        <v>533</v>
      </c>
      <c r="K266" s="125" t="s">
        <v>533</v>
      </c>
      <c r="L266" s="101" t="e">
        <f>IF(B266&lt;&gt;"",IF(FIND("^"&amp;A266&amp;"^",Registration!W1)&gt;0,IF(A266&lt;&gt;"","Present","No Vote"),""),"")</f>
        <v>#VALUE!</v>
      </c>
    </row>
    <row r="267" spans="1:12" ht="12.6" customHeight="1" x14ac:dyDescent="0.2">
      <c r="A267" s="188" t="s">
        <v>615</v>
      </c>
      <c r="B267" s="165" t="s">
        <v>308</v>
      </c>
      <c r="D267" s="165" t="s">
        <v>101</v>
      </c>
      <c r="E267" s="165" t="s">
        <v>101</v>
      </c>
      <c r="F267" s="165" t="s">
        <v>101</v>
      </c>
      <c r="G267" s="165" t="s">
        <v>101</v>
      </c>
      <c r="H267" s="165" t="s">
        <v>101</v>
      </c>
      <c r="I267" s="165" t="s">
        <v>101</v>
      </c>
      <c r="J267" s="125" t="s">
        <v>531</v>
      </c>
      <c r="K267" s="125" t="s">
        <v>531</v>
      </c>
      <c r="L267" s="101" t="e">
        <f>IF(B267&lt;&gt;"",IF(FIND("^"&amp;A267&amp;"^",Registration!W1)&gt;0,IF(A267&lt;&gt;"","Present","No Vote"),""),"")</f>
        <v>#VALUE!</v>
      </c>
    </row>
    <row r="268" spans="1:12" ht="12.6" customHeight="1" x14ac:dyDescent="0.2">
      <c r="A268" s="188" t="s">
        <v>2236</v>
      </c>
      <c r="B268" s="165" t="s">
        <v>300</v>
      </c>
      <c r="D268" s="165" t="s">
        <v>101</v>
      </c>
      <c r="E268" s="165" t="s">
        <v>101</v>
      </c>
      <c r="F268" s="165" t="s">
        <v>101</v>
      </c>
      <c r="G268" s="165" t="s">
        <v>101</v>
      </c>
      <c r="H268" s="165" t="s">
        <v>101</v>
      </c>
      <c r="I268" s="165" t="s">
        <v>101</v>
      </c>
      <c r="J268" s="125" t="s">
        <v>531</v>
      </c>
      <c r="K268" s="125" t="s">
        <v>531</v>
      </c>
      <c r="L268" s="101" t="e">
        <f>IF(B268&lt;&gt;"",IF(FIND("^"&amp;A268&amp;"^",Registration!W1)&gt;0,IF(A268&lt;&gt;"","Present","No Vote"),""),"")</f>
        <v>#VALUE!</v>
      </c>
    </row>
    <row r="269" spans="1:12" ht="12.6" customHeight="1" x14ac:dyDescent="0.2">
      <c r="A269" s="188" t="s">
        <v>616</v>
      </c>
      <c r="B269" s="165" t="s">
        <v>300</v>
      </c>
      <c r="D269" s="165" t="s">
        <v>10</v>
      </c>
      <c r="E269" s="165" t="s">
        <v>101</v>
      </c>
      <c r="F269" s="165" t="s">
        <v>101</v>
      </c>
      <c r="G269" s="165" t="s">
        <v>101</v>
      </c>
      <c r="H269" s="165" t="s">
        <v>10</v>
      </c>
      <c r="I269" s="165" t="s">
        <v>101</v>
      </c>
      <c r="J269" s="125" t="s">
        <v>533</v>
      </c>
      <c r="K269" s="125" t="s">
        <v>531</v>
      </c>
      <c r="L269" s="101" t="str">
        <f>IF(B269&lt;&gt;"",IF(FIND("^"&amp;A269&amp;"^",Registration!W1)&gt;0,IF(A269&lt;&gt;"","Present","No Vote"),""),"")</f>
        <v>Present</v>
      </c>
    </row>
    <row r="270" spans="1:12" ht="12.6" customHeight="1" x14ac:dyDescent="0.2">
      <c r="A270" s="188" t="s">
        <v>1300</v>
      </c>
      <c r="B270" s="165" t="s">
        <v>330</v>
      </c>
      <c r="D270" s="165" t="s">
        <v>980</v>
      </c>
      <c r="E270" s="165" t="s">
        <v>980</v>
      </c>
      <c r="F270" s="165" t="s">
        <v>101</v>
      </c>
      <c r="G270" s="165" t="s">
        <v>101</v>
      </c>
      <c r="H270" s="165" t="s">
        <v>101</v>
      </c>
      <c r="I270" s="165" t="s">
        <v>101</v>
      </c>
      <c r="J270" s="125" t="s">
        <v>531</v>
      </c>
      <c r="K270" s="125" t="s">
        <v>531</v>
      </c>
      <c r="L270" s="101" t="e">
        <f>IF(B270&lt;&gt;"",IF(FIND("^"&amp;A270&amp;"^",Registration!W1)&gt;0,IF(A270&lt;&gt;"","Present","No Vote"),""),"")</f>
        <v>#VALUE!</v>
      </c>
    </row>
    <row r="271" spans="1:12" ht="12.6" customHeight="1" x14ac:dyDescent="0.2">
      <c r="A271" s="188" t="s">
        <v>617</v>
      </c>
      <c r="B271" s="165" t="s">
        <v>300</v>
      </c>
      <c r="D271" s="165" t="s">
        <v>101</v>
      </c>
      <c r="E271" s="165" t="s">
        <v>101</v>
      </c>
      <c r="F271" s="165" t="s">
        <v>101</v>
      </c>
      <c r="G271" s="165" t="s">
        <v>101</v>
      </c>
      <c r="H271" s="165" t="s">
        <v>101</v>
      </c>
      <c r="I271" s="165" t="s">
        <v>101</v>
      </c>
      <c r="J271" s="125" t="s">
        <v>531</v>
      </c>
      <c r="K271" s="125" t="s">
        <v>531</v>
      </c>
      <c r="L271" s="101" t="e">
        <f>IF(B271&lt;&gt;"",IF(FIND("^"&amp;A271&amp;"^",Registration!W1)&gt;0,IF(A271&lt;&gt;"","Present","No Vote"),""),"")</f>
        <v>#VALUE!</v>
      </c>
    </row>
    <row r="272" spans="1:12" ht="12.6" customHeight="1" x14ac:dyDescent="0.2">
      <c r="A272" s="188" t="s">
        <v>618</v>
      </c>
      <c r="B272" s="165" t="s">
        <v>300</v>
      </c>
      <c r="D272" s="165" t="s">
        <v>101</v>
      </c>
      <c r="E272" s="165" t="s">
        <v>101</v>
      </c>
      <c r="F272" s="165" t="s">
        <v>101</v>
      </c>
      <c r="G272" s="165" t="s">
        <v>101</v>
      </c>
      <c r="H272" s="165" t="s">
        <v>101</v>
      </c>
      <c r="I272" s="165" t="s">
        <v>101</v>
      </c>
      <c r="J272" s="125" t="s">
        <v>531</v>
      </c>
      <c r="K272" s="125" t="s">
        <v>531</v>
      </c>
      <c r="L272" s="101" t="e">
        <f>IF(B272&lt;&gt;"",IF(FIND("^"&amp;A272&amp;"^",Registration!W1)&gt;0,IF(A272&lt;&gt;"","Present","No Vote"),""),"")</f>
        <v>#VALUE!</v>
      </c>
    </row>
    <row r="273" spans="1:12" ht="12.6" customHeight="1" x14ac:dyDescent="0.2">
      <c r="A273" s="188" t="s">
        <v>1379</v>
      </c>
      <c r="B273" s="165" t="s">
        <v>300</v>
      </c>
      <c r="C273" s="165" t="s">
        <v>5210</v>
      </c>
      <c r="D273" s="165" t="s">
        <v>980</v>
      </c>
      <c r="E273" s="165" t="s">
        <v>980</v>
      </c>
      <c r="F273" s="165" t="s">
        <v>101</v>
      </c>
      <c r="G273" s="165" t="s">
        <v>101</v>
      </c>
      <c r="H273" s="165" t="s">
        <v>101</v>
      </c>
      <c r="I273" s="165" t="s">
        <v>101</v>
      </c>
      <c r="J273" s="125" t="s">
        <v>531</v>
      </c>
      <c r="K273" s="125" t="s">
        <v>531</v>
      </c>
      <c r="L273" s="101" t="str">
        <f>IF(B273&lt;&gt;"",IF(FIND("^"&amp;A273&amp;"^",Registration!W1)&gt;0,IF(A273&lt;&gt;"","Present","No Vote"),""),"")</f>
        <v>Present</v>
      </c>
    </row>
    <row r="274" spans="1:12" ht="12.6" customHeight="1" x14ac:dyDescent="0.2">
      <c r="A274" s="188" t="s">
        <v>1700</v>
      </c>
      <c r="B274" s="165" t="s">
        <v>330</v>
      </c>
      <c r="C274" s="165" t="s">
        <v>5210</v>
      </c>
      <c r="D274" s="165" t="s">
        <v>980</v>
      </c>
      <c r="E274" s="165" t="s">
        <v>980</v>
      </c>
      <c r="F274" s="165" t="s">
        <v>980</v>
      </c>
      <c r="G274" s="165" t="s">
        <v>101</v>
      </c>
      <c r="H274" s="165" t="s">
        <v>10</v>
      </c>
      <c r="I274" s="165" t="s">
        <v>10</v>
      </c>
      <c r="J274" s="125" t="s">
        <v>533</v>
      </c>
      <c r="K274" s="125" t="s">
        <v>533</v>
      </c>
      <c r="L274" s="101" t="e">
        <f>IF(B274&lt;&gt;"",IF(FIND("^"&amp;A274&amp;"^",Registration!W1)&gt;0,IF(A274&lt;&gt;"","Present","No Vote"),""),"")</f>
        <v>#VALUE!</v>
      </c>
    </row>
    <row r="275" spans="1:12" ht="12.6" customHeight="1" x14ac:dyDescent="0.2">
      <c r="A275" s="188" t="s">
        <v>849</v>
      </c>
      <c r="B275" s="165" t="s">
        <v>300</v>
      </c>
      <c r="D275" s="165" t="s">
        <v>101</v>
      </c>
      <c r="E275" s="165" t="s">
        <v>101</v>
      </c>
      <c r="F275" s="165" t="s">
        <v>101</v>
      </c>
      <c r="G275" s="165" t="s">
        <v>101</v>
      </c>
      <c r="H275" s="165" t="s">
        <v>101</v>
      </c>
      <c r="I275" s="165" t="s">
        <v>101</v>
      </c>
      <c r="J275" s="125" t="s">
        <v>531</v>
      </c>
      <c r="K275" s="125" t="s">
        <v>531</v>
      </c>
      <c r="L275" s="101" t="e">
        <f>IF(B275&lt;&gt;"",IF(FIND("^"&amp;A275&amp;"^",Registration!W1)&gt;0,IF(A275&lt;&gt;"","Present","No Vote"),""),"")</f>
        <v>#VALUE!</v>
      </c>
    </row>
    <row r="276" spans="1:12" ht="12.6" customHeight="1" x14ac:dyDescent="0.2">
      <c r="A276" s="188" t="s">
        <v>619</v>
      </c>
      <c r="B276" s="165" t="s">
        <v>300</v>
      </c>
      <c r="D276" s="165" t="s">
        <v>101</v>
      </c>
      <c r="E276" s="165" t="s">
        <v>101</v>
      </c>
      <c r="F276" s="165" t="s">
        <v>101</v>
      </c>
      <c r="G276" s="165" t="s">
        <v>101</v>
      </c>
      <c r="H276" s="165" t="s">
        <v>101</v>
      </c>
      <c r="I276" s="165" t="s">
        <v>101</v>
      </c>
      <c r="J276" s="125" t="s">
        <v>531</v>
      </c>
      <c r="K276" s="125" t="s">
        <v>531</v>
      </c>
      <c r="L276" s="101" t="e">
        <f>IF(B276&lt;&gt;"",IF(FIND("^"&amp;A276&amp;"^",Registration!W1)&gt;0,IF(A276&lt;&gt;"","Present","No Vote"),""),"")</f>
        <v>#VALUE!</v>
      </c>
    </row>
    <row r="277" spans="1:12" ht="12.6" customHeight="1" x14ac:dyDescent="0.2">
      <c r="A277" s="188" t="s">
        <v>620</v>
      </c>
      <c r="B277" s="165" t="s">
        <v>308</v>
      </c>
      <c r="D277" s="165" t="s">
        <v>10</v>
      </c>
      <c r="E277" s="165" t="s">
        <v>101</v>
      </c>
      <c r="F277" s="165" t="s">
        <v>10</v>
      </c>
      <c r="G277" s="165" t="s">
        <v>10</v>
      </c>
      <c r="H277" s="165" t="s">
        <v>10</v>
      </c>
      <c r="I277" s="165" t="s">
        <v>10</v>
      </c>
      <c r="J277" s="125" t="s">
        <v>533</v>
      </c>
      <c r="K277" s="125" t="s">
        <v>533</v>
      </c>
      <c r="L277" s="101" t="str">
        <f>IF(B277&lt;&gt;"",IF(FIND("^"&amp;A277&amp;"^",Registration!W1)&gt;0,IF(A277&lt;&gt;"","Present","No Vote"),""),"")</f>
        <v>Present</v>
      </c>
    </row>
    <row r="278" spans="1:12" ht="12.6" customHeight="1" x14ac:dyDescent="0.2">
      <c r="A278" s="188" t="s">
        <v>347</v>
      </c>
      <c r="B278" s="165" t="s">
        <v>308</v>
      </c>
      <c r="C278" s="165" t="s">
        <v>5178</v>
      </c>
      <c r="D278" s="165" t="s">
        <v>10</v>
      </c>
      <c r="E278" s="165" t="s">
        <v>101</v>
      </c>
      <c r="F278" s="165" t="s">
        <v>10</v>
      </c>
      <c r="G278" s="165" t="s">
        <v>10</v>
      </c>
      <c r="H278" s="165" t="s">
        <v>10</v>
      </c>
      <c r="I278" s="165" t="s">
        <v>10</v>
      </c>
      <c r="J278" s="125" t="s">
        <v>533</v>
      </c>
      <c r="K278" s="125" t="s">
        <v>533</v>
      </c>
      <c r="L278" s="101" t="str">
        <f>IF(B278&lt;&gt;"",IF(FIND("^"&amp;A278&amp;"^",Registration!W1)&gt;0,IF(A278&lt;&gt;"","Present","No Vote"),""),"")</f>
        <v>Present</v>
      </c>
    </row>
    <row r="279" spans="1:12" ht="12.6" customHeight="1" x14ac:dyDescent="0.2">
      <c r="A279" s="188" t="s">
        <v>911</v>
      </c>
      <c r="B279" s="165" t="s">
        <v>300</v>
      </c>
      <c r="D279" s="165" t="s">
        <v>101</v>
      </c>
      <c r="E279" s="165" t="s">
        <v>101</v>
      </c>
      <c r="F279" s="165" t="s">
        <v>101</v>
      </c>
      <c r="G279" s="165" t="s">
        <v>101</v>
      </c>
      <c r="H279" s="165" t="s">
        <v>101</v>
      </c>
      <c r="I279" s="165" t="s">
        <v>101</v>
      </c>
      <c r="J279" s="125" t="s">
        <v>531</v>
      </c>
      <c r="K279" s="125" t="s">
        <v>531</v>
      </c>
      <c r="L279" s="101" t="e">
        <f>IF(B279&lt;&gt;"",IF(FIND("^"&amp;A279&amp;"^",Registration!W1)&gt;0,IF(A279&lt;&gt;"","Present","No Vote"),""),"")</f>
        <v>#VALUE!</v>
      </c>
    </row>
    <row r="280" spans="1:12" ht="12.6" customHeight="1" x14ac:dyDescent="0.2">
      <c r="A280" s="188" t="s">
        <v>1701</v>
      </c>
      <c r="B280" s="165" t="s">
        <v>330</v>
      </c>
      <c r="D280" s="165" t="s">
        <v>980</v>
      </c>
      <c r="E280" s="165" t="s">
        <v>980</v>
      </c>
      <c r="F280" s="165" t="s">
        <v>980</v>
      </c>
      <c r="G280" s="165" t="s">
        <v>101</v>
      </c>
      <c r="H280" s="165" t="s">
        <v>101</v>
      </c>
      <c r="I280" s="165" t="s">
        <v>101</v>
      </c>
      <c r="J280" s="125" t="s">
        <v>531</v>
      </c>
      <c r="K280" s="125" t="s">
        <v>531</v>
      </c>
      <c r="L280" s="101" t="e">
        <f>IF(B280&lt;&gt;"",IF(FIND("^"&amp;A280&amp;"^",Registration!W1)&gt;0,IF(A280&lt;&gt;"","Present","No Vote"),""),"")</f>
        <v>#VALUE!</v>
      </c>
    </row>
    <row r="281" spans="1:12" ht="12.6" customHeight="1" x14ac:dyDescent="0.2">
      <c r="A281" s="188" t="s">
        <v>822</v>
      </c>
      <c r="B281" s="165" t="s">
        <v>308</v>
      </c>
      <c r="C281" s="165" t="s">
        <v>5178</v>
      </c>
      <c r="D281" s="165" t="s">
        <v>10</v>
      </c>
      <c r="E281" s="165" t="s">
        <v>101</v>
      </c>
      <c r="F281" s="165" t="s">
        <v>10</v>
      </c>
      <c r="G281" s="165" t="s">
        <v>10</v>
      </c>
      <c r="H281" s="165" t="s">
        <v>101</v>
      </c>
      <c r="I281" s="165" t="s">
        <v>10</v>
      </c>
      <c r="J281" s="125" t="s">
        <v>533</v>
      </c>
      <c r="K281" s="125" t="s">
        <v>533</v>
      </c>
      <c r="L281" s="101" t="str">
        <f>IF(B281&lt;&gt;"",IF(FIND("^"&amp;A281&amp;"^",Registration!W1)&gt;0,IF(A281&lt;&gt;"","Present","No Vote"),""),"")</f>
        <v>Present</v>
      </c>
    </row>
    <row r="282" spans="1:12" ht="12.6" customHeight="1" x14ac:dyDescent="0.2">
      <c r="A282" s="188" t="s">
        <v>426</v>
      </c>
      <c r="B282" s="165" t="s">
        <v>300</v>
      </c>
      <c r="C282" s="165" t="s">
        <v>5180</v>
      </c>
      <c r="D282" s="165" t="s">
        <v>101</v>
      </c>
      <c r="E282" s="165" t="s">
        <v>10</v>
      </c>
      <c r="F282" s="165" t="s">
        <v>101</v>
      </c>
      <c r="G282" s="165" t="s">
        <v>10</v>
      </c>
      <c r="H282" s="165" t="s">
        <v>101</v>
      </c>
      <c r="I282" s="165" t="s">
        <v>10</v>
      </c>
      <c r="J282" s="125" t="s">
        <v>533</v>
      </c>
      <c r="K282" s="125" t="s">
        <v>533</v>
      </c>
      <c r="L282" s="101" t="e">
        <f>IF(B282&lt;&gt;"",IF(FIND("^"&amp;A282&amp;"^",Registration!W1)&gt;0,IF(A282&lt;&gt;"","Present","No Vote"),""),"")</f>
        <v>#VALUE!</v>
      </c>
    </row>
    <row r="283" spans="1:12" ht="12.6" customHeight="1" x14ac:dyDescent="0.2">
      <c r="A283" s="188" t="s">
        <v>621</v>
      </c>
      <c r="B283" s="165" t="s">
        <v>300</v>
      </c>
      <c r="D283" s="165" t="s">
        <v>101</v>
      </c>
      <c r="E283" s="165" t="s">
        <v>101</v>
      </c>
      <c r="F283" s="165" t="s">
        <v>101</v>
      </c>
      <c r="G283" s="165" t="s">
        <v>101</v>
      </c>
      <c r="H283" s="165" t="s">
        <v>101</v>
      </c>
      <c r="I283" s="165" t="s">
        <v>101</v>
      </c>
      <c r="J283" s="125" t="s">
        <v>531</v>
      </c>
      <c r="K283" s="125" t="s">
        <v>531</v>
      </c>
      <c r="L283" s="101" t="e">
        <f>IF(B283&lt;&gt;"",IF(FIND("^"&amp;A283&amp;"^",Registration!W1)&gt;0,IF(A283&lt;&gt;"","Present","No Vote"),""),"")</f>
        <v>#VALUE!</v>
      </c>
    </row>
    <row r="284" spans="1:12" ht="12.6" customHeight="1" x14ac:dyDescent="0.2">
      <c r="A284" s="188" t="s">
        <v>622</v>
      </c>
      <c r="B284" s="165" t="s">
        <v>300</v>
      </c>
      <c r="C284" s="165" t="s">
        <v>622</v>
      </c>
      <c r="D284" s="165" t="s">
        <v>101</v>
      </c>
      <c r="E284" s="165" t="s">
        <v>101</v>
      </c>
      <c r="F284" s="165" t="s">
        <v>101</v>
      </c>
      <c r="G284" s="165" t="s">
        <v>101</v>
      </c>
      <c r="H284" s="165" t="s">
        <v>101</v>
      </c>
      <c r="I284" s="165" t="s">
        <v>101</v>
      </c>
      <c r="J284" s="125" t="s">
        <v>531</v>
      </c>
      <c r="K284" s="125" t="s">
        <v>531</v>
      </c>
      <c r="L284" s="101" t="e">
        <f>IF(B284&lt;&gt;"",IF(FIND("^"&amp;A284&amp;"^",Registration!W1)&gt;0,IF(A284&lt;&gt;"","Present","No Vote"),""),"")</f>
        <v>#VALUE!</v>
      </c>
    </row>
    <row r="285" spans="1:12" ht="12.6" customHeight="1" x14ac:dyDescent="0.2">
      <c r="A285" s="188" t="s">
        <v>484</v>
      </c>
      <c r="B285" s="165" t="s">
        <v>308</v>
      </c>
      <c r="C285" s="165" t="s">
        <v>5207</v>
      </c>
      <c r="D285" s="165" t="s">
        <v>10</v>
      </c>
      <c r="E285" s="165" t="s">
        <v>10</v>
      </c>
      <c r="F285" s="165" t="s">
        <v>10</v>
      </c>
      <c r="G285" s="165" t="s">
        <v>101</v>
      </c>
      <c r="H285" s="165" t="s">
        <v>10</v>
      </c>
      <c r="I285" s="165" t="s">
        <v>10</v>
      </c>
      <c r="J285" s="125" t="s">
        <v>533</v>
      </c>
      <c r="K285" s="125" t="s">
        <v>533</v>
      </c>
      <c r="L285" s="101" t="e">
        <f>IF(B285&lt;&gt;"",IF(FIND("^"&amp;A285&amp;"^",Registration!W1)&gt;0,IF(A285&lt;&gt;"","Present","No Vote"),""),"")</f>
        <v>#VALUE!</v>
      </c>
    </row>
    <row r="286" spans="1:12" ht="12.6" customHeight="1" x14ac:dyDescent="0.2">
      <c r="A286" s="188" t="s">
        <v>623</v>
      </c>
      <c r="B286" s="165" t="s">
        <v>300</v>
      </c>
      <c r="D286" s="165" t="s">
        <v>101</v>
      </c>
      <c r="E286" s="165" t="s">
        <v>101</v>
      </c>
      <c r="F286" s="165" t="s">
        <v>101</v>
      </c>
      <c r="G286" s="165" t="s">
        <v>101</v>
      </c>
      <c r="H286" s="165" t="s">
        <v>101</v>
      </c>
      <c r="I286" s="165" t="s">
        <v>101</v>
      </c>
      <c r="J286" s="125" t="s">
        <v>531</v>
      </c>
      <c r="K286" s="125" t="s">
        <v>531</v>
      </c>
      <c r="L286" s="101" t="e">
        <f>IF(B286&lt;&gt;"",IF(FIND("^"&amp;A286&amp;"^",Registration!W1)&gt;0,IF(A286&lt;&gt;"","Present","No Vote"),""),"")</f>
        <v>#VALUE!</v>
      </c>
    </row>
    <row r="287" spans="1:12" ht="12.6" customHeight="1" x14ac:dyDescent="0.2">
      <c r="A287" s="188" t="s">
        <v>4157</v>
      </c>
      <c r="B287" s="165" t="s">
        <v>314</v>
      </c>
      <c r="C287" s="165" t="s">
        <v>5211</v>
      </c>
      <c r="D287" s="165" t="s">
        <v>980</v>
      </c>
      <c r="E287" s="165" t="s">
        <v>980</v>
      </c>
      <c r="F287" s="165" t="s">
        <v>980</v>
      </c>
      <c r="G287" s="165" t="s">
        <v>980</v>
      </c>
      <c r="H287" s="165" t="s">
        <v>101</v>
      </c>
      <c r="I287" s="165" t="s">
        <v>101</v>
      </c>
      <c r="J287" s="125" t="s">
        <v>531</v>
      </c>
      <c r="K287" s="125" t="s">
        <v>531</v>
      </c>
      <c r="L287" s="101" t="e">
        <f>IF(B287&lt;&gt;"",IF(FIND("^"&amp;A287&amp;"^",Registration!W1)&gt;0,IF(A287&lt;&gt;"","Present","No Vote"),""),"")</f>
        <v>#VALUE!</v>
      </c>
    </row>
    <row r="288" spans="1:12" ht="12.6" customHeight="1" x14ac:dyDescent="0.2">
      <c r="A288" s="188" t="s">
        <v>433</v>
      </c>
      <c r="B288" s="165" t="s">
        <v>300</v>
      </c>
      <c r="D288" s="165" t="s">
        <v>101</v>
      </c>
      <c r="E288" s="165" t="s">
        <v>101</v>
      </c>
      <c r="F288" s="165" t="s">
        <v>101</v>
      </c>
      <c r="G288" s="165" t="s">
        <v>101</v>
      </c>
      <c r="H288" s="165" t="s">
        <v>101</v>
      </c>
      <c r="I288" s="165" t="s">
        <v>101</v>
      </c>
      <c r="J288" s="125" t="s">
        <v>531</v>
      </c>
      <c r="K288" s="125" t="s">
        <v>531</v>
      </c>
      <c r="L288" s="101" t="e">
        <f>IF(B288&lt;&gt;"",IF(FIND("^"&amp;A288&amp;"^",Registration!W1)&gt;0,IF(A288&lt;&gt;"","Present","No Vote"),""),"")</f>
        <v>#VALUE!</v>
      </c>
    </row>
    <row r="289" spans="1:12" ht="12.6" customHeight="1" x14ac:dyDescent="0.2">
      <c r="A289" s="188" t="s">
        <v>624</v>
      </c>
      <c r="B289" s="165" t="s">
        <v>308</v>
      </c>
      <c r="C289" s="165" t="s">
        <v>5212</v>
      </c>
      <c r="D289" s="165" t="s">
        <v>101</v>
      </c>
      <c r="E289" s="165" t="s">
        <v>101</v>
      </c>
      <c r="F289" s="165" t="s">
        <v>10</v>
      </c>
      <c r="G289" s="165" t="s">
        <v>101</v>
      </c>
      <c r="H289" s="165" t="s">
        <v>10</v>
      </c>
      <c r="I289" s="165" t="s">
        <v>101</v>
      </c>
      <c r="J289" s="125" t="s">
        <v>533</v>
      </c>
      <c r="K289" s="125" t="s">
        <v>533</v>
      </c>
      <c r="L289" s="101" t="e">
        <f>IF(B289&lt;&gt;"",IF(FIND("^"&amp;A289&amp;"^",Registration!W1)&gt;0,IF(A289&lt;&gt;"","Present","No Vote"),""),"")</f>
        <v>#VALUE!</v>
      </c>
    </row>
    <row r="290" spans="1:12" ht="12.6" customHeight="1" x14ac:dyDescent="0.2">
      <c r="A290" s="188" t="s">
        <v>624</v>
      </c>
      <c r="B290" s="165" t="s">
        <v>300</v>
      </c>
      <c r="C290" s="165" t="s">
        <v>5212</v>
      </c>
      <c r="D290" s="165" t="s">
        <v>101</v>
      </c>
      <c r="E290" s="165" t="s">
        <v>101</v>
      </c>
      <c r="F290" s="165" t="s">
        <v>101</v>
      </c>
      <c r="G290" s="165" t="s">
        <v>101</v>
      </c>
      <c r="H290" s="165" t="s">
        <v>101</v>
      </c>
      <c r="I290" s="165" t="s">
        <v>101</v>
      </c>
      <c r="J290" s="125" t="s">
        <v>531</v>
      </c>
      <c r="K290" s="125" t="s">
        <v>531</v>
      </c>
      <c r="L290" s="101" t="e">
        <f>IF(B290&lt;&gt;"",IF(FIND("^"&amp;A290&amp;"^",Registration!W1)&gt;0,IF(A290&lt;&gt;"","Present","No Vote"),""),"")</f>
        <v>#VALUE!</v>
      </c>
    </row>
    <row r="291" spans="1:12" ht="12.6" customHeight="1" x14ac:dyDescent="0.2">
      <c r="A291" s="188" t="s">
        <v>4158</v>
      </c>
      <c r="B291" s="165" t="s">
        <v>308</v>
      </c>
      <c r="C291" s="165" t="s">
        <v>624</v>
      </c>
      <c r="D291" s="165" t="s">
        <v>980</v>
      </c>
      <c r="E291" s="165" t="s">
        <v>980</v>
      </c>
      <c r="F291" s="165" t="s">
        <v>980</v>
      </c>
      <c r="G291" s="165" t="s">
        <v>980</v>
      </c>
      <c r="H291" s="165" t="s">
        <v>101</v>
      </c>
      <c r="I291" s="165" t="s">
        <v>101</v>
      </c>
      <c r="J291" s="125" t="s">
        <v>531</v>
      </c>
      <c r="K291" s="125" t="s">
        <v>531</v>
      </c>
      <c r="L291" s="101" t="e">
        <f>IF(B291&lt;&gt;"",IF(FIND("^"&amp;A291&amp;"^",Registration!W1)&gt;0,IF(A291&lt;&gt;"","Present","No Vote"),""),"")</f>
        <v>#VALUE!</v>
      </c>
    </row>
    <row r="292" spans="1:12" ht="12.6" customHeight="1" x14ac:dyDescent="0.2">
      <c r="A292" s="188" t="s">
        <v>4159</v>
      </c>
      <c r="B292" s="165" t="s">
        <v>308</v>
      </c>
      <c r="C292" s="165" t="s">
        <v>624</v>
      </c>
      <c r="D292" s="165" t="s">
        <v>980</v>
      </c>
      <c r="E292" s="165" t="s">
        <v>980</v>
      </c>
      <c r="F292" s="165" t="s">
        <v>980</v>
      </c>
      <c r="G292" s="165" t="s">
        <v>980</v>
      </c>
      <c r="H292" s="165" t="s">
        <v>101</v>
      </c>
      <c r="I292" s="165" t="s">
        <v>101</v>
      </c>
      <c r="J292" s="125" t="s">
        <v>531</v>
      </c>
      <c r="K292" s="125" t="s">
        <v>531</v>
      </c>
      <c r="L292" s="101" t="e">
        <f>IF(B292&lt;&gt;"",IF(FIND("^"&amp;A292&amp;"^",Registration!W1)&gt;0,IF(A292&lt;&gt;"","Present","No Vote"),""),"")</f>
        <v>#VALUE!</v>
      </c>
    </row>
    <row r="293" spans="1:12" ht="12.6" customHeight="1" x14ac:dyDescent="0.2">
      <c r="A293" s="188" t="s">
        <v>4160</v>
      </c>
      <c r="B293" s="165" t="s">
        <v>308</v>
      </c>
      <c r="C293" s="165" t="s">
        <v>624</v>
      </c>
      <c r="D293" s="165" t="s">
        <v>980</v>
      </c>
      <c r="E293" s="165" t="s">
        <v>980</v>
      </c>
      <c r="F293" s="165" t="s">
        <v>980</v>
      </c>
      <c r="G293" s="165" t="s">
        <v>980</v>
      </c>
      <c r="H293" s="165" t="s">
        <v>101</v>
      </c>
      <c r="I293" s="165" t="s">
        <v>101</v>
      </c>
      <c r="J293" s="125" t="s">
        <v>531</v>
      </c>
      <c r="K293" s="125" t="s">
        <v>531</v>
      </c>
      <c r="L293" s="101" t="e">
        <f>IF(B293&lt;&gt;"",IF(FIND("^"&amp;A293&amp;"^",Registration!W1)&gt;0,IF(A293&lt;&gt;"","Present","No Vote"),""),"")</f>
        <v>#VALUE!</v>
      </c>
    </row>
    <row r="294" spans="1:12" ht="12.6" customHeight="1" x14ac:dyDescent="0.2">
      <c r="A294" s="188" t="s">
        <v>1301</v>
      </c>
      <c r="B294" s="165" t="s">
        <v>308</v>
      </c>
      <c r="D294" s="165" t="s">
        <v>980</v>
      </c>
      <c r="E294" s="165" t="s">
        <v>980</v>
      </c>
      <c r="F294" s="165" t="s">
        <v>101</v>
      </c>
      <c r="G294" s="165" t="s">
        <v>101</v>
      </c>
      <c r="H294" s="165" t="s">
        <v>101</v>
      </c>
      <c r="I294" s="165" t="s">
        <v>101</v>
      </c>
      <c r="J294" s="125" t="s">
        <v>531</v>
      </c>
      <c r="K294" s="125" t="s">
        <v>531</v>
      </c>
      <c r="L294" s="101" t="e">
        <f>IF(B294&lt;&gt;"",IF(FIND("^"&amp;A294&amp;"^",Registration!W1)&gt;0,IF(A294&lt;&gt;"","Present","No Vote"),""),"")</f>
        <v>#VALUE!</v>
      </c>
    </row>
    <row r="295" spans="1:12" ht="12.6" customHeight="1" x14ac:dyDescent="0.2">
      <c r="A295" s="188" t="s">
        <v>526</v>
      </c>
      <c r="B295" s="165" t="s">
        <v>308</v>
      </c>
      <c r="C295" s="165" t="s">
        <v>5207</v>
      </c>
      <c r="D295" s="165" t="s">
        <v>10</v>
      </c>
      <c r="E295" s="165" t="s">
        <v>10</v>
      </c>
      <c r="F295" s="165" t="s">
        <v>10</v>
      </c>
      <c r="G295" s="165" t="s">
        <v>10</v>
      </c>
      <c r="H295" s="165" t="s">
        <v>10</v>
      </c>
      <c r="I295" s="165" t="s">
        <v>10</v>
      </c>
      <c r="J295" s="125" t="s">
        <v>533</v>
      </c>
      <c r="K295" s="125" t="s">
        <v>533</v>
      </c>
      <c r="L295" s="101" t="str">
        <f>IF(B295&lt;&gt;"",IF(FIND("^"&amp;A295&amp;"^",Registration!W1)&gt;0,IF(A295&lt;&gt;"","Present","No Vote"),""),"")</f>
        <v>Present</v>
      </c>
    </row>
    <row r="296" spans="1:12" ht="12.6" customHeight="1" x14ac:dyDescent="0.2">
      <c r="A296" s="188" t="s">
        <v>435</v>
      </c>
      <c r="B296" s="165" t="s">
        <v>300</v>
      </c>
      <c r="C296" s="165" t="s">
        <v>5207</v>
      </c>
      <c r="D296" s="165" t="s">
        <v>10</v>
      </c>
      <c r="E296" s="165" t="s">
        <v>10</v>
      </c>
      <c r="F296" s="165" t="s">
        <v>10</v>
      </c>
      <c r="G296" s="165" t="s">
        <v>10</v>
      </c>
      <c r="H296" s="165" t="s">
        <v>10</v>
      </c>
      <c r="I296" s="165" t="s">
        <v>10</v>
      </c>
      <c r="J296" s="125" t="s">
        <v>533</v>
      </c>
      <c r="K296" s="125" t="s">
        <v>533</v>
      </c>
      <c r="L296" s="101" t="str">
        <f>IF(B296&lt;&gt;"",IF(FIND("^"&amp;A296&amp;"^",Registration!W1)&gt;0,IF(A296&lt;&gt;"","Present","No Vote"),""),"")</f>
        <v>Present</v>
      </c>
    </row>
    <row r="297" spans="1:12" ht="12.6" customHeight="1" x14ac:dyDescent="0.2">
      <c r="A297" s="188" t="s">
        <v>5168</v>
      </c>
      <c r="B297" s="165" t="s">
        <v>457</v>
      </c>
      <c r="C297" s="165" t="s">
        <v>5207</v>
      </c>
      <c r="D297" s="165" t="s">
        <v>10</v>
      </c>
      <c r="E297" s="165" t="s">
        <v>10</v>
      </c>
      <c r="F297" s="165" t="s">
        <v>10</v>
      </c>
      <c r="G297" s="165" t="s">
        <v>10</v>
      </c>
      <c r="H297" s="165" t="s">
        <v>10</v>
      </c>
      <c r="I297" s="165" t="s">
        <v>10</v>
      </c>
      <c r="J297" s="125" t="s">
        <v>533</v>
      </c>
      <c r="K297" s="125" t="s">
        <v>533</v>
      </c>
      <c r="L297" s="101" t="e">
        <f>IF(B297&lt;&gt;"",IF(FIND("^"&amp;A297&amp;"^",Registration!W1)&gt;0,IF(A297&lt;&gt;"","Present","No Vote"),""),"")</f>
        <v>#VALUE!</v>
      </c>
    </row>
    <row r="298" spans="1:12" ht="12.6" customHeight="1" x14ac:dyDescent="0.2">
      <c r="A298" s="188" t="s">
        <v>393</v>
      </c>
      <c r="B298" s="165" t="s">
        <v>300</v>
      </c>
      <c r="C298" s="165" t="s">
        <v>5207</v>
      </c>
      <c r="D298" s="165" t="s">
        <v>10</v>
      </c>
      <c r="E298" s="165" t="s">
        <v>10</v>
      </c>
      <c r="F298" s="165" t="s">
        <v>10</v>
      </c>
      <c r="G298" s="165" t="s">
        <v>10</v>
      </c>
      <c r="H298" s="165" t="s">
        <v>10</v>
      </c>
      <c r="I298" s="165" t="s">
        <v>10</v>
      </c>
      <c r="J298" s="125" t="s">
        <v>533</v>
      </c>
      <c r="K298" s="125" t="s">
        <v>533</v>
      </c>
      <c r="L298" s="101" t="str">
        <f>IF(B298&lt;&gt;"",IF(FIND("^"&amp;A298&amp;"^",Registration!W1)&gt;0,IF(A298&lt;&gt;"","Present","No Vote"),""),"")</f>
        <v>Present</v>
      </c>
    </row>
    <row r="299" spans="1:12" ht="12.6" customHeight="1" x14ac:dyDescent="0.2">
      <c r="A299" s="188" t="s">
        <v>527</v>
      </c>
      <c r="B299" s="165" t="s">
        <v>330</v>
      </c>
      <c r="C299" s="165" t="s">
        <v>5207</v>
      </c>
      <c r="D299" s="165" t="s">
        <v>10</v>
      </c>
      <c r="E299" s="165" t="s">
        <v>10</v>
      </c>
      <c r="F299" s="165" t="s">
        <v>10</v>
      </c>
      <c r="G299" s="165" t="s">
        <v>10</v>
      </c>
      <c r="H299" s="165" t="s">
        <v>10</v>
      </c>
      <c r="I299" s="165" t="s">
        <v>10</v>
      </c>
      <c r="J299" s="125" t="s">
        <v>533</v>
      </c>
      <c r="K299" s="125" t="s">
        <v>533</v>
      </c>
      <c r="L299" s="101" t="str">
        <f>IF(B299&lt;&gt;"",IF(FIND("^"&amp;A299&amp;"^",Registration!W1)&gt;0,IF(A299&lt;&gt;"","Present","No Vote"),""),"")</f>
        <v>Present</v>
      </c>
    </row>
    <row r="300" spans="1:12" ht="12.6" customHeight="1" x14ac:dyDescent="0.2">
      <c r="A300" s="188" t="s">
        <v>278</v>
      </c>
      <c r="B300" s="165" t="s">
        <v>300</v>
      </c>
      <c r="C300" s="165" t="s">
        <v>5207</v>
      </c>
      <c r="D300" s="165" t="s">
        <v>10</v>
      </c>
      <c r="E300" s="165" t="s">
        <v>10</v>
      </c>
      <c r="F300" s="165" t="s">
        <v>10</v>
      </c>
      <c r="G300" s="165" t="s">
        <v>10</v>
      </c>
      <c r="H300" s="165" t="s">
        <v>10</v>
      </c>
      <c r="I300" s="165" t="s">
        <v>10</v>
      </c>
      <c r="J300" s="125" t="s">
        <v>533</v>
      </c>
      <c r="K300" s="125" t="s">
        <v>533</v>
      </c>
      <c r="L300" s="101" t="str">
        <f>IF(B300&lt;&gt;"",IF(FIND("^"&amp;A300&amp;"^",Registration!W1)&gt;0,IF(A300&lt;&gt;"","Present","No Vote"),""),"")</f>
        <v>Present</v>
      </c>
    </row>
    <row r="301" spans="1:12" ht="12.6" customHeight="1" x14ac:dyDescent="0.2">
      <c r="A301" s="188" t="s">
        <v>368</v>
      </c>
      <c r="B301" s="165" t="s">
        <v>308</v>
      </c>
      <c r="C301" s="165" t="s">
        <v>5207</v>
      </c>
      <c r="D301" s="165" t="s">
        <v>10</v>
      </c>
      <c r="E301" s="165" t="s">
        <v>10</v>
      </c>
      <c r="F301" s="165" t="s">
        <v>10</v>
      </c>
      <c r="G301" s="165" t="s">
        <v>10</v>
      </c>
      <c r="H301" s="165" t="s">
        <v>10</v>
      </c>
      <c r="I301" s="165" t="s">
        <v>10</v>
      </c>
      <c r="J301" s="125" t="s">
        <v>533</v>
      </c>
      <c r="K301" s="125" t="s">
        <v>533</v>
      </c>
      <c r="L301" s="101" t="str">
        <f>IF(B301&lt;&gt;"",IF(FIND("^"&amp;A301&amp;"^",Registration!W1)&gt;0,IF(A301&lt;&gt;"","Present","No Vote"),""),"")</f>
        <v>Present</v>
      </c>
    </row>
    <row r="302" spans="1:12" ht="12.6" customHeight="1" x14ac:dyDescent="0.2">
      <c r="A302" s="188" t="s">
        <v>398</v>
      </c>
      <c r="B302" s="165" t="s">
        <v>300</v>
      </c>
      <c r="C302" s="165" t="s">
        <v>5207</v>
      </c>
      <c r="D302" s="165" t="s">
        <v>10</v>
      </c>
      <c r="E302" s="165" t="s">
        <v>10</v>
      </c>
      <c r="F302" s="165" t="s">
        <v>10</v>
      </c>
      <c r="G302" s="165" t="s">
        <v>10</v>
      </c>
      <c r="H302" s="165" t="s">
        <v>10</v>
      </c>
      <c r="I302" s="165" t="s">
        <v>10</v>
      </c>
      <c r="J302" s="125" t="s">
        <v>533</v>
      </c>
      <c r="K302" s="125" t="s">
        <v>533</v>
      </c>
      <c r="L302" s="101" t="str">
        <f>IF(B302&lt;&gt;"",IF(FIND("^"&amp;A302&amp;"^",Registration!W1)&gt;0,IF(A302&lt;&gt;"","Present","No Vote"),""),"")</f>
        <v>Present</v>
      </c>
    </row>
    <row r="303" spans="1:12" ht="12.6" customHeight="1" x14ac:dyDescent="0.2">
      <c r="A303" s="188" t="s">
        <v>490</v>
      </c>
      <c r="B303" s="165" t="s">
        <v>310</v>
      </c>
      <c r="C303" s="165" t="s">
        <v>5207</v>
      </c>
      <c r="D303" s="165" t="s">
        <v>10</v>
      </c>
      <c r="E303" s="165" t="s">
        <v>10</v>
      </c>
      <c r="F303" s="165" t="s">
        <v>10</v>
      </c>
      <c r="G303" s="165" t="s">
        <v>10</v>
      </c>
      <c r="H303" s="165" t="s">
        <v>10</v>
      </c>
      <c r="I303" s="165" t="s">
        <v>10</v>
      </c>
      <c r="J303" s="125" t="s">
        <v>533</v>
      </c>
      <c r="K303" s="125" t="s">
        <v>533</v>
      </c>
      <c r="L303" s="101" t="str">
        <f>IF(B303&lt;&gt;"",IF(FIND("^"&amp;A303&amp;"^",Registration!W1)&gt;0,IF(A303&lt;&gt;"","Present","No Vote"),""),"")</f>
        <v>Present</v>
      </c>
    </row>
    <row r="304" spans="1:12" ht="12.6" customHeight="1" x14ac:dyDescent="0.2">
      <c r="A304" s="188" t="s">
        <v>517</v>
      </c>
      <c r="B304" s="165" t="s">
        <v>300</v>
      </c>
      <c r="C304" s="165" t="s">
        <v>5207</v>
      </c>
      <c r="D304" s="165" t="s">
        <v>10</v>
      </c>
      <c r="E304" s="165" t="s">
        <v>10</v>
      </c>
      <c r="F304" s="165" t="s">
        <v>10</v>
      </c>
      <c r="G304" s="165" t="s">
        <v>10</v>
      </c>
      <c r="H304" s="165" t="s">
        <v>10</v>
      </c>
      <c r="I304" s="165" t="s">
        <v>10</v>
      </c>
      <c r="J304" s="125" t="s">
        <v>533</v>
      </c>
      <c r="K304" s="125" t="s">
        <v>533</v>
      </c>
      <c r="L304" s="101" t="str">
        <f>IF(B304&lt;&gt;"",IF(FIND("^"&amp;A304&amp;"^",Registration!W1)&gt;0,IF(A304&lt;&gt;"","Present","No Vote"),""),"")</f>
        <v>Present</v>
      </c>
    </row>
    <row r="305" spans="1:12" ht="12.6" customHeight="1" x14ac:dyDescent="0.2">
      <c r="A305" s="188" t="s">
        <v>439</v>
      </c>
      <c r="B305" s="165" t="s">
        <v>300</v>
      </c>
      <c r="C305" s="165" t="s">
        <v>5207</v>
      </c>
      <c r="D305" s="165" t="s">
        <v>10</v>
      </c>
      <c r="E305" s="165" t="s">
        <v>10</v>
      </c>
      <c r="F305" s="165" t="s">
        <v>10</v>
      </c>
      <c r="G305" s="165" t="s">
        <v>10</v>
      </c>
      <c r="H305" s="165" t="s">
        <v>10</v>
      </c>
      <c r="I305" s="165" t="s">
        <v>10</v>
      </c>
      <c r="J305" s="125" t="s">
        <v>533</v>
      </c>
      <c r="K305" s="125" t="s">
        <v>533</v>
      </c>
      <c r="L305" s="101" t="e">
        <f>IF(B305&lt;&gt;"",IF(FIND("^"&amp;A305&amp;"^",Registration!W1)&gt;0,IF(A305&lt;&gt;"","Present","No Vote"),""),"")</f>
        <v>#VALUE!</v>
      </c>
    </row>
    <row r="306" spans="1:12" ht="12.6" customHeight="1" x14ac:dyDescent="0.2">
      <c r="A306" s="188" t="s">
        <v>280</v>
      </c>
      <c r="B306" s="165" t="s">
        <v>314</v>
      </c>
      <c r="C306" s="165" t="s">
        <v>5207</v>
      </c>
      <c r="D306" s="165" t="s">
        <v>10</v>
      </c>
      <c r="E306" s="165" t="s">
        <v>10</v>
      </c>
      <c r="F306" s="165" t="s">
        <v>10</v>
      </c>
      <c r="G306" s="165" t="s">
        <v>10</v>
      </c>
      <c r="H306" s="165" t="s">
        <v>10</v>
      </c>
      <c r="I306" s="165" t="s">
        <v>10</v>
      </c>
      <c r="J306" s="125" t="s">
        <v>533</v>
      </c>
      <c r="K306" s="125" t="s">
        <v>533</v>
      </c>
      <c r="L306" s="101" t="str">
        <f>IF(B306&lt;&gt;"",IF(FIND("^"&amp;A306&amp;"^",Registration!W1)&gt;0,IF(A306&lt;&gt;"","Present","No Vote"),""),"")</f>
        <v>Present</v>
      </c>
    </row>
    <row r="307" spans="1:12" ht="12.6" customHeight="1" x14ac:dyDescent="0.2">
      <c r="A307" s="188" t="s">
        <v>625</v>
      </c>
      <c r="B307" s="165" t="s">
        <v>300</v>
      </c>
      <c r="D307" s="165" t="s">
        <v>101</v>
      </c>
      <c r="E307" s="165" t="s">
        <v>101</v>
      </c>
      <c r="F307" s="165" t="s">
        <v>101</v>
      </c>
      <c r="G307" s="165" t="s">
        <v>101</v>
      </c>
      <c r="H307" s="165" t="s">
        <v>101</v>
      </c>
      <c r="I307" s="165" t="s">
        <v>101</v>
      </c>
      <c r="J307" s="125" t="s">
        <v>531</v>
      </c>
      <c r="K307" s="125" t="s">
        <v>531</v>
      </c>
      <c r="L307" s="101" t="e">
        <f>IF(B307&lt;&gt;"",IF(FIND("^"&amp;A307&amp;"^",Registration!W1)&gt;0,IF(A307&lt;&gt;"","Present","No Vote"),""),"")</f>
        <v>#VALUE!</v>
      </c>
    </row>
    <row r="308" spans="1:12" ht="12.6" customHeight="1" x14ac:dyDescent="0.2">
      <c r="A308" s="188" t="s">
        <v>626</v>
      </c>
      <c r="B308" s="165" t="s">
        <v>308</v>
      </c>
      <c r="D308" s="165" t="s">
        <v>101</v>
      </c>
      <c r="E308" s="165" t="s">
        <v>101</v>
      </c>
      <c r="F308" s="165" t="s">
        <v>10</v>
      </c>
      <c r="G308" s="165" t="s">
        <v>10</v>
      </c>
      <c r="H308" s="165" t="s">
        <v>101</v>
      </c>
      <c r="I308" s="165" t="s">
        <v>10</v>
      </c>
      <c r="J308" s="125" t="s">
        <v>533</v>
      </c>
      <c r="K308" s="125" t="s">
        <v>533</v>
      </c>
      <c r="L308" s="101" t="e">
        <f>IF(B308&lt;&gt;"",IF(FIND("^"&amp;A308&amp;"^",Registration!W1)&gt;0,IF(A308&lt;&gt;"","Present","No Vote"),""),"")</f>
        <v>#VALUE!</v>
      </c>
    </row>
    <row r="309" spans="1:12" ht="12.6" customHeight="1" x14ac:dyDescent="0.2">
      <c r="A309" s="188" t="s">
        <v>912</v>
      </c>
      <c r="B309" s="165" t="s">
        <v>330</v>
      </c>
      <c r="D309" s="165" t="s">
        <v>101</v>
      </c>
      <c r="E309" s="165" t="s">
        <v>101</v>
      </c>
      <c r="F309" s="165" t="s">
        <v>101</v>
      </c>
      <c r="G309" s="165" t="s">
        <v>101</v>
      </c>
      <c r="H309" s="165" t="s">
        <v>101</v>
      </c>
      <c r="I309" s="165" t="s">
        <v>10</v>
      </c>
      <c r="J309" s="125" t="s">
        <v>533</v>
      </c>
      <c r="K309" s="125" t="s">
        <v>531</v>
      </c>
      <c r="L309" s="101" t="e">
        <f>IF(B309&lt;&gt;"",IF(FIND("^"&amp;A309&amp;"^",Registration!W1)&gt;0,IF(A309&lt;&gt;"","Present","No Vote"),""),"")</f>
        <v>#VALUE!</v>
      </c>
    </row>
    <row r="310" spans="1:12" ht="12.6" customHeight="1" x14ac:dyDescent="0.2">
      <c r="A310" s="188" t="s">
        <v>627</v>
      </c>
      <c r="B310" s="165" t="s">
        <v>300</v>
      </c>
      <c r="D310" s="165" t="s">
        <v>101</v>
      </c>
      <c r="E310" s="165" t="s">
        <v>101</v>
      </c>
      <c r="F310" s="165" t="s">
        <v>101</v>
      </c>
      <c r="G310" s="165" t="s">
        <v>101</v>
      </c>
      <c r="H310" s="165" t="s">
        <v>101</v>
      </c>
      <c r="I310" s="165" t="s">
        <v>101</v>
      </c>
      <c r="J310" s="125" t="s">
        <v>531</v>
      </c>
      <c r="K310" s="125" t="s">
        <v>531</v>
      </c>
      <c r="L310" s="101" t="e">
        <f>IF(B310&lt;&gt;"",IF(FIND("^"&amp;A310&amp;"^",Registration!W1)&gt;0,IF(A310&lt;&gt;"","Present","No Vote"),""),"")</f>
        <v>#VALUE!</v>
      </c>
    </row>
    <row r="311" spans="1:12" ht="12.6" customHeight="1" x14ac:dyDescent="0.2">
      <c r="A311" s="188" t="s">
        <v>628</v>
      </c>
      <c r="B311" s="165" t="s">
        <v>300</v>
      </c>
      <c r="D311" s="165" t="s">
        <v>101</v>
      </c>
      <c r="E311" s="165" t="s">
        <v>101</v>
      </c>
      <c r="F311" s="165" t="s">
        <v>10</v>
      </c>
      <c r="G311" s="165" t="s">
        <v>101</v>
      </c>
      <c r="H311" s="165" t="s">
        <v>10</v>
      </c>
      <c r="I311" s="165" t="s">
        <v>101</v>
      </c>
      <c r="J311" s="125" t="s">
        <v>533</v>
      </c>
      <c r="K311" s="125" t="s">
        <v>533</v>
      </c>
      <c r="L311" s="101" t="e">
        <f>IF(B311&lt;&gt;"",IF(FIND("^"&amp;A311&amp;"^",Registration!W1)&gt;0,IF(A311&lt;&gt;"","Present","No Vote"),""),"")</f>
        <v>#VALUE!</v>
      </c>
    </row>
    <row r="312" spans="1:12" ht="12.6" customHeight="1" x14ac:dyDescent="0.2">
      <c r="A312" s="188" t="s">
        <v>432</v>
      </c>
      <c r="B312" s="165" t="s">
        <v>300</v>
      </c>
      <c r="C312" s="165" t="s">
        <v>432</v>
      </c>
      <c r="D312" s="165" t="s">
        <v>101</v>
      </c>
      <c r="E312" s="165" t="s">
        <v>10</v>
      </c>
      <c r="F312" s="165" t="s">
        <v>10</v>
      </c>
      <c r="G312" s="165" t="s">
        <v>101</v>
      </c>
      <c r="H312" s="165" t="s">
        <v>10</v>
      </c>
      <c r="I312" s="165" t="s">
        <v>10</v>
      </c>
      <c r="J312" s="125" t="s">
        <v>533</v>
      </c>
      <c r="K312" s="125" t="s">
        <v>533</v>
      </c>
      <c r="L312" s="101" t="str">
        <f>IF(B312&lt;&gt;"",IF(FIND("^"&amp;A312&amp;"^",Registration!W1)&gt;0,IF(A312&lt;&gt;"","Present","No Vote"),""),"")</f>
        <v>Present</v>
      </c>
    </row>
    <row r="313" spans="1:12" ht="12.6" customHeight="1" x14ac:dyDescent="0.2">
      <c r="A313" s="188" t="s">
        <v>351</v>
      </c>
      <c r="B313" s="165" t="s">
        <v>300</v>
      </c>
      <c r="D313" s="165" t="s">
        <v>101</v>
      </c>
      <c r="E313" s="165" t="s">
        <v>101</v>
      </c>
      <c r="F313" s="165" t="s">
        <v>101</v>
      </c>
      <c r="G313" s="165" t="s">
        <v>101</v>
      </c>
      <c r="H313" s="165" t="s">
        <v>101</v>
      </c>
      <c r="I313" s="165" t="s">
        <v>101</v>
      </c>
      <c r="J313" s="125" t="s">
        <v>531</v>
      </c>
      <c r="K313" s="125" t="s">
        <v>531</v>
      </c>
      <c r="L313" s="101" t="e">
        <f>IF(B313&lt;&gt;"",IF(FIND("^"&amp;A313&amp;"^",Registration!W1)&gt;0,IF(A313&lt;&gt;"","Present","No Vote"),""),"")</f>
        <v>#VALUE!</v>
      </c>
    </row>
    <row r="314" spans="1:12" ht="12.6" customHeight="1" x14ac:dyDescent="0.2">
      <c r="A314" s="188" t="s">
        <v>850</v>
      </c>
      <c r="B314" s="165" t="s">
        <v>314</v>
      </c>
      <c r="D314" s="165" t="s">
        <v>101</v>
      </c>
      <c r="E314" s="165" t="s">
        <v>101</v>
      </c>
      <c r="F314" s="165" t="s">
        <v>101</v>
      </c>
      <c r="G314" s="165" t="s">
        <v>101</v>
      </c>
      <c r="H314" s="165" t="s">
        <v>101</v>
      </c>
      <c r="I314" s="165" t="s">
        <v>101</v>
      </c>
      <c r="J314" s="125" t="s">
        <v>531</v>
      </c>
      <c r="K314" s="125" t="s">
        <v>531</v>
      </c>
      <c r="L314" s="101" t="e">
        <f>IF(B314&lt;&gt;"",IF(FIND("^"&amp;A314&amp;"^",Registration!W1)&gt;0,IF(A314&lt;&gt;"","Present","No Vote"),""),"")</f>
        <v>#VALUE!</v>
      </c>
    </row>
    <row r="315" spans="1:12" ht="12.6" customHeight="1" x14ac:dyDescent="0.2">
      <c r="A315" s="188" t="s">
        <v>851</v>
      </c>
      <c r="B315" s="165" t="s">
        <v>314</v>
      </c>
      <c r="D315" s="165" t="s">
        <v>101</v>
      </c>
      <c r="E315" s="165" t="s">
        <v>101</v>
      </c>
      <c r="F315" s="165" t="s">
        <v>101</v>
      </c>
      <c r="G315" s="165" t="s">
        <v>101</v>
      </c>
      <c r="H315" s="165" t="s">
        <v>101</v>
      </c>
      <c r="I315" s="165" t="s">
        <v>101</v>
      </c>
      <c r="J315" s="125" t="s">
        <v>531</v>
      </c>
      <c r="K315" s="125" t="s">
        <v>531</v>
      </c>
      <c r="L315" s="101" t="e">
        <f>IF(B315&lt;&gt;"",IF(FIND("^"&amp;A315&amp;"^",Registration!W1)&gt;0,IF(A315&lt;&gt;"","Present","No Vote"),""),"")</f>
        <v>#VALUE!</v>
      </c>
    </row>
    <row r="316" spans="1:12" ht="12.6" customHeight="1" x14ac:dyDescent="0.2">
      <c r="A316" s="188" t="s">
        <v>852</v>
      </c>
      <c r="B316" s="165" t="s">
        <v>314</v>
      </c>
      <c r="D316" s="165" t="s">
        <v>101</v>
      </c>
      <c r="E316" s="165" t="s">
        <v>101</v>
      </c>
      <c r="F316" s="165" t="s">
        <v>101</v>
      </c>
      <c r="G316" s="165" t="s">
        <v>101</v>
      </c>
      <c r="H316" s="165" t="s">
        <v>101</v>
      </c>
      <c r="I316" s="165" t="s">
        <v>101</v>
      </c>
      <c r="J316" s="125" t="s">
        <v>531</v>
      </c>
      <c r="K316" s="125" t="s">
        <v>531</v>
      </c>
      <c r="L316" s="101" t="e">
        <f>IF(B316&lt;&gt;"",IF(FIND("^"&amp;A316&amp;"^",Registration!W1)&gt;0,IF(A316&lt;&gt;"","Present","No Vote"),""),"")</f>
        <v>#VALUE!</v>
      </c>
    </row>
    <row r="317" spans="1:12" ht="12.6" customHeight="1" x14ac:dyDescent="0.2">
      <c r="A317" s="188" t="s">
        <v>629</v>
      </c>
      <c r="B317" s="165" t="s">
        <v>314</v>
      </c>
      <c r="C317" s="165" t="s">
        <v>5213</v>
      </c>
      <c r="D317" s="165" t="s">
        <v>101</v>
      </c>
      <c r="E317" s="165" t="s">
        <v>101</v>
      </c>
      <c r="F317" s="165" t="s">
        <v>101</v>
      </c>
      <c r="G317" s="165" t="s">
        <v>101</v>
      </c>
      <c r="H317" s="165" t="s">
        <v>101</v>
      </c>
      <c r="I317" s="165" t="s">
        <v>101</v>
      </c>
      <c r="J317" s="125" t="s">
        <v>531</v>
      </c>
      <c r="K317" s="125" t="s">
        <v>531</v>
      </c>
      <c r="L317" s="101" t="e">
        <f>IF(B317&lt;&gt;"",IF(FIND("^"&amp;A317&amp;"^",Registration!W1)&gt;0,IF(A317&lt;&gt;"","Present","No Vote"),""),"")</f>
        <v>#VALUE!</v>
      </c>
    </row>
    <row r="318" spans="1:12" ht="12.6" customHeight="1" x14ac:dyDescent="0.2">
      <c r="A318" s="188" t="s">
        <v>853</v>
      </c>
      <c r="B318" s="165" t="s">
        <v>314</v>
      </c>
      <c r="D318" s="165" t="s">
        <v>101</v>
      </c>
      <c r="E318" s="165" t="s">
        <v>101</v>
      </c>
      <c r="F318" s="165" t="s">
        <v>101</v>
      </c>
      <c r="G318" s="165" t="s">
        <v>101</v>
      </c>
      <c r="H318" s="165" t="s">
        <v>101</v>
      </c>
      <c r="I318" s="165" t="s">
        <v>101</v>
      </c>
      <c r="J318" s="125" t="s">
        <v>531</v>
      </c>
      <c r="K318" s="125" t="s">
        <v>531</v>
      </c>
      <c r="L318" s="101" t="e">
        <f>IF(B318&lt;&gt;"",IF(FIND("^"&amp;A318&amp;"^",Registration!W1)&gt;0,IF(A318&lt;&gt;"","Present","No Vote"),""),"")</f>
        <v>#VALUE!</v>
      </c>
    </row>
    <row r="319" spans="1:12" ht="12.6" customHeight="1" x14ac:dyDescent="0.2">
      <c r="A319" s="188" t="s">
        <v>1278</v>
      </c>
      <c r="B319" s="165" t="s">
        <v>314</v>
      </c>
      <c r="D319" s="165" t="s">
        <v>980</v>
      </c>
      <c r="E319" s="165" t="s">
        <v>101</v>
      </c>
      <c r="F319" s="165" t="s">
        <v>101</v>
      </c>
      <c r="G319" s="165" t="s">
        <v>101</v>
      </c>
      <c r="H319" s="165" t="s">
        <v>101</v>
      </c>
      <c r="I319" s="165" t="s">
        <v>101</v>
      </c>
      <c r="J319" s="125" t="s">
        <v>531</v>
      </c>
      <c r="K319" s="125" t="s">
        <v>531</v>
      </c>
      <c r="L319" s="101" t="e">
        <f>IF(B319&lt;&gt;"",IF(FIND("^"&amp;A319&amp;"^",Registration!W1)&gt;0,IF(A319&lt;&gt;"","Present","No Vote"),""),"")</f>
        <v>#VALUE!</v>
      </c>
    </row>
    <row r="320" spans="1:12" ht="12.6" customHeight="1" x14ac:dyDescent="0.2">
      <c r="A320" s="188" t="s">
        <v>808</v>
      </c>
      <c r="B320" s="165" t="s">
        <v>314</v>
      </c>
      <c r="D320" s="165" t="s">
        <v>10</v>
      </c>
      <c r="E320" s="165" t="s">
        <v>101</v>
      </c>
      <c r="F320" s="165" t="s">
        <v>101</v>
      </c>
      <c r="G320" s="165" t="s">
        <v>10</v>
      </c>
      <c r="H320" s="165" t="s">
        <v>10</v>
      </c>
      <c r="I320" s="165" t="s">
        <v>10</v>
      </c>
      <c r="J320" s="125" t="s">
        <v>533</v>
      </c>
      <c r="K320" s="125" t="s">
        <v>533</v>
      </c>
      <c r="L320" s="101" t="str">
        <f>IF(B320&lt;&gt;"",IF(FIND("^"&amp;A320&amp;"^",Registration!W1)&gt;0,IF(A320&lt;&gt;"","Present","No Vote"),""),"")</f>
        <v>Present</v>
      </c>
    </row>
    <row r="321" spans="1:12" ht="12.6" customHeight="1" x14ac:dyDescent="0.2">
      <c r="A321" s="188" t="s">
        <v>4161</v>
      </c>
      <c r="B321" s="165" t="s">
        <v>314</v>
      </c>
      <c r="C321" s="165" t="s">
        <v>4161</v>
      </c>
      <c r="D321" s="165" t="s">
        <v>980</v>
      </c>
      <c r="E321" s="165" t="s">
        <v>980</v>
      </c>
      <c r="F321" s="165" t="s">
        <v>980</v>
      </c>
      <c r="G321" s="165" t="s">
        <v>980</v>
      </c>
      <c r="H321" s="165" t="s">
        <v>980</v>
      </c>
      <c r="I321" s="165" t="s">
        <v>101</v>
      </c>
      <c r="J321" s="125" t="s">
        <v>531</v>
      </c>
      <c r="K321" s="125" t="s">
        <v>531</v>
      </c>
      <c r="L321" s="101" t="e">
        <f>IF(B321&lt;&gt;"",IF(FIND("^"&amp;A321&amp;"^",Registration!W1)&gt;0,IF(A321&lt;&gt;"","Present","No Vote"),""),"")</f>
        <v>#VALUE!</v>
      </c>
    </row>
    <row r="322" spans="1:12" ht="12.6" customHeight="1" x14ac:dyDescent="0.2">
      <c r="A322" s="188" t="s">
        <v>854</v>
      </c>
      <c r="B322" s="165" t="s">
        <v>314</v>
      </c>
      <c r="D322" s="165" t="s">
        <v>101</v>
      </c>
      <c r="E322" s="165" t="s">
        <v>10</v>
      </c>
      <c r="F322" s="165" t="s">
        <v>101</v>
      </c>
      <c r="G322" s="165" t="s">
        <v>101</v>
      </c>
      <c r="H322" s="165" t="s">
        <v>101</v>
      </c>
      <c r="I322" s="165" t="s">
        <v>101</v>
      </c>
      <c r="J322" s="125" t="s">
        <v>531</v>
      </c>
      <c r="K322" s="125" t="s">
        <v>531</v>
      </c>
      <c r="L322" s="101" t="e">
        <f>IF(B322&lt;&gt;"",IF(FIND("^"&amp;A322&amp;"^",Registration!W1)&gt;0,IF(A322&lt;&gt;"","Present","No Vote"),""),"")</f>
        <v>#VALUE!</v>
      </c>
    </row>
    <row r="323" spans="1:12" ht="12.6" customHeight="1" x14ac:dyDescent="0.2">
      <c r="A323" s="188" t="s">
        <v>855</v>
      </c>
      <c r="B323" s="165" t="s">
        <v>300</v>
      </c>
      <c r="D323" s="165" t="s">
        <v>101</v>
      </c>
      <c r="E323" s="165" t="s">
        <v>101</v>
      </c>
      <c r="F323" s="165" t="s">
        <v>101</v>
      </c>
      <c r="G323" s="165" t="s">
        <v>101</v>
      </c>
      <c r="H323" s="165" t="s">
        <v>101</v>
      </c>
      <c r="I323" s="165" t="s">
        <v>101</v>
      </c>
      <c r="J323" s="125" t="s">
        <v>531</v>
      </c>
      <c r="K323" s="125" t="s">
        <v>531</v>
      </c>
      <c r="L323" s="101" t="e">
        <f>IF(B323&lt;&gt;"",IF(FIND("^"&amp;A323&amp;"^",Registration!W1)&gt;0,IF(A323&lt;&gt;"","Present","No Vote"),""),"")</f>
        <v>#VALUE!</v>
      </c>
    </row>
    <row r="324" spans="1:12" ht="12.6" customHeight="1" x14ac:dyDescent="0.2">
      <c r="A324" s="188" t="s">
        <v>1702</v>
      </c>
      <c r="B324" s="165" t="s">
        <v>300</v>
      </c>
      <c r="D324" s="165" t="s">
        <v>980</v>
      </c>
      <c r="E324" s="165" t="s">
        <v>980</v>
      </c>
      <c r="F324" s="165" t="s">
        <v>980</v>
      </c>
      <c r="G324" s="165" t="s">
        <v>101</v>
      </c>
      <c r="H324" s="165" t="s">
        <v>101</v>
      </c>
      <c r="I324" s="165" t="s">
        <v>101</v>
      </c>
      <c r="J324" s="125" t="s">
        <v>531</v>
      </c>
      <c r="K324" s="125" t="s">
        <v>531</v>
      </c>
      <c r="L324" s="101" t="e">
        <f>IF(B324&lt;&gt;"",IF(FIND("^"&amp;A324&amp;"^",Registration!W1)&gt;0,IF(A324&lt;&gt;"","Present","No Vote"),""),"")</f>
        <v>#VALUE!</v>
      </c>
    </row>
    <row r="325" spans="1:12" ht="12.6" customHeight="1" x14ac:dyDescent="0.2">
      <c r="A325" s="188" t="s">
        <v>1104</v>
      </c>
      <c r="B325" s="165" t="s">
        <v>300</v>
      </c>
      <c r="D325" s="165" t="s">
        <v>101</v>
      </c>
      <c r="E325" s="165" t="s">
        <v>101</v>
      </c>
      <c r="F325" s="165" t="s">
        <v>101</v>
      </c>
      <c r="G325" s="165" t="s">
        <v>101</v>
      </c>
      <c r="H325" s="165" t="s">
        <v>101</v>
      </c>
      <c r="I325" s="165" t="s">
        <v>101</v>
      </c>
      <c r="J325" s="125" t="s">
        <v>531</v>
      </c>
      <c r="K325" s="125" t="s">
        <v>531</v>
      </c>
      <c r="L325" s="101" t="e">
        <f>IF(B325&lt;&gt;"",IF(FIND("^"&amp;A325&amp;"^",Registration!W1)&gt;0,IF(A325&lt;&gt;"","Present","No Vote"),""),"")</f>
        <v>#VALUE!</v>
      </c>
    </row>
    <row r="326" spans="1:12" ht="12.6" customHeight="1" x14ac:dyDescent="0.2">
      <c r="A326" s="188" t="s">
        <v>630</v>
      </c>
      <c r="B326" s="165" t="s">
        <v>314</v>
      </c>
      <c r="D326" s="165" t="s">
        <v>101</v>
      </c>
      <c r="E326" s="165" t="s">
        <v>101</v>
      </c>
      <c r="F326" s="165" t="s">
        <v>101</v>
      </c>
      <c r="G326" s="165" t="s">
        <v>101</v>
      </c>
      <c r="H326" s="165" t="s">
        <v>101</v>
      </c>
      <c r="I326" s="165" t="s">
        <v>101</v>
      </c>
      <c r="J326" s="125" t="s">
        <v>531</v>
      </c>
      <c r="K326" s="125" t="s">
        <v>531</v>
      </c>
      <c r="L326" s="101" t="e">
        <f>IF(B326&lt;&gt;"",IF(FIND("^"&amp;A326&amp;"^",Registration!W1)&gt;0,IF(A326&lt;&gt;"","Present","No Vote"),""),"")</f>
        <v>#VALUE!</v>
      </c>
    </row>
    <row r="327" spans="1:12" ht="12.6" customHeight="1" x14ac:dyDescent="0.2">
      <c r="A327" s="188" t="s">
        <v>631</v>
      </c>
      <c r="B327" s="165" t="s">
        <v>314</v>
      </c>
      <c r="D327" s="165" t="s">
        <v>101</v>
      </c>
      <c r="E327" s="165" t="s">
        <v>101</v>
      </c>
      <c r="F327" s="165" t="s">
        <v>101</v>
      </c>
      <c r="G327" s="165" t="s">
        <v>10</v>
      </c>
      <c r="H327" s="165" t="s">
        <v>10</v>
      </c>
      <c r="I327" s="165" t="s">
        <v>10</v>
      </c>
      <c r="J327" s="125" t="s">
        <v>533</v>
      </c>
      <c r="K327" s="125" t="s">
        <v>533</v>
      </c>
      <c r="L327" s="101" t="e">
        <f>IF(B327&lt;&gt;"",IF(FIND("^"&amp;A327&amp;"^",Registration!W1)&gt;0,IF(A327&lt;&gt;"","Present","No Vote"),""),"")</f>
        <v>#VALUE!</v>
      </c>
    </row>
    <row r="328" spans="1:12" ht="12.6" customHeight="1" x14ac:dyDescent="0.2">
      <c r="A328" s="188" t="s">
        <v>632</v>
      </c>
      <c r="B328" s="165" t="s">
        <v>300</v>
      </c>
      <c r="D328" s="165" t="s">
        <v>101</v>
      </c>
      <c r="E328" s="165" t="s">
        <v>101</v>
      </c>
      <c r="F328" s="165" t="s">
        <v>101</v>
      </c>
      <c r="G328" s="165" t="s">
        <v>101</v>
      </c>
      <c r="H328" s="165" t="s">
        <v>101</v>
      </c>
      <c r="I328" s="165" t="s">
        <v>101</v>
      </c>
      <c r="J328" s="125" t="s">
        <v>531</v>
      </c>
      <c r="K328" s="125" t="s">
        <v>531</v>
      </c>
      <c r="L328" s="101" t="e">
        <f>IF(B328&lt;&gt;"",IF(FIND("^"&amp;A328&amp;"^",Registration!W1)&gt;0,IF(A328&lt;&gt;"","Present","No Vote"),""),"")</f>
        <v>#VALUE!</v>
      </c>
    </row>
    <row r="329" spans="1:12" ht="12.6" customHeight="1" x14ac:dyDescent="0.2">
      <c r="A329" s="188" t="s">
        <v>633</v>
      </c>
      <c r="B329" s="165" t="s">
        <v>300</v>
      </c>
      <c r="C329" s="165" t="s">
        <v>5214</v>
      </c>
      <c r="D329" s="165" t="s">
        <v>101</v>
      </c>
      <c r="E329" s="165" t="s">
        <v>101</v>
      </c>
      <c r="F329" s="165" t="s">
        <v>10</v>
      </c>
      <c r="G329" s="165" t="s">
        <v>10</v>
      </c>
      <c r="H329" s="165" t="s">
        <v>101</v>
      </c>
      <c r="I329" s="165" t="s">
        <v>101</v>
      </c>
      <c r="J329" s="125" t="s">
        <v>533</v>
      </c>
      <c r="K329" s="125" t="s">
        <v>533</v>
      </c>
      <c r="L329" s="101" t="e">
        <f>IF(B329&lt;&gt;"",IF(FIND("^"&amp;A329&amp;"^",Registration!W1)&gt;0,IF(A329&lt;&gt;"","Present","No Vote"),""),"")</f>
        <v>#VALUE!</v>
      </c>
    </row>
    <row r="330" spans="1:12" ht="12.6" customHeight="1" x14ac:dyDescent="0.2">
      <c r="A330" s="188" t="s">
        <v>4162</v>
      </c>
      <c r="B330" s="165" t="s">
        <v>314</v>
      </c>
      <c r="C330" s="165" t="s">
        <v>4162</v>
      </c>
      <c r="D330" s="165" t="s">
        <v>980</v>
      </c>
      <c r="E330" s="165" t="s">
        <v>980</v>
      </c>
      <c r="F330" s="165" t="s">
        <v>980</v>
      </c>
      <c r="G330" s="165" t="s">
        <v>980</v>
      </c>
      <c r="H330" s="165" t="s">
        <v>980</v>
      </c>
      <c r="I330" s="165" t="s">
        <v>101</v>
      </c>
      <c r="J330" s="125" t="s">
        <v>531</v>
      </c>
      <c r="K330" s="125" t="s">
        <v>531</v>
      </c>
      <c r="L330" s="101" t="e">
        <f>IF(B330&lt;&gt;"",IF(FIND("^"&amp;A330&amp;"^",Registration!W1)&gt;0,IF(A330&lt;&gt;"","Present","No Vote"),""),"")</f>
        <v>#VALUE!</v>
      </c>
    </row>
    <row r="331" spans="1:12" ht="12.6" customHeight="1" x14ac:dyDescent="0.2">
      <c r="A331" s="188" t="s">
        <v>634</v>
      </c>
      <c r="B331" s="165" t="s">
        <v>300</v>
      </c>
      <c r="D331" s="165" t="s">
        <v>101</v>
      </c>
      <c r="E331" s="165" t="s">
        <v>101</v>
      </c>
      <c r="F331" s="165" t="s">
        <v>101</v>
      </c>
      <c r="G331" s="165" t="s">
        <v>101</v>
      </c>
      <c r="H331" s="165" t="s">
        <v>101</v>
      </c>
      <c r="I331" s="165" t="s">
        <v>101</v>
      </c>
      <c r="J331" s="125" t="s">
        <v>531</v>
      </c>
      <c r="K331" s="125" t="s">
        <v>531</v>
      </c>
      <c r="L331" s="101" t="e">
        <f>IF(B331&lt;&gt;"",IF(FIND("^"&amp;A331&amp;"^",Registration!W1)&gt;0,IF(A331&lt;&gt;"","Present","No Vote"),""),"")</f>
        <v>#VALUE!</v>
      </c>
    </row>
    <row r="332" spans="1:12" ht="12.6" customHeight="1" x14ac:dyDescent="0.2">
      <c r="A332" s="188" t="s">
        <v>635</v>
      </c>
      <c r="B332" s="165" t="s">
        <v>300</v>
      </c>
      <c r="D332" s="165" t="s">
        <v>101</v>
      </c>
      <c r="E332" s="165" t="s">
        <v>101</v>
      </c>
      <c r="F332" s="165" t="s">
        <v>101</v>
      </c>
      <c r="G332" s="165" t="s">
        <v>101</v>
      </c>
      <c r="H332" s="165" t="s">
        <v>101</v>
      </c>
      <c r="I332" s="165" t="s">
        <v>101</v>
      </c>
      <c r="J332" s="125" t="s">
        <v>531</v>
      </c>
      <c r="K332" s="125" t="s">
        <v>531</v>
      </c>
      <c r="L332" s="101" t="e">
        <f>IF(B332&lt;&gt;"",IF(FIND("^"&amp;A332&amp;"^",Registration!W1)&gt;0,IF(A332&lt;&gt;"","Present","No Vote"),""),"")</f>
        <v>#VALUE!</v>
      </c>
    </row>
    <row r="333" spans="1:12" ht="12.6" customHeight="1" x14ac:dyDescent="0.2">
      <c r="A333" s="188" t="s">
        <v>327</v>
      </c>
      <c r="B333" s="165" t="s">
        <v>305</v>
      </c>
      <c r="C333" s="165" t="s">
        <v>327</v>
      </c>
      <c r="D333" s="165" t="s">
        <v>10</v>
      </c>
      <c r="E333" s="165" t="s">
        <v>10</v>
      </c>
      <c r="F333" s="165" t="s">
        <v>10</v>
      </c>
      <c r="G333" s="165" t="s">
        <v>10</v>
      </c>
      <c r="H333" s="165" t="s">
        <v>10</v>
      </c>
      <c r="I333" s="165" t="s">
        <v>10</v>
      </c>
      <c r="J333" s="125" t="s">
        <v>533</v>
      </c>
      <c r="K333" s="125" t="s">
        <v>533</v>
      </c>
      <c r="L333" s="101" t="e">
        <f>IF(B333&lt;&gt;"",IF(FIND("^"&amp;A333&amp;"^",Registration!W1)&gt;0,IF(A333&lt;&gt;"","Present","No Vote"),""),"")</f>
        <v>#VALUE!</v>
      </c>
    </row>
    <row r="334" spans="1:12" ht="12.6" customHeight="1" x14ac:dyDescent="0.2">
      <c r="A334" s="188" t="s">
        <v>522</v>
      </c>
      <c r="B334" s="165" t="s">
        <v>308</v>
      </c>
      <c r="C334" s="165" t="s">
        <v>327</v>
      </c>
      <c r="D334" s="165" t="s">
        <v>101</v>
      </c>
      <c r="E334" s="165" t="s">
        <v>10</v>
      </c>
      <c r="F334" s="165" t="s">
        <v>10</v>
      </c>
      <c r="G334" s="165" t="s">
        <v>10</v>
      </c>
      <c r="H334" s="165" t="s">
        <v>101</v>
      </c>
      <c r="I334" s="165" t="s">
        <v>101</v>
      </c>
      <c r="J334" s="125" t="s">
        <v>533</v>
      </c>
      <c r="K334" s="125" t="s">
        <v>533</v>
      </c>
      <c r="L334" s="101" t="str">
        <f>IF(B334&lt;&gt;"",IF(FIND("^"&amp;A334&amp;"^",Registration!W1)&gt;0,IF(A334&lt;&gt;"","Present","No Vote"),""),"")</f>
        <v>Present</v>
      </c>
    </row>
    <row r="335" spans="1:12" ht="12.6" customHeight="1" x14ac:dyDescent="0.2">
      <c r="A335" s="188" t="s">
        <v>326</v>
      </c>
      <c r="B335" s="165" t="s">
        <v>300</v>
      </c>
      <c r="C335" s="165" t="s">
        <v>327</v>
      </c>
      <c r="D335" s="165" t="s">
        <v>10</v>
      </c>
      <c r="E335" s="165" t="s">
        <v>101</v>
      </c>
      <c r="F335" s="165" t="s">
        <v>10</v>
      </c>
      <c r="G335" s="165" t="s">
        <v>101</v>
      </c>
      <c r="H335" s="165" t="s">
        <v>10</v>
      </c>
      <c r="I335" s="165" t="s">
        <v>101</v>
      </c>
      <c r="J335" s="125" t="s">
        <v>533</v>
      </c>
      <c r="K335" s="125" t="s">
        <v>533</v>
      </c>
      <c r="L335" s="101" t="e">
        <f>IF(B335&lt;&gt;"",IF(FIND("^"&amp;A335&amp;"^",Registration!W1)&gt;0,IF(A335&lt;&gt;"","Present","No Vote"),""),"")</f>
        <v>#VALUE!</v>
      </c>
    </row>
    <row r="336" spans="1:12" ht="12.6" customHeight="1" x14ac:dyDescent="0.2">
      <c r="A336" s="188" t="s">
        <v>493</v>
      </c>
      <c r="B336" s="165" t="s">
        <v>300</v>
      </c>
      <c r="C336" s="165" t="s">
        <v>327</v>
      </c>
      <c r="D336" s="165" t="s">
        <v>10</v>
      </c>
      <c r="E336" s="165" t="s">
        <v>101</v>
      </c>
      <c r="F336" s="165" t="s">
        <v>101</v>
      </c>
      <c r="G336" s="165" t="s">
        <v>10</v>
      </c>
      <c r="H336" s="165" t="s">
        <v>101</v>
      </c>
      <c r="I336" s="165" t="s">
        <v>10</v>
      </c>
      <c r="J336" s="125" t="s">
        <v>533</v>
      </c>
      <c r="K336" s="125" t="s">
        <v>533</v>
      </c>
      <c r="L336" s="101" t="e">
        <f>IF(B336&lt;&gt;"",IF(FIND("^"&amp;A336&amp;"^",Registration!W1)&gt;0,IF(A336&lt;&gt;"","Present","No Vote"),""),"")</f>
        <v>#VALUE!</v>
      </c>
    </row>
    <row r="337" spans="1:12" ht="12.6" customHeight="1" x14ac:dyDescent="0.2">
      <c r="A337" s="188" t="s">
        <v>419</v>
      </c>
      <c r="B337" s="165" t="s">
        <v>300</v>
      </c>
      <c r="C337" s="165" t="s">
        <v>327</v>
      </c>
      <c r="D337" s="165" t="s">
        <v>101</v>
      </c>
      <c r="E337" s="165" t="s">
        <v>10</v>
      </c>
      <c r="F337" s="165" t="s">
        <v>101</v>
      </c>
      <c r="G337" s="165" t="s">
        <v>10</v>
      </c>
      <c r="H337" s="165" t="s">
        <v>101</v>
      </c>
      <c r="I337" s="165" t="s">
        <v>101</v>
      </c>
      <c r="J337" s="125" t="s">
        <v>533</v>
      </c>
      <c r="K337" s="125" t="s">
        <v>533</v>
      </c>
      <c r="L337" s="101" t="str">
        <f>IF(B337&lt;&gt;"",IF(FIND("^"&amp;A337&amp;"^",Registration!W1)&gt;0,IF(A337&lt;&gt;"","Present","No Vote"),""),"")</f>
        <v>Present</v>
      </c>
    </row>
    <row r="338" spans="1:12" ht="12.6" customHeight="1" x14ac:dyDescent="0.2">
      <c r="A338" s="188" t="s">
        <v>465</v>
      </c>
      <c r="B338" s="165" t="s">
        <v>300</v>
      </c>
      <c r="C338" s="165" t="s">
        <v>327</v>
      </c>
      <c r="D338" s="165" t="s">
        <v>10</v>
      </c>
      <c r="E338" s="165" t="s">
        <v>101</v>
      </c>
      <c r="F338" s="165" t="s">
        <v>101</v>
      </c>
      <c r="G338" s="165" t="s">
        <v>10</v>
      </c>
      <c r="H338" s="165" t="s">
        <v>101</v>
      </c>
      <c r="I338" s="165" t="s">
        <v>10</v>
      </c>
      <c r="J338" s="125" t="s">
        <v>533</v>
      </c>
      <c r="K338" s="125" t="s">
        <v>533</v>
      </c>
      <c r="L338" s="101" t="e">
        <f>IF(B338&lt;&gt;"",IF(FIND("^"&amp;A338&amp;"^",Registration!W1)&gt;0,IF(A338&lt;&gt;"","Present","No Vote"),""),"")</f>
        <v>#VALUE!</v>
      </c>
    </row>
    <row r="339" spans="1:12" ht="12.6" customHeight="1" x14ac:dyDescent="0.2">
      <c r="A339" s="188" t="s">
        <v>474</v>
      </c>
      <c r="B339" s="165" t="s">
        <v>300</v>
      </c>
      <c r="C339" s="165" t="s">
        <v>327</v>
      </c>
      <c r="D339" s="165" t="s">
        <v>101</v>
      </c>
      <c r="E339" s="165" t="s">
        <v>10</v>
      </c>
      <c r="F339" s="165" t="s">
        <v>101</v>
      </c>
      <c r="G339" s="165" t="s">
        <v>101</v>
      </c>
      <c r="H339" s="165" t="s">
        <v>10</v>
      </c>
      <c r="I339" s="165" t="s">
        <v>101</v>
      </c>
      <c r="J339" s="125" t="s">
        <v>533</v>
      </c>
      <c r="K339" s="125" t="s">
        <v>533</v>
      </c>
      <c r="L339" s="101" t="str">
        <f>IF(B339&lt;&gt;"",IF(FIND("^"&amp;A339&amp;"^",Registration!W1)&gt;0,IF(A339&lt;&gt;"","Present","No Vote"),""),"")</f>
        <v>Present</v>
      </c>
    </row>
    <row r="340" spans="1:12" ht="12.6" customHeight="1" x14ac:dyDescent="0.2">
      <c r="A340" s="188" t="s">
        <v>420</v>
      </c>
      <c r="B340" s="165" t="s">
        <v>314</v>
      </c>
      <c r="C340" s="165" t="s">
        <v>327</v>
      </c>
      <c r="D340" s="165" t="s">
        <v>101</v>
      </c>
      <c r="E340" s="165" t="s">
        <v>10</v>
      </c>
      <c r="F340" s="165" t="s">
        <v>10</v>
      </c>
      <c r="G340" s="165" t="s">
        <v>10</v>
      </c>
      <c r="H340" s="165" t="s">
        <v>10</v>
      </c>
      <c r="I340" s="165" t="s">
        <v>101</v>
      </c>
      <c r="J340" s="125" t="s">
        <v>533</v>
      </c>
      <c r="K340" s="125" t="s">
        <v>533</v>
      </c>
      <c r="L340" s="101" t="str">
        <f>IF(B340&lt;&gt;"",IF(FIND("^"&amp;A340&amp;"^",Registration!W1)&gt;0,IF(A340&lt;&gt;"","Present","No Vote"),""),"")</f>
        <v>Present</v>
      </c>
    </row>
    <row r="341" spans="1:12" ht="12.6" customHeight="1" x14ac:dyDescent="0.2">
      <c r="A341" s="188" t="s">
        <v>1302</v>
      </c>
      <c r="B341" s="165" t="s">
        <v>330</v>
      </c>
      <c r="D341" s="165" t="s">
        <v>980</v>
      </c>
      <c r="E341" s="165" t="s">
        <v>980</v>
      </c>
      <c r="F341" s="165" t="s">
        <v>101</v>
      </c>
      <c r="G341" s="165" t="s">
        <v>101</v>
      </c>
      <c r="H341" s="165" t="s">
        <v>101</v>
      </c>
      <c r="I341" s="165" t="s">
        <v>10</v>
      </c>
      <c r="J341" s="125" t="s">
        <v>533</v>
      </c>
      <c r="K341" s="125" t="s">
        <v>531</v>
      </c>
      <c r="L341" s="101" t="e">
        <f>IF(B341&lt;&gt;"",IF(FIND("^"&amp;A341&amp;"^",Registration!W1)&gt;0,IF(A341&lt;&gt;"","Present","No Vote"),""),"")</f>
        <v>#VALUE!</v>
      </c>
    </row>
    <row r="342" spans="1:12" ht="12.6" customHeight="1" x14ac:dyDescent="0.2">
      <c r="A342" s="188" t="s">
        <v>636</v>
      </c>
      <c r="B342" s="165" t="s">
        <v>305</v>
      </c>
      <c r="D342" s="165" t="s">
        <v>101</v>
      </c>
      <c r="E342" s="165" t="s">
        <v>101</v>
      </c>
      <c r="F342" s="165" t="s">
        <v>101</v>
      </c>
      <c r="G342" s="165" t="s">
        <v>101</v>
      </c>
      <c r="H342" s="165" t="s">
        <v>101</v>
      </c>
      <c r="I342" s="165" t="s">
        <v>101</v>
      </c>
      <c r="J342" s="125" t="s">
        <v>531</v>
      </c>
      <c r="K342" s="125" t="s">
        <v>531</v>
      </c>
      <c r="L342" s="101" t="e">
        <f>IF(B342&lt;&gt;"",IF(FIND("^"&amp;A342&amp;"^",Registration!W1)&gt;0,IF(A342&lt;&gt;"","Present","No Vote"),""),"")</f>
        <v>#VALUE!</v>
      </c>
    </row>
    <row r="343" spans="1:12" ht="12.6" customHeight="1" x14ac:dyDescent="0.2">
      <c r="A343" s="188" t="s">
        <v>442</v>
      </c>
      <c r="B343" s="165" t="s">
        <v>300</v>
      </c>
      <c r="C343" s="165" t="s">
        <v>307</v>
      </c>
      <c r="D343" s="165" t="s">
        <v>10</v>
      </c>
      <c r="E343" s="165" t="s">
        <v>101</v>
      </c>
      <c r="F343" s="165" t="s">
        <v>10</v>
      </c>
      <c r="G343" s="165" t="s">
        <v>101</v>
      </c>
      <c r="H343" s="165" t="s">
        <v>101</v>
      </c>
      <c r="I343" s="165" t="s">
        <v>10</v>
      </c>
      <c r="J343" s="125" t="s">
        <v>533</v>
      </c>
      <c r="K343" s="125" t="s">
        <v>533</v>
      </c>
      <c r="L343" s="101" t="e">
        <f>IF(B343&lt;&gt;"",IF(FIND("^"&amp;A343&amp;"^",Registration!W1)&gt;0,IF(A343&lt;&gt;"","Present","No Vote"),""),"")</f>
        <v>#VALUE!</v>
      </c>
    </row>
    <row r="344" spans="1:12" ht="12.6" customHeight="1" x14ac:dyDescent="0.2">
      <c r="A344" s="188" t="s">
        <v>1178</v>
      </c>
      <c r="B344" s="165" t="s">
        <v>305</v>
      </c>
      <c r="C344" s="165" t="s">
        <v>307</v>
      </c>
      <c r="D344" s="165" t="s">
        <v>101</v>
      </c>
      <c r="E344" s="165" t="s">
        <v>10</v>
      </c>
      <c r="F344" s="165" t="s">
        <v>101</v>
      </c>
      <c r="G344" s="165" t="s">
        <v>10</v>
      </c>
      <c r="H344" s="165" t="s">
        <v>10</v>
      </c>
      <c r="I344" s="165" t="s">
        <v>101</v>
      </c>
      <c r="J344" s="125" t="s">
        <v>533</v>
      </c>
      <c r="K344" s="125" t="s">
        <v>533</v>
      </c>
      <c r="L344" s="101" t="str">
        <f>IF(B344&lt;&gt;"",IF(FIND("^"&amp;A344&amp;"^",Registration!W1)&gt;0,IF(A344&lt;&gt;"","Present","No Vote"),""),"")</f>
        <v>Present</v>
      </c>
    </row>
    <row r="345" spans="1:12" ht="12.6" customHeight="1" x14ac:dyDescent="0.2">
      <c r="A345" s="188" t="s">
        <v>304</v>
      </c>
      <c r="B345" s="165" t="s">
        <v>305</v>
      </c>
      <c r="D345" s="165" t="s">
        <v>10</v>
      </c>
      <c r="E345" s="165" t="s">
        <v>101</v>
      </c>
      <c r="F345" s="165" t="s">
        <v>10</v>
      </c>
      <c r="G345" s="165" t="s">
        <v>10</v>
      </c>
      <c r="H345" s="165" t="s">
        <v>10</v>
      </c>
      <c r="I345" s="165" t="s">
        <v>10</v>
      </c>
      <c r="J345" s="125" t="s">
        <v>533</v>
      </c>
      <c r="K345" s="125" t="s">
        <v>533</v>
      </c>
      <c r="L345" s="101" t="str">
        <f>IF(B345&lt;&gt;"",IF(FIND("^"&amp;A345&amp;"^",Registration!W1)&gt;0,IF(A345&lt;&gt;"","Present","No Vote"),""),"")</f>
        <v>Present</v>
      </c>
    </row>
    <row r="346" spans="1:12" ht="12.6" customHeight="1" x14ac:dyDescent="0.2">
      <c r="A346" s="188" t="s">
        <v>856</v>
      </c>
      <c r="B346" s="165" t="s">
        <v>300</v>
      </c>
      <c r="C346" s="165" t="s">
        <v>307</v>
      </c>
      <c r="D346" s="165" t="s">
        <v>10</v>
      </c>
      <c r="E346" s="165" t="s">
        <v>101</v>
      </c>
      <c r="F346" s="165" t="s">
        <v>101</v>
      </c>
      <c r="G346" s="165" t="s">
        <v>10</v>
      </c>
      <c r="H346" s="165" t="s">
        <v>101</v>
      </c>
      <c r="I346" s="165" t="s">
        <v>101</v>
      </c>
      <c r="J346" s="125" t="s">
        <v>533</v>
      </c>
      <c r="K346" s="125" t="s">
        <v>533</v>
      </c>
      <c r="L346" s="101" t="str">
        <f>IF(B346&lt;&gt;"",IF(FIND("^"&amp;A346&amp;"^",Registration!W1)&gt;0,IF(A346&lt;&gt;"","Present","No Vote"),""),"")</f>
        <v>Present</v>
      </c>
    </row>
    <row r="347" spans="1:12" ht="12.6" customHeight="1" x14ac:dyDescent="0.2">
      <c r="A347" s="188" t="s">
        <v>637</v>
      </c>
      <c r="B347" s="165" t="s">
        <v>300</v>
      </c>
      <c r="C347" s="165" t="s">
        <v>307</v>
      </c>
      <c r="D347" s="165" t="s">
        <v>101</v>
      </c>
      <c r="E347" s="165" t="s">
        <v>10</v>
      </c>
      <c r="F347" s="165" t="s">
        <v>101</v>
      </c>
      <c r="G347" s="165" t="s">
        <v>10</v>
      </c>
      <c r="H347" s="165" t="s">
        <v>101</v>
      </c>
      <c r="I347" s="165" t="s">
        <v>101</v>
      </c>
      <c r="J347" s="125" t="s">
        <v>533</v>
      </c>
      <c r="K347" s="125" t="s">
        <v>533</v>
      </c>
      <c r="L347" s="101" t="str">
        <f>IF(B347&lt;&gt;"",IF(FIND("^"&amp;A347&amp;"^",Registration!W1)&gt;0,IF(A347&lt;&gt;"","Present","No Vote"),""),"")</f>
        <v>Present</v>
      </c>
    </row>
    <row r="348" spans="1:12" ht="12.6" customHeight="1" x14ac:dyDescent="0.2">
      <c r="A348" s="188" t="s">
        <v>1179</v>
      </c>
      <c r="B348" s="165" t="s">
        <v>305</v>
      </c>
      <c r="C348" s="165" t="s">
        <v>307</v>
      </c>
      <c r="D348" s="165" t="s">
        <v>10</v>
      </c>
      <c r="E348" s="165" t="s">
        <v>10</v>
      </c>
      <c r="F348" s="165" t="s">
        <v>101</v>
      </c>
      <c r="G348" s="165" t="s">
        <v>101</v>
      </c>
      <c r="H348" s="165" t="s">
        <v>10</v>
      </c>
      <c r="I348" s="165" t="s">
        <v>101</v>
      </c>
      <c r="J348" s="125" t="s">
        <v>533</v>
      </c>
      <c r="K348" s="125" t="s">
        <v>533</v>
      </c>
      <c r="L348" s="101" t="str">
        <f>IF(B348&lt;&gt;"",IF(FIND("^"&amp;A348&amp;"^",Registration!W1)&gt;0,IF(A348&lt;&gt;"","Present","No Vote"),""),"")</f>
        <v>Present</v>
      </c>
    </row>
    <row r="349" spans="1:12" ht="12.6" customHeight="1" x14ac:dyDescent="0.2">
      <c r="A349" s="188" t="s">
        <v>1172</v>
      </c>
      <c r="B349" s="165" t="s">
        <v>305</v>
      </c>
      <c r="C349" s="165" t="s">
        <v>307</v>
      </c>
      <c r="D349" s="165" t="s">
        <v>10</v>
      </c>
      <c r="E349" s="165" t="s">
        <v>10</v>
      </c>
      <c r="F349" s="165" t="s">
        <v>101</v>
      </c>
      <c r="G349" s="165" t="s">
        <v>101</v>
      </c>
      <c r="H349" s="165" t="s">
        <v>10</v>
      </c>
      <c r="I349" s="165" t="s">
        <v>101</v>
      </c>
      <c r="J349" s="125" t="s">
        <v>533</v>
      </c>
      <c r="K349" s="125" t="s">
        <v>533</v>
      </c>
      <c r="L349" s="101" t="str">
        <f>IF(B349&lt;&gt;"",IF(FIND("^"&amp;A349&amp;"^",Registration!W1)&gt;0,IF(A349&lt;&gt;"","Present","No Vote"),""),"")</f>
        <v>Present</v>
      </c>
    </row>
    <row r="350" spans="1:12" ht="12.6" customHeight="1" x14ac:dyDescent="0.2">
      <c r="A350" s="188" t="s">
        <v>5717</v>
      </c>
      <c r="B350" s="165" t="s">
        <v>305</v>
      </c>
      <c r="C350" s="165" t="s">
        <v>307</v>
      </c>
      <c r="D350" s="165" t="s">
        <v>980</v>
      </c>
      <c r="E350" s="165" t="s">
        <v>980</v>
      </c>
      <c r="F350" s="165" t="s">
        <v>980</v>
      </c>
      <c r="G350" s="165" t="s">
        <v>980</v>
      </c>
      <c r="H350" s="165" t="s">
        <v>980</v>
      </c>
      <c r="I350" s="165" t="s">
        <v>980</v>
      </c>
      <c r="J350" s="125" t="s">
        <v>531</v>
      </c>
      <c r="K350" s="125" t="s">
        <v>531</v>
      </c>
      <c r="L350" s="101" t="str">
        <f>IF(B350&lt;&gt;"",IF(FIND("^"&amp;A350&amp;"^",Registration!W1)&gt;0,IF(A350&lt;&gt;"","Present","No Vote"),""),"")</f>
        <v>Present</v>
      </c>
    </row>
    <row r="351" spans="1:12" ht="12.6" customHeight="1" x14ac:dyDescent="0.2">
      <c r="A351" s="188" t="s">
        <v>357</v>
      </c>
      <c r="B351" s="165" t="s">
        <v>300</v>
      </c>
      <c r="C351" s="165" t="s">
        <v>307</v>
      </c>
      <c r="D351" s="165" t="s">
        <v>10</v>
      </c>
      <c r="E351" s="165" t="s">
        <v>101</v>
      </c>
      <c r="F351" s="165" t="s">
        <v>10</v>
      </c>
      <c r="G351" s="165" t="s">
        <v>101</v>
      </c>
      <c r="H351" s="165" t="s">
        <v>101</v>
      </c>
      <c r="I351" s="165" t="s">
        <v>10</v>
      </c>
      <c r="J351" s="125" t="s">
        <v>533</v>
      </c>
      <c r="K351" s="125" t="s">
        <v>533</v>
      </c>
      <c r="L351" s="101" t="e">
        <f>IF(B351&lt;&gt;"",IF(FIND("^"&amp;A351&amp;"^",Registration!W1)&gt;0,IF(A351&lt;&gt;"","Present","No Vote"),""),"")</f>
        <v>#VALUE!</v>
      </c>
    </row>
    <row r="352" spans="1:12" ht="12.6" customHeight="1" x14ac:dyDescent="0.2">
      <c r="A352" s="188" t="s">
        <v>307</v>
      </c>
      <c r="B352" s="165" t="s">
        <v>300</v>
      </c>
      <c r="C352" s="165" t="s">
        <v>307</v>
      </c>
      <c r="D352" s="165" t="s">
        <v>101</v>
      </c>
      <c r="E352" s="165" t="s">
        <v>101</v>
      </c>
      <c r="F352" s="165" t="s">
        <v>10</v>
      </c>
      <c r="G352" s="165" t="s">
        <v>101</v>
      </c>
      <c r="H352" s="165" t="s">
        <v>10</v>
      </c>
      <c r="I352" s="165" t="s">
        <v>10</v>
      </c>
      <c r="J352" s="125" t="s">
        <v>533</v>
      </c>
      <c r="K352" s="125" t="s">
        <v>533</v>
      </c>
      <c r="L352" s="101" t="str">
        <f>IF(B352&lt;&gt;"",IF(FIND("^"&amp;A352&amp;"^",Registration!W1)&gt;0,IF(A352&lt;&gt;"","Present","No Vote"),""),"")</f>
        <v>Present</v>
      </c>
    </row>
    <row r="353" spans="1:12" ht="12.6" customHeight="1" x14ac:dyDescent="0.2">
      <c r="A353" s="188" t="s">
        <v>1703</v>
      </c>
      <c r="B353" s="165" t="s">
        <v>300</v>
      </c>
      <c r="D353" s="165" t="s">
        <v>101</v>
      </c>
      <c r="E353" s="165" t="s">
        <v>101</v>
      </c>
      <c r="F353" s="165" t="s">
        <v>101</v>
      </c>
      <c r="G353" s="165" t="s">
        <v>101</v>
      </c>
      <c r="H353" s="165" t="s">
        <v>101</v>
      </c>
      <c r="I353" s="165" t="s">
        <v>101</v>
      </c>
      <c r="J353" s="125" t="s">
        <v>531</v>
      </c>
      <c r="K353" s="125" t="s">
        <v>531</v>
      </c>
      <c r="L353" s="101" t="e">
        <f>IF(B353&lt;&gt;"",IF(FIND("^"&amp;A353&amp;"^",Registration!W1)&gt;0,IF(A353&lt;&gt;"","Present","No Vote"),""),"")</f>
        <v>#VALUE!</v>
      </c>
    </row>
    <row r="354" spans="1:12" ht="12.6" customHeight="1" x14ac:dyDescent="0.2">
      <c r="A354" s="188" t="s">
        <v>453</v>
      </c>
      <c r="B354" s="165" t="s">
        <v>300</v>
      </c>
      <c r="D354" s="165" t="s">
        <v>101</v>
      </c>
      <c r="E354" s="165" t="s">
        <v>101</v>
      </c>
      <c r="F354" s="165" t="s">
        <v>101</v>
      </c>
      <c r="G354" s="165" t="s">
        <v>101</v>
      </c>
      <c r="H354" s="165" t="s">
        <v>101</v>
      </c>
      <c r="I354" s="165" t="s">
        <v>101</v>
      </c>
      <c r="J354" s="125" t="s">
        <v>531</v>
      </c>
      <c r="K354" s="125" t="s">
        <v>531</v>
      </c>
      <c r="L354" s="101" t="e">
        <f>IF(B354&lt;&gt;"",IF(FIND("^"&amp;A354&amp;"^",Registration!W1)&gt;0,IF(A354&lt;&gt;"","Present","No Vote"),""),"")</f>
        <v>#VALUE!</v>
      </c>
    </row>
    <row r="355" spans="1:12" ht="12.6" customHeight="1" x14ac:dyDescent="0.2">
      <c r="A355" s="188" t="s">
        <v>516</v>
      </c>
      <c r="B355" s="165" t="s">
        <v>308</v>
      </c>
      <c r="D355" s="165" t="s">
        <v>101</v>
      </c>
      <c r="E355" s="165" t="s">
        <v>101</v>
      </c>
      <c r="F355" s="165" t="s">
        <v>10</v>
      </c>
      <c r="G355" s="165" t="s">
        <v>101</v>
      </c>
      <c r="H355" s="165" t="s">
        <v>101</v>
      </c>
      <c r="I355" s="165" t="s">
        <v>10</v>
      </c>
      <c r="J355" s="125" t="s">
        <v>533</v>
      </c>
      <c r="K355" s="125" t="s">
        <v>533</v>
      </c>
      <c r="L355" s="101" t="e">
        <f>IF(B355&lt;&gt;"",IF(FIND("^"&amp;A355&amp;"^",Registration!W1)&gt;0,IF(A355&lt;&gt;"","Present","No Vote"),""),"")</f>
        <v>#VALUE!</v>
      </c>
    </row>
    <row r="356" spans="1:12" ht="12.6" customHeight="1" x14ac:dyDescent="0.2">
      <c r="A356" s="188" t="s">
        <v>897</v>
      </c>
      <c r="B356" s="165" t="s">
        <v>308</v>
      </c>
      <c r="C356" s="165" t="s">
        <v>5215</v>
      </c>
      <c r="D356" s="165" t="s">
        <v>10</v>
      </c>
      <c r="E356" s="165" t="s">
        <v>10</v>
      </c>
      <c r="F356" s="165" t="s">
        <v>101</v>
      </c>
      <c r="G356" s="165" t="s">
        <v>10</v>
      </c>
      <c r="H356" s="165" t="s">
        <v>101</v>
      </c>
      <c r="I356" s="165" t="s">
        <v>10</v>
      </c>
      <c r="J356" s="125" t="s">
        <v>533</v>
      </c>
      <c r="K356" s="125" t="s">
        <v>533</v>
      </c>
      <c r="L356" s="101" t="str">
        <f>IF(B356&lt;&gt;"",IF(FIND("^"&amp;A356&amp;"^",Registration!W1)&gt;0,IF(A356&lt;&gt;"","Present","No Vote"),""),"")</f>
        <v>Present</v>
      </c>
    </row>
    <row r="357" spans="1:12" ht="12.6" customHeight="1" x14ac:dyDescent="0.2">
      <c r="A357" s="188" t="s">
        <v>1174</v>
      </c>
      <c r="B357" s="165" t="s">
        <v>305</v>
      </c>
      <c r="D357" s="165" t="s">
        <v>101</v>
      </c>
      <c r="E357" s="165" t="s">
        <v>101</v>
      </c>
      <c r="F357" s="165" t="s">
        <v>101</v>
      </c>
      <c r="G357" s="165" t="s">
        <v>101</v>
      </c>
      <c r="H357" s="165" t="s">
        <v>10</v>
      </c>
      <c r="I357" s="165" t="s">
        <v>10</v>
      </c>
      <c r="J357" s="125" t="s">
        <v>533</v>
      </c>
      <c r="K357" s="125" t="s">
        <v>533</v>
      </c>
      <c r="L357" s="101" t="str">
        <f>IF(B357&lt;&gt;"",IF(FIND("^"&amp;A357&amp;"^",Registration!W1)&gt;0,IF(A357&lt;&gt;"","Present","No Vote"),""),"")</f>
        <v>Present</v>
      </c>
    </row>
    <row r="358" spans="1:12" ht="12.6" customHeight="1" x14ac:dyDescent="0.2">
      <c r="A358" s="188" t="s">
        <v>986</v>
      </c>
      <c r="B358" s="165" t="s">
        <v>300</v>
      </c>
      <c r="D358" s="165" t="s">
        <v>101</v>
      </c>
      <c r="E358" s="165" t="s">
        <v>101</v>
      </c>
      <c r="F358" s="165" t="s">
        <v>101</v>
      </c>
      <c r="G358" s="165" t="s">
        <v>101</v>
      </c>
      <c r="H358" s="165" t="s">
        <v>101</v>
      </c>
      <c r="I358" s="165" t="s">
        <v>101</v>
      </c>
      <c r="J358" s="125" t="s">
        <v>531</v>
      </c>
      <c r="K358" s="125" t="s">
        <v>531</v>
      </c>
      <c r="L358" s="101" t="e">
        <f>IF(B358&lt;&gt;"",IF(FIND("^"&amp;A358&amp;"^",Registration!W1)&gt;0,IF(A358&lt;&gt;"","Present","No Vote"),""),"")</f>
        <v>#VALUE!</v>
      </c>
    </row>
    <row r="359" spans="1:12" ht="12.6" customHeight="1" x14ac:dyDescent="0.2">
      <c r="A359" s="188" t="s">
        <v>638</v>
      </c>
      <c r="B359" s="165" t="s">
        <v>300</v>
      </c>
      <c r="D359" s="165" t="s">
        <v>101</v>
      </c>
      <c r="E359" s="165" t="s">
        <v>101</v>
      </c>
      <c r="F359" s="165" t="s">
        <v>101</v>
      </c>
      <c r="G359" s="165" t="s">
        <v>101</v>
      </c>
      <c r="H359" s="165" t="s">
        <v>101</v>
      </c>
      <c r="I359" s="165" t="s">
        <v>101</v>
      </c>
      <c r="J359" s="125" t="s">
        <v>531</v>
      </c>
      <c r="K359" s="125" t="s">
        <v>531</v>
      </c>
      <c r="L359" s="101" t="e">
        <f>IF(B359&lt;&gt;"",IF(FIND("^"&amp;A359&amp;"^",Registration!W1)&gt;0,IF(A359&lt;&gt;"","Present","No Vote"),""),"")</f>
        <v>#VALUE!</v>
      </c>
    </row>
    <row r="360" spans="1:12" ht="12.6" customHeight="1" x14ac:dyDescent="0.2">
      <c r="A360" s="188" t="s">
        <v>639</v>
      </c>
      <c r="B360" s="165" t="s">
        <v>314</v>
      </c>
      <c r="D360" s="165" t="s">
        <v>101</v>
      </c>
      <c r="E360" s="165" t="s">
        <v>101</v>
      </c>
      <c r="F360" s="165" t="s">
        <v>101</v>
      </c>
      <c r="G360" s="165" t="s">
        <v>101</v>
      </c>
      <c r="H360" s="165" t="s">
        <v>101</v>
      </c>
      <c r="I360" s="165" t="s">
        <v>101</v>
      </c>
      <c r="J360" s="125" t="s">
        <v>531</v>
      </c>
      <c r="K360" s="125" t="s">
        <v>531</v>
      </c>
      <c r="L360" s="101" t="e">
        <f>IF(B360&lt;&gt;"",IF(FIND("^"&amp;A360&amp;"^",Registration!W1)&gt;0,IF(A360&lt;&gt;"","Present","No Vote"),""),"")</f>
        <v>#VALUE!</v>
      </c>
    </row>
    <row r="361" spans="1:12" ht="12.6" customHeight="1" x14ac:dyDescent="0.2">
      <c r="A361" s="188" t="s">
        <v>1180</v>
      </c>
      <c r="B361" s="165" t="s">
        <v>300</v>
      </c>
      <c r="D361" s="165" t="s">
        <v>101</v>
      </c>
      <c r="E361" s="165" t="s">
        <v>10</v>
      </c>
      <c r="F361" s="165" t="s">
        <v>101</v>
      </c>
      <c r="G361" s="165" t="s">
        <v>101</v>
      </c>
      <c r="H361" s="165" t="s">
        <v>101</v>
      </c>
      <c r="I361" s="165" t="s">
        <v>101</v>
      </c>
      <c r="J361" s="125" t="s">
        <v>531</v>
      </c>
      <c r="K361" s="125" t="s">
        <v>531</v>
      </c>
      <c r="L361" s="101" t="e">
        <f>IF(B361&lt;&gt;"",IF(FIND("^"&amp;A361&amp;"^",Registration!W1)&gt;0,IF(A361&lt;&gt;"","Present","No Vote"),""),"")</f>
        <v>#VALUE!</v>
      </c>
    </row>
    <row r="362" spans="1:12" ht="12.6" customHeight="1" x14ac:dyDescent="0.2">
      <c r="A362" s="188" t="s">
        <v>640</v>
      </c>
      <c r="B362" s="165" t="s">
        <v>330</v>
      </c>
      <c r="D362" s="165" t="s">
        <v>101</v>
      </c>
      <c r="E362" s="165" t="s">
        <v>101</v>
      </c>
      <c r="F362" s="165" t="s">
        <v>101</v>
      </c>
      <c r="G362" s="165" t="s">
        <v>101</v>
      </c>
      <c r="H362" s="165" t="s">
        <v>101</v>
      </c>
      <c r="I362" s="165" t="s">
        <v>101</v>
      </c>
      <c r="J362" s="125" t="s">
        <v>531</v>
      </c>
      <c r="K362" s="125" t="s">
        <v>531</v>
      </c>
      <c r="L362" s="101" t="e">
        <f>IF(B362&lt;&gt;"",IF(FIND("^"&amp;A362&amp;"^",Registration!W1)&gt;0,IF(A362&lt;&gt;"","Present","No Vote"),""),"")</f>
        <v>#VALUE!</v>
      </c>
    </row>
    <row r="363" spans="1:12" ht="12.6" customHeight="1" x14ac:dyDescent="0.2">
      <c r="A363" s="188" t="s">
        <v>641</v>
      </c>
      <c r="B363" s="165" t="s">
        <v>457</v>
      </c>
      <c r="D363" s="165" t="s">
        <v>10</v>
      </c>
      <c r="E363" s="165" t="s">
        <v>101</v>
      </c>
      <c r="F363" s="165" t="s">
        <v>101</v>
      </c>
      <c r="G363" s="165" t="s">
        <v>101</v>
      </c>
      <c r="H363" s="165" t="s">
        <v>101</v>
      </c>
      <c r="I363" s="165" t="s">
        <v>10</v>
      </c>
      <c r="J363" s="125" t="s">
        <v>533</v>
      </c>
      <c r="K363" s="125" t="s">
        <v>531</v>
      </c>
      <c r="L363" s="101" t="e">
        <f>IF(B363&lt;&gt;"",IF(FIND("^"&amp;A363&amp;"^",Registration!W1)&gt;0,IF(A363&lt;&gt;"","Present","No Vote"),""),"")</f>
        <v>#VALUE!</v>
      </c>
    </row>
    <row r="364" spans="1:12" ht="12.6" customHeight="1" x14ac:dyDescent="0.2">
      <c r="A364" s="188" t="s">
        <v>355</v>
      </c>
      <c r="B364" s="165" t="s">
        <v>300</v>
      </c>
      <c r="D364" s="165" t="s">
        <v>10</v>
      </c>
      <c r="E364" s="165" t="s">
        <v>10</v>
      </c>
      <c r="F364" s="165" t="s">
        <v>101</v>
      </c>
      <c r="G364" s="165" t="s">
        <v>101</v>
      </c>
      <c r="H364" s="165" t="s">
        <v>10</v>
      </c>
      <c r="I364" s="165" t="s">
        <v>10</v>
      </c>
      <c r="J364" s="125" t="s">
        <v>533</v>
      </c>
      <c r="K364" s="125" t="s">
        <v>533</v>
      </c>
      <c r="L364" s="101" t="str">
        <f>IF(B364&lt;&gt;"",IF(FIND("^"&amp;A364&amp;"^",Registration!W1)&gt;0,IF(A364&lt;&gt;"","Present","No Vote"),""),"")</f>
        <v>Present</v>
      </c>
    </row>
    <row r="365" spans="1:12" ht="12.6" customHeight="1" x14ac:dyDescent="0.2">
      <c r="A365" s="188" t="s">
        <v>642</v>
      </c>
      <c r="B365" s="165" t="s">
        <v>300</v>
      </c>
      <c r="D365" s="165" t="s">
        <v>101</v>
      </c>
      <c r="E365" s="165" t="s">
        <v>101</v>
      </c>
      <c r="F365" s="165" t="s">
        <v>101</v>
      </c>
      <c r="G365" s="165" t="s">
        <v>101</v>
      </c>
      <c r="H365" s="165" t="s">
        <v>101</v>
      </c>
      <c r="I365" s="165" t="s">
        <v>101</v>
      </c>
      <c r="J365" s="125" t="s">
        <v>531</v>
      </c>
      <c r="K365" s="125" t="s">
        <v>531</v>
      </c>
      <c r="L365" s="101" t="e">
        <f>IF(B365&lt;&gt;"",IF(FIND("^"&amp;A365&amp;"^",Registration!W1)&gt;0,IF(A365&lt;&gt;"","Present","No Vote"),""),"")</f>
        <v>#VALUE!</v>
      </c>
    </row>
    <row r="366" spans="1:12" ht="12.6" customHeight="1" x14ac:dyDescent="0.2">
      <c r="A366" s="188" t="s">
        <v>1181</v>
      </c>
      <c r="B366" s="165" t="s">
        <v>314</v>
      </c>
      <c r="C366" s="165" t="s">
        <v>5216</v>
      </c>
      <c r="D366" s="165" t="s">
        <v>101</v>
      </c>
      <c r="E366" s="165" t="s">
        <v>101</v>
      </c>
      <c r="F366" s="165" t="s">
        <v>101</v>
      </c>
      <c r="G366" s="165" t="s">
        <v>101</v>
      </c>
      <c r="H366" s="165" t="s">
        <v>101</v>
      </c>
      <c r="I366" s="165" t="s">
        <v>101</v>
      </c>
      <c r="J366" s="125" t="s">
        <v>531</v>
      </c>
      <c r="K366" s="125" t="s">
        <v>531</v>
      </c>
      <c r="L366" s="101" t="e">
        <f>IF(B366&lt;&gt;"",IF(FIND("^"&amp;A366&amp;"^",Registration!W1)&gt;0,IF(A366&lt;&gt;"","Present","No Vote"),""),"")</f>
        <v>#VALUE!</v>
      </c>
    </row>
    <row r="367" spans="1:12" ht="12.6" customHeight="1" x14ac:dyDescent="0.2">
      <c r="A367" s="188" t="s">
        <v>643</v>
      </c>
      <c r="B367" s="165" t="s">
        <v>310</v>
      </c>
      <c r="D367" s="165" t="s">
        <v>101</v>
      </c>
      <c r="E367" s="165" t="s">
        <v>101</v>
      </c>
      <c r="F367" s="165" t="s">
        <v>101</v>
      </c>
      <c r="G367" s="165" t="s">
        <v>101</v>
      </c>
      <c r="H367" s="165" t="s">
        <v>101</v>
      </c>
      <c r="I367" s="165" t="s">
        <v>101</v>
      </c>
      <c r="J367" s="125" t="s">
        <v>531</v>
      </c>
      <c r="K367" s="125" t="s">
        <v>531</v>
      </c>
      <c r="L367" s="101" t="e">
        <f>IF(B367&lt;&gt;"",IF(FIND("^"&amp;A367&amp;"^",Registration!W1)&gt;0,IF(A367&lt;&gt;"","Present","No Vote"),""),"")</f>
        <v>#VALUE!</v>
      </c>
    </row>
    <row r="368" spans="1:12" ht="12.6" customHeight="1" x14ac:dyDescent="0.2">
      <c r="A368" s="188" t="s">
        <v>462</v>
      </c>
      <c r="B368" s="165" t="s">
        <v>308</v>
      </c>
      <c r="C368" s="165" t="s">
        <v>380</v>
      </c>
      <c r="D368" s="165" t="s">
        <v>10</v>
      </c>
      <c r="E368" s="165" t="s">
        <v>10</v>
      </c>
      <c r="F368" s="165" t="s">
        <v>10</v>
      </c>
      <c r="G368" s="165" t="s">
        <v>101</v>
      </c>
      <c r="H368" s="165" t="s">
        <v>10</v>
      </c>
      <c r="I368" s="165" t="s">
        <v>101</v>
      </c>
      <c r="J368" s="125" t="s">
        <v>533</v>
      </c>
      <c r="K368" s="125" t="s">
        <v>533</v>
      </c>
      <c r="L368" s="101" t="str">
        <f>IF(B368&lt;&gt;"",IF(FIND("^"&amp;A368&amp;"^",Registration!W1)&gt;0,IF(A368&lt;&gt;"","Present","No Vote"),""),"")</f>
        <v>Present</v>
      </c>
    </row>
    <row r="369" spans="1:12" ht="12.6" customHeight="1" x14ac:dyDescent="0.2">
      <c r="A369" s="188" t="s">
        <v>6372</v>
      </c>
      <c r="B369" s="165" t="s">
        <v>300</v>
      </c>
      <c r="C369" s="165" t="s">
        <v>5217</v>
      </c>
      <c r="D369" s="165" t="s">
        <v>101</v>
      </c>
      <c r="E369" s="165" t="s">
        <v>101</v>
      </c>
      <c r="F369" s="165" t="s">
        <v>101</v>
      </c>
      <c r="G369" s="165" t="s">
        <v>101</v>
      </c>
      <c r="H369" s="165" t="s">
        <v>101</v>
      </c>
      <c r="I369" s="165" t="s">
        <v>101</v>
      </c>
      <c r="J369" s="125" t="s">
        <v>531</v>
      </c>
      <c r="K369" s="125" t="s">
        <v>531</v>
      </c>
      <c r="L369" s="101" t="e">
        <f>IF(B369&lt;&gt;"",IF(FIND("^"&amp;A369&amp;"^",Registration!W1)&gt;0,IF(A369&lt;&gt;"","Present","No Vote"),""),"")</f>
        <v>#VALUE!</v>
      </c>
    </row>
    <row r="370" spans="1:12" ht="12.6" customHeight="1" x14ac:dyDescent="0.2">
      <c r="A370" s="188" t="s">
        <v>359</v>
      </c>
      <c r="B370" s="165" t="s">
        <v>305</v>
      </c>
      <c r="D370" s="165" t="s">
        <v>10</v>
      </c>
      <c r="E370" s="165" t="s">
        <v>10</v>
      </c>
      <c r="F370" s="165" t="s">
        <v>101</v>
      </c>
      <c r="G370" s="165" t="s">
        <v>101</v>
      </c>
      <c r="H370" s="165" t="s">
        <v>10</v>
      </c>
      <c r="I370" s="165" t="s">
        <v>101</v>
      </c>
      <c r="J370" s="125" t="s">
        <v>533</v>
      </c>
      <c r="K370" s="125" t="s">
        <v>533</v>
      </c>
      <c r="L370" s="101" t="e">
        <f>IF(B370&lt;&gt;"",IF(FIND("^"&amp;A370&amp;"^",Registration!W1)&gt;0,IF(A370&lt;&gt;"","Present","No Vote"),""),"")</f>
        <v>#VALUE!</v>
      </c>
    </row>
    <row r="371" spans="1:12" ht="12.6" customHeight="1" x14ac:dyDescent="0.2">
      <c r="A371" s="188" t="s">
        <v>644</v>
      </c>
      <c r="B371" s="165" t="s">
        <v>300</v>
      </c>
      <c r="C371" s="165" t="s">
        <v>5218</v>
      </c>
      <c r="D371" s="165" t="s">
        <v>101</v>
      </c>
      <c r="E371" s="165" t="s">
        <v>101</v>
      </c>
      <c r="F371" s="165" t="s">
        <v>101</v>
      </c>
      <c r="G371" s="165" t="s">
        <v>101</v>
      </c>
      <c r="H371" s="165" t="s">
        <v>101</v>
      </c>
      <c r="I371" s="165" t="s">
        <v>101</v>
      </c>
      <c r="J371" s="125" t="s">
        <v>531</v>
      </c>
      <c r="K371" s="125" t="s">
        <v>531</v>
      </c>
      <c r="L371" s="101" t="e">
        <f>IF(B371&lt;&gt;"",IF(FIND("^"&amp;A371&amp;"^",Registration!W1)&gt;0,IF(A371&lt;&gt;"","Present","No Vote"),""),"")</f>
        <v>#VALUE!</v>
      </c>
    </row>
    <row r="372" spans="1:12" ht="12.6" customHeight="1" x14ac:dyDescent="0.2">
      <c r="A372" s="188" t="s">
        <v>358</v>
      </c>
      <c r="B372" s="165" t="s">
        <v>305</v>
      </c>
      <c r="D372" s="165" t="s">
        <v>10</v>
      </c>
      <c r="E372" s="165" t="s">
        <v>10</v>
      </c>
      <c r="F372" s="165" t="s">
        <v>101</v>
      </c>
      <c r="G372" s="165" t="s">
        <v>10</v>
      </c>
      <c r="H372" s="165" t="s">
        <v>10</v>
      </c>
      <c r="I372" s="165" t="s">
        <v>10</v>
      </c>
      <c r="J372" s="125" t="s">
        <v>533</v>
      </c>
      <c r="K372" s="125" t="s">
        <v>533</v>
      </c>
      <c r="L372" s="101" t="str">
        <f>IF(B372&lt;&gt;"",IF(FIND("^"&amp;A372&amp;"^",Registration!W1)&gt;0,IF(A372&lt;&gt;"","Present","No Vote"),""),"")</f>
        <v>Present</v>
      </c>
    </row>
    <row r="373" spans="1:12" ht="12.6" customHeight="1" x14ac:dyDescent="0.2">
      <c r="A373" s="188" t="s">
        <v>857</v>
      </c>
      <c r="B373" s="165" t="s">
        <v>300</v>
      </c>
      <c r="D373" s="165" t="s">
        <v>101</v>
      </c>
      <c r="E373" s="165" t="s">
        <v>101</v>
      </c>
      <c r="F373" s="165" t="s">
        <v>101</v>
      </c>
      <c r="G373" s="165" t="s">
        <v>101</v>
      </c>
      <c r="H373" s="165" t="s">
        <v>101</v>
      </c>
      <c r="I373" s="165" t="s">
        <v>101</v>
      </c>
      <c r="J373" s="125" t="s">
        <v>531</v>
      </c>
      <c r="K373" s="125" t="s">
        <v>531</v>
      </c>
      <c r="L373" s="101" t="e">
        <f>IF(B373&lt;&gt;"",IF(FIND("^"&amp;A373&amp;"^",Registration!W1)&gt;0,IF(A373&lt;&gt;"","Present","No Vote"),""),"")</f>
        <v>#VALUE!</v>
      </c>
    </row>
    <row r="374" spans="1:12" ht="12.6" customHeight="1" x14ac:dyDescent="0.2">
      <c r="A374" s="188" t="s">
        <v>645</v>
      </c>
      <c r="B374" s="165" t="s">
        <v>300</v>
      </c>
      <c r="C374" s="165" t="s">
        <v>5219</v>
      </c>
      <c r="D374" s="165" t="s">
        <v>101</v>
      </c>
      <c r="E374" s="165" t="s">
        <v>101</v>
      </c>
      <c r="F374" s="165" t="s">
        <v>101</v>
      </c>
      <c r="G374" s="165" t="s">
        <v>101</v>
      </c>
      <c r="H374" s="165" t="s">
        <v>101</v>
      </c>
      <c r="I374" s="165" t="s">
        <v>101</v>
      </c>
      <c r="J374" s="125" t="s">
        <v>531</v>
      </c>
      <c r="K374" s="125" t="s">
        <v>531</v>
      </c>
      <c r="L374" s="101" t="e">
        <f>IF(B374&lt;&gt;"",IF(FIND("^"&amp;A374&amp;"^",Registration!W1)&gt;0,IF(A374&lt;&gt;"","Present","No Vote"),""),"")</f>
        <v>#VALUE!</v>
      </c>
    </row>
    <row r="375" spans="1:12" ht="12.6" customHeight="1" x14ac:dyDescent="0.2">
      <c r="A375" s="188" t="s">
        <v>1279</v>
      </c>
      <c r="B375" s="165" t="s">
        <v>330</v>
      </c>
      <c r="D375" s="165" t="s">
        <v>980</v>
      </c>
      <c r="E375" s="165" t="s">
        <v>101</v>
      </c>
      <c r="F375" s="165" t="s">
        <v>101</v>
      </c>
      <c r="G375" s="165" t="s">
        <v>101</v>
      </c>
      <c r="H375" s="165" t="s">
        <v>101</v>
      </c>
      <c r="I375" s="165" t="s">
        <v>101</v>
      </c>
      <c r="J375" s="125" t="s">
        <v>531</v>
      </c>
      <c r="K375" s="125" t="s">
        <v>531</v>
      </c>
      <c r="L375" s="101" t="e">
        <f>IF(B375&lt;&gt;"",IF(FIND("^"&amp;A375&amp;"^",Registration!W1)&gt;0,IF(A375&lt;&gt;"","Present","No Vote"),""),"")</f>
        <v>#VALUE!</v>
      </c>
    </row>
    <row r="376" spans="1:12" ht="12.6" customHeight="1" x14ac:dyDescent="0.2">
      <c r="A376" s="188" t="s">
        <v>646</v>
      </c>
      <c r="B376" s="165" t="s">
        <v>300</v>
      </c>
      <c r="D376" s="165" t="s">
        <v>101</v>
      </c>
      <c r="E376" s="165" t="s">
        <v>101</v>
      </c>
      <c r="F376" s="165" t="s">
        <v>101</v>
      </c>
      <c r="G376" s="165" t="s">
        <v>101</v>
      </c>
      <c r="H376" s="165" t="s">
        <v>101</v>
      </c>
      <c r="I376" s="165" t="s">
        <v>101</v>
      </c>
      <c r="J376" s="125" t="s">
        <v>531</v>
      </c>
      <c r="K376" s="125" t="s">
        <v>531</v>
      </c>
      <c r="L376" s="101" t="e">
        <f>IF(B376&lt;&gt;"",IF(FIND("^"&amp;A376&amp;"^",Registration!W1)&gt;0,IF(A376&lt;&gt;"","Present","No Vote"),""),"")</f>
        <v>#VALUE!</v>
      </c>
    </row>
    <row r="377" spans="1:12" ht="12.6" customHeight="1" x14ac:dyDescent="0.2">
      <c r="A377" s="188" t="s">
        <v>468</v>
      </c>
      <c r="B377" s="165" t="s">
        <v>310</v>
      </c>
      <c r="C377" s="165" t="s">
        <v>468</v>
      </c>
      <c r="D377" s="165" t="s">
        <v>10</v>
      </c>
      <c r="E377" s="165" t="s">
        <v>10</v>
      </c>
      <c r="F377" s="165" t="s">
        <v>10</v>
      </c>
      <c r="G377" s="165" t="s">
        <v>10</v>
      </c>
      <c r="H377" s="165" t="s">
        <v>10</v>
      </c>
      <c r="I377" s="165" t="s">
        <v>10</v>
      </c>
      <c r="J377" s="125" t="s">
        <v>533</v>
      </c>
      <c r="K377" s="125" t="s">
        <v>533</v>
      </c>
      <c r="L377" s="101" t="str">
        <f>IF(B377&lt;&gt;"",IF(FIND("^"&amp;A377&amp;"^",Registration!W1)&gt;0,IF(A377&lt;&gt;"","Present","No Vote"),""),"")</f>
        <v>Present</v>
      </c>
    </row>
    <row r="378" spans="1:12" ht="12.6" customHeight="1" x14ac:dyDescent="0.2">
      <c r="A378" s="188" t="s">
        <v>5220</v>
      </c>
      <c r="B378" s="165" t="s">
        <v>457</v>
      </c>
      <c r="C378" s="165" t="s">
        <v>468</v>
      </c>
      <c r="D378" s="165" t="s">
        <v>10</v>
      </c>
      <c r="E378" s="165" t="s">
        <v>10</v>
      </c>
      <c r="F378" s="165" t="s">
        <v>10</v>
      </c>
      <c r="G378" s="165" t="s">
        <v>10</v>
      </c>
      <c r="H378" s="165" t="s">
        <v>10</v>
      </c>
      <c r="I378" s="165" t="s">
        <v>10</v>
      </c>
      <c r="J378" s="125" t="s">
        <v>533</v>
      </c>
      <c r="K378" s="125" t="s">
        <v>533</v>
      </c>
      <c r="L378" s="101" t="str">
        <f>IF(B378&lt;&gt;"",IF(FIND("^"&amp;A378&amp;"^",Registration!W1)&gt;0,IF(A378&lt;&gt;"","Present","No Vote"),""),"")</f>
        <v>Present</v>
      </c>
    </row>
    <row r="379" spans="1:12" ht="12.6" customHeight="1" x14ac:dyDescent="0.2">
      <c r="A379" s="188" t="s">
        <v>858</v>
      </c>
      <c r="B379" s="165" t="s">
        <v>300</v>
      </c>
      <c r="D379" s="165" t="s">
        <v>101</v>
      </c>
      <c r="E379" s="165" t="s">
        <v>101</v>
      </c>
      <c r="F379" s="165" t="s">
        <v>101</v>
      </c>
      <c r="G379" s="165" t="s">
        <v>101</v>
      </c>
      <c r="H379" s="165" t="s">
        <v>101</v>
      </c>
      <c r="I379" s="165" t="s">
        <v>101</v>
      </c>
      <c r="J379" s="125" t="s">
        <v>531</v>
      </c>
      <c r="K379" s="125" t="s">
        <v>531</v>
      </c>
      <c r="L379" s="101" t="e">
        <f>IF(B379&lt;&gt;"",IF(FIND("^"&amp;A379&amp;"^",Registration!W1)&gt;0,IF(A379&lt;&gt;"","Present","No Vote"),""),"")</f>
        <v>#VALUE!</v>
      </c>
    </row>
    <row r="380" spans="1:12" ht="12.6" customHeight="1" x14ac:dyDescent="0.2">
      <c r="A380" s="188" t="s">
        <v>647</v>
      </c>
      <c r="B380" s="165" t="s">
        <v>300</v>
      </c>
      <c r="C380" s="165" t="s">
        <v>5221</v>
      </c>
      <c r="D380" s="165" t="s">
        <v>10</v>
      </c>
      <c r="E380" s="165" t="s">
        <v>10</v>
      </c>
      <c r="F380" s="165" t="s">
        <v>10</v>
      </c>
      <c r="G380" s="165" t="s">
        <v>10</v>
      </c>
      <c r="H380" s="165" t="s">
        <v>10</v>
      </c>
      <c r="I380" s="165" t="s">
        <v>101</v>
      </c>
      <c r="J380" s="125" t="s">
        <v>533</v>
      </c>
      <c r="K380" s="125" t="s">
        <v>533</v>
      </c>
      <c r="L380" s="101" t="e">
        <f>IF(B380&lt;&gt;"",IF(FIND("^"&amp;A380&amp;"^",Registration!W1)&gt;0,IF(A380&lt;&gt;"","Present","No Vote"),""),"")</f>
        <v>#VALUE!</v>
      </c>
    </row>
    <row r="381" spans="1:12" ht="12.6" customHeight="1" x14ac:dyDescent="0.2">
      <c r="A381" s="188" t="s">
        <v>4163</v>
      </c>
      <c r="B381" s="165" t="s">
        <v>300</v>
      </c>
      <c r="D381" s="165" t="s">
        <v>980</v>
      </c>
      <c r="E381" s="165" t="s">
        <v>980</v>
      </c>
      <c r="F381" s="165" t="s">
        <v>980</v>
      </c>
      <c r="G381" s="165" t="s">
        <v>980</v>
      </c>
      <c r="H381" s="165" t="s">
        <v>980</v>
      </c>
      <c r="I381" s="165" t="s">
        <v>101</v>
      </c>
      <c r="J381" s="125" t="s">
        <v>531</v>
      </c>
      <c r="K381" s="125" t="s">
        <v>531</v>
      </c>
      <c r="L381" s="101" t="e">
        <f>IF(B381&lt;&gt;"",IF(FIND("^"&amp;A381&amp;"^",Registration!W1)&gt;0,IF(A381&lt;&gt;"","Present","No Vote"),""),"")</f>
        <v>#VALUE!</v>
      </c>
    </row>
    <row r="382" spans="1:12" ht="12.6" customHeight="1" x14ac:dyDescent="0.2">
      <c r="A382" s="188" t="s">
        <v>648</v>
      </c>
      <c r="B382" s="165" t="s">
        <v>330</v>
      </c>
      <c r="C382" s="165" t="s">
        <v>5222</v>
      </c>
      <c r="D382" s="165" t="s">
        <v>101</v>
      </c>
      <c r="E382" s="165" t="s">
        <v>101</v>
      </c>
      <c r="F382" s="165" t="s">
        <v>101</v>
      </c>
      <c r="G382" s="165" t="s">
        <v>101</v>
      </c>
      <c r="H382" s="165" t="s">
        <v>10</v>
      </c>
      <c r="I382" s="165" t="s">
        <v>10</v>
      </c>
      <c r="J382" s="125" t="s">
        <v>533</v>
      </c>
      <c r="K382" s="125" t="s">
        <v>533</v>
      </c>
      <c r="L382" s="101" t="e">
        <f>IF(B382&lt;&gt;"",IF(FIND("^"&amp;A382&amp;"^",Registration!W1)&gt;0,IF(A382&lt;&gt;"","Present","No Vote"),""),"")</f>
        <v>#VALUE!</v>
      </c>
    </row>
    <row r="383" spans="1:12" ht="12.6" customHeight="1" x14ac:dyDescent="0.2">
      <c r="A383" s="188" t="s">
        <v>316</v>
      </c>
      <c r="B383" s="165" t="s">
        <v>300</v>
      </c>
      <c r="C383" s="165" t="s">
        <v>5223</v>
      </c>
      <c r="D383" s="165" t="s">
        <v>10</v>
      </c>
      <c r="E383" s="165" t="s">
        <v>101</v>
      </c>
      <c r="F383" s="165" t="s">
        <v>101</v>
      </c>
      <c r="G383" s="165" t="s">
        <v>101</v>
      </c>
      <c r="H383" s="165" t="s">
        <v>101</v>
      </c>
      <c r="I383" s="165" t="s">
        <v>101</v>
      </c>
      <c r="J383" s="125" t="s">
        <v>531</v>
      </c>
      <c r="K383" s="125" t="s">
        <v>531</v>
      </c>
      <c r="L383" s="101" t="e">
        <f>IF(B383&lt;&gt;"",IF(FIND("^"&amp;A383&amp;"^",Registration!W1)&gt;0,IF(A383&lt;&gt;"","Present","No Vote"),""),"")</f>
        <v>#VALUE!</v>
      </c>
    </row>
    <row r="384" spans="1:12" ht="12.6" customHeight="1" x14ac:dyDescent="0.2">
      <c r="A384" s="188" t="s">
        <v>1704</v>
      </c>
      <c r="B384" s="165" t="s">
        <v>330</v>
      </c>
      <c r="D384" s="165" t="s">
        <v>980</v>
      </c>
      <c r="E384" s="165" t="s">
        <v>980</v>
      </c>
      <c r="F384" s="165" t="s">
        <v>980</v>
      </c>
      <c r="G384" s="165" t="s">
        <v>101</v>
      </c>
      <c r="H384" s="165" t="s">
        <v>101</v>
      </c>
      <c r="I384" s="165" t="s">
        <v>101</v>
      </c>
      <c r="J384" s="125" t="s">
        <v>531</v>
      </c>
      <c r="K384" s="125" t="s">
        <v>531</v>
      </c>
      <c r="L384" s="101" t="e">
        <f>IF(B384&lt;&gt;"",IF(FIND("^"&amp;A384&amp;"^",Registration!W1)&gt;0,IF(A384&lt;&gt;"","Present","No Vote"),""),"")</f>
        <v>#VALUE!</v>
      </c>
    </row>
    <row r="385" spans="1:12" ht="12.6" customHeight="1" x14ac:dyDescent="0.2">
      <c r="A385" s="188" t="s">
        <v>649</v>
      </c>
      <c r="B385" s="165" t="s">
        <v>330</v>
      </c>
      <c r="D385" s="165" t="s">
        <v>101</v>
      </c>
      <c r="E385" s="165" t="s">
        <v>101</v>
      </c>
      <c r="F385" s="165" t="s">
        <v>101</v>
      </c>
      <c r="G385" s="165" t="s">
        <v>101</v>
      </c>
      <c r="H385" s="165" t="s">
        <v>101</v>
      </c>
      <c r="I385" s="165" t="s">
        <v>10</v>
      </c>
      <c r="J385" s="125" t="s">
        <v>533</v>
      </c>
      <c r="K385" s="125" t="s">
        <v>531</v>
      </c>
      <c r="L385" s="101" t="e">
        <f>IF(B385&lt;&gt;"",IF(FIND("^"&amp;A385&amp;"^",Registration!W1)&gt;0,IF(A385&lt;&gt;"","Present","No Vote"),""),"")</f>
        <v>#VALUE!</v>
      </c>
    </row>
    <row r="386" spans="1:12" ht="12.6" customHeight="1" x14ac:dyDescent="0.2">
      <c r="A386" s="188" t="s">
        <v>1303</v>
      </c>
      <c r="B386" s="165" t="s">
        <v>330</v>
      </c>
      <c r="D386" s="165" t="s">
        <v>980</v>
      </c>
      <c r="E386" s="165" t="s">
        <v>980</v>
      </c>
      <c r="F386" s="165" t="s">
        <v>101</v>
      </c>
      <c r="G386" s="165" t="s">
        <v>101</v>
      </c>
      <c r="H386" s="165" t="s">
        <v>101</v>
      </c>
      <c r="I386" s="165" t="s">
        <v>101</v>
      </c>
      <c r="J386" s="125" t="s">
        <v>531</v>
      </c>
      <c r="K386" s="125" t="s">
        <v>531</v>
      </c>
      <c r="L386" s="101" t="e">
        <f>IF(B386&lt;&gt;"",IF(FIND("^"&amp;A386&amp;"^",Registration!W1)&gt;0,IF(A386&lt;&gt;"","Present","No Vote"),""),"")</f>
        <v>#VALUE!</v>
      </c>
    </row>
    <row r="387" spans="1:12" ht="12.6" customHeight="1" x14ac:dyDescent="0.2">
      <c r="A387" s="188" t="s">
        <v>302</v>
      </c>
      <c r="B387" s="165" t="s">
        <v>300</v>
      </c>
      <c r="D387" s="165" t="s">
        <v>10</v>
      </c>
      <c r="E387" s="165" t="s">
        <v>10</v>
      </c>
      <c r="F387" s="165" t="s">
        <v>10</v>
      </c>
      <c r="G387" s="165" t="s">
        <v>10</v>
      </c>
      <c r="H387" s="165" t="s">
        <v>10</v>
      </c>
      <c r="I387" s="165" t="s">
        <v>10</v>
      </c>
      <c r="J387" s="125" t="s">
        <v>533</v>
      </c>
      <c r="K387" s="125" t="s">
        <v>533</v>
      </c>
      <c r="L387" s="101" t="str">
        <f>IF(B387&lt;&gt;"",IF(FIND("^"&amp;A387&amp;"^",Registration!W1)&gt;0,IF(A387&lt;&gt;"","Present","No Vote"),""),"")</f>
        <v>Present</v>
      </c>
    </row>
    <row r="388" spans="1:12" ht="12.6" customHeight="1" x14ac:dyDescent="0.2">
      <c r="A388" s="188" t="s">
        <v>3086</v>
      </c>
      <c r="B388" s="165" t="s">
        <v>305</v>
      </c>
      <c r="D388" s="165" t="s">
        <v>980</v>
      </c>
      <c r="E388" s="165" t="s">
        <v>980</v>
      </c>
      <c r="F388" s="165" t="s">
        <v>980</v>
      </c>
      <c r="G388" s="165" t="s">
        <v>980</v>
      </c>
      <c r="H388" s="165" t="s">
        <v>10</v>
      </c>
      <c r="I388" s="165" t="s">
        <v>101</v>
      </c>
      <c r="J388" s="125" t="s">
        <v>533</v>
      </c>
      <c r="K388" s="125" t="s">
        <v>531</v>
      </c>
      <c r="L388" s="101" t="e">
        <f>IF(B388&lt;&gt;"",IF(FIND("^"&amp;A388&amp;"^",Registration!W1)&gt;0,IF(A388&lt;&gt;"","Present","No Vote"),""),"")</f>
        <v>#VALUE!</v>
      </c>
    </row>
    <row r="389" spans="1:12" ht="12.6" customHeight="1" x14ac:dyDescent="0.2">
      <c r="A389" s="188" t="s">
        <v>650</v>
      </c>
      <c r="B389" s="165" t="s">
        <v>330</v>
      </c>
      <c r="D389" s="165" t="s">
        <v>101</v>
      </c>
      <c r="E389" s="165" t="s">
        <v>101</v>
      </c>
      <c r="F389" s="165" t="s">
        <v>101</v>
      </c>
      <c r="G389" s="165" t="s">
        <v>101</v>
      </c>
      <c r="H389" s="165" t="s">
        <v>101</v>
      </c>
      <c r="I389" s="165" t="s">
        <v>101</v>
      </c>
      <c r="J389" s="125" t="s">
        <v>531</v>
      </c>
      <c r="K389" s="125" t="s">
        <v>531</v>
      </c>
      <c r="L389" s="101" t="e">
        <f>IF(B389&lt;&gt;"",IF(FIND("^"&amp;A389&amp;"^",Registration!W1)&gt;0,IF(A389&lt;&gt;"","Present","No Vote"),""),"")</f>
        <v>#VALUE!</v>
      </c>
    </row>
    <row r="390" spans="1:12" ht="12.6" customHeight="1" x14ac:dyDescent="0.2">
      <c r="A390" s="188" t="s">
        <v>411</v>
      </c>
      <c r="B390" s="165" t="s">
        <v>330</v>
      </c>
      <c r="D390" s="165" t="s">
        <v>10</v>
      </c>
      <c r="E390" s="165" t="s">
        <v>10</v>
      </c>
      <c r="F390" s="165" t="s">
        <v>101</v>
      </c>
      <c r="G390" s="165" t="s">
        <v>101</v>
      </c>
      <c r="H390" s="165" t="s">
        <v>10</v>
      </c>
      <c r="I390" s="165" t="s">
        <v>10</v>
      </c>
      <c r="J390" s="125" t="s">
        <v>533</v>
      </c>
      <c r="K390" s="125" t="s">
        <v>533</v>
      </c>
      <c r="L390" s="101" t="str">
        <f>IF(B390&lt;&gt;"",IF(FIND("^"&amp;A390&amp;"^",Registration!W1)&gt;0,IF(A390&lt;&gt;"","Present","No Vote"),""),"")</f>
        <v>Present</v>
      </c>
    </row>
    <row r="391" spans="1:12" ht="12.6" customHeight="1" x14ac:dyDescent="0.2">
      <c r="A391" s="188" t="s">
        <v>651</v>
      </c>
      <c r="B391" s="165" t="s">
        <v>300</v>
      </c>
      <c r="D391" s="165" t="s">
        <v>101</v>
      </c>
      <c r="E391" s="165" t="s">
        <v>101</v>
      </c>
      <c r="F391" s="165" t="s">
        <v>101</v>
      </c>
      <c r="G391" s="165" t="s">
        <v>101</v>
      </c>
      <c r="H391" s="165" t="s">
        <v>101</v>
      </c>
      <c r="I391" s="165" t="s">
        <v>101</v>
      </c>
      <c r="J391" s="125" t="s">
        <v>531</v>
      </c>
      <c r="K391" s="125" t="s">
        <v>531</v>
      </c>
      <c r="L391" s="101" t="e">
        <f>IF(B391&lt;&gt;"",IF(FIND("^"&amp;A391&amp;"^",Registration!W1)&gt;0,IF(A391&lt;&gt;"","Present","No Vote"),""),"")</f>
        <v>#VALUE!</v>
      </c>
    </row>
    <row r="392" spans="1:12" ht="12.6" customHeight="1" x14ac:dyDescent="0.2">
      <c r="A392" s="188" t="s">
        <v>402</v>
      </c>
      <c r="B392" s="165" t="s">
        <v>310</v>
      </c>
      <c r="D392" s="165" t="s">
        <v>10</v>
      </c>
      <c r="E392" s="165" t="s">
        <v>10</v>
      </c>
      <c r="F392" s="165" t="s">
        <v>10</v>
      </c>
      <c r="G392" s="165" t="s">
        <v>10</v>
      </c>
      <c r="H392" s="165" t="s">
        <v>10</v>
      </c>
      <c r="I392" s="165" t="s">
        <v>10</v>
      </c>
      <c r="J392" s="125" t="s">
        <v>533</v>
      </c>
      <c r="K392" s="125" t="s">
        <v>533</v>
      </c>
      <c r="L392" s="101" t="str">
        <f>IF(B392&lt;&gt;"",IF(FIND("^"&amp;A392&amp;"^",Registration!W1)&gt;0,IF(A392&lt;&gt;"","Present","No Vote"),""),"")</f>
        <v>Present</v>
      </c>
    </row>
    <row r="393" spans="1:12" ht="12.6" customHeight="1" x14ac:dyDescent="0.2">
      <c r="A393" s="188" t="s">
        <v>1182</v>
      </c>
      <c r="B393" s="165" t="s">
        <v>300</v>
      </c>
      <c r="C393" s="165" t="s">
        <v>1182</v>
      </c>
      <c r="D393" s="165" t="s">
        <v>101</v>
      </c>
      <c r="E393" s="165" t="s">
        <v>101</v>
      </c>
      <c r="F393" s="165" t="s">
        <v>101</v>
      </c>
      <c r="G393" s="165" t="s">
        <v>101</v>
      </c>
      <c r="H393" s="165" t="s">
        <v>101</v>
      </c>
      <c r="I393" s="165" t="s">
        <v>101</v>
      </c>
      <c r="J393" s="125" t="s">
        <v>531</v>
      </c>
      <c r="K393" s="125" t="s">
        <v>531</v>
      </c>
      <c r="L393" s="101" t="e">
        <f>IF(B393&lt;&gt;"",IF(FIND("^"&amp;A393&amp;"^",Registration!W1)&gt;0,IF(A393&lt;&gt;"","Present","No Vote"),""),"")</f>
        <v>#VALUE!</v>
      </c>
    </row>
    <row r="394" spans="1:12" ht="12.6" customHeight="1" x14ac:dyDescent="0.2">
      <c r="A394" s="188" t="s">
        <v>417</v>
      </c>
      <c r="B394" s="165" t="s">
        <v>300</v>
      </c>
      <c r="C394" s="165" t="s">
        <v>5202</v>
      </c>
      <c r="D394" s="165" t="s">
        <v>10</v>
      </c>
      <c r="E394" s="165" t="s">
        <v>10</v>
      </c>
      <c r="F394" s="165" t="s">
        <v>101</v>
      </c>
      <c r="G394" s="165" t="s">
        <v>101</v>
      </c>
      <c r="H394" s="165" t="s">
        <v>10</v>
      </c>
      <c r="I394" s="165" t="s">
        <v>101</v>
      </c>
      <c r="J394" s="125" t="s">
        <v>533</v>
      </c>
      <c r="K394" s="125" t="s">
        <v>533</v>
      </c>
      <c r="L394" s="101" t="e">
        <f>IF(B394&lt;&gt;"",IF(FIND("^"&amp;A394&amp;"^",Registration!W1)&gt;0,IF(A394&lt;&gt;"","Present","No Vote"),""),"")</f>
        <v>#VALUE!</v>
      </c>
    </row>
    <row r="395" spans="1:12" ht="12.6" customHeight="1" x14ac:dyDescent="0.2">
      <c r="A395" s="188" t="s">
        <v>652</v>
      </c>
      <c r="B395" s="165" t="s">
        <v>305</v>
      </c>
      <c r="D395" s="165" t="s">
        <v>101</v>
      </c>
      <c r="E395" s="165" t="s">
        <v>101</v>
      </c>
      <c r="F395" s="165" t="s">
        <v>101</v>
      </c>
      <c r="G395" s="165" t="s">
        <v>101</v>
      </c>
      <c r="H395" s="165" t="s">
        <v>101</v>
      </c>
      <c r="I395" s="165" t="s">
        <v>101</v>
      </c>
      <c r="J395" s="125" t="s">
        <v>531</v>
      </c>
      <c r="K395" s="125" t="s">
        <v>531</v>
      </c>
      <c r="L395" s="101" t="e">
        <f>IF(B395&lt;&gt;"",IF(FIND("^"&amp;A395&amp;"^",Registration!W1)&gt;0,IF(A395&lt;&gt;"","Present","No Vote"),""),"")</f>
        <v>#VALUE!</v>
      </c>
    </row>
    <row r="396" spans="1:12" ht="12.6" customHeight="1" x14ac:dyDescent="0.2">
      <c r="A396" s="188" t="s">
        <v>653</v>
      </c>
      <c r="B396" s="165" t="s">
        <v>308</v>
      </c>
      <c r="D396" s="165" t="s">
        <v>101</v>
      </c>
      <c r="E396" s="165" t="s">
        <v>101</v>
      </c>
      <c r="F396" s="165" t="s">
        <v>101</v>
      </c>
      <c r="G396" s="165" t="s">
        <v>101</v>
      </c>
      <c r="H396" s="165" t="s">
        <v>101</v>
      </c>
      <c r="I396" s="165" t="s">
        <v>101</v>
      </c>
      <c r="J396" s="125" t="s">
        <v>531</v>
      </c>
      <c r="K396" s="125" t="s">
        <v>531</v>
      </c>
      <c r="L396" s="101" t="e">
        <f>IF(B396&lt;&gt;"",IF(FIND("^"&amp;A396&amp;"^",Registration!W1)&gt;0,IF(A396&lt;&gt;"","Present","No Vote"),""),"")</f>
        <v>#VALUE!</v>
      </c>
    </row>
    <row r="397" spans="1:12" ht="12.6" customHeight="1" x14ac:dyDescent="0.2">
      <c r="A397" s="188" t="s">
        <v>1183</v>
      </c>
      <c r="B397" s="165" t="s">
        <v>308</v>
      </c>
      <c r="C397" s="165" t="s">
        <v>5224</v>
      </c>
      <c r="D397" s="165" t="s">
        <v>101</v>
      </c>
      <c r="E397" s="165" t="s">
        <v>101</v>
      </c>
      <c r="F397" s="165" t="s">
        <v>101</v>
      </c>
      <c r="G397" s="165" t="s">
        <v>101</v>
      </c>
      <c r="H397" s="165" t="s">
        <v>101</v>
      </c>
      <c r="I397" s="165" t="s">
        <v>101</v>
      </c>
      <c r="J397" s="125" t="s">
        <v>531</v>
      </c>
      <c r="K397" s="125" t="s">
        <v>531</v>
      </c>
      <c r="L397" s="101" t="e">
        <f>IF(B397&lt;&gt;"",IF(FIND("^"&amp;A397&amp;"^",Registration!W1)&gt;0,IF(A397&lt;&gt;"","Present","No Vote"),""),"")</f>
        <v>#VALUE!</v>
      </c>
    </row>
    <row r="398" spans="1:12" ht="12.6" customHeight="1" x14ac:dyDescent="0.2">
      <c r="A398" s="188" t="s">
        <v>654</v>
      </c>
      <c r="B398" s="165" t="s">
        <v>300</v>
      </c>
      <c r="D398" s="165" t="s">
        <v>101</v>
      </c>
      <c r="E398" s="165" t="s">
        <v>101</v>
      </c>
      <c r="F398" s="165" t="s">
        <v>101</v>
      </c>
      <c r="G398" s="165" t="s">
        <v>101</v>
      </c>
      <c r="H398" s="165" t="s">
        <v>101</v>
      </c>
      <c r="I398" s="165" t="s">
        <v>101</v>
      </c>
      <c r="J398" s="125" t="s">
        <v>531</v>
      </c>
      <c r="K398" s="125" t="s">
        <v>531</v>
      </c>
      <c r="L398" s="101" t="e">
        <f>IF(B398&lt;&gt;"",IF(FIND("^"&amp;A398&amp;"^",Registration!W1)&gt;0,IF(A398&lt;&gt;"","Present","No Vote"),""),"")</f>
        <v>#VALUE!</v>
      </c>
    </row>
    <row r="399" spans="1:12" ht="12.6" customHeight="1" x14ac:dyDescent="0.2">
      <c r="A399" s="188" t="s">
        <v>859</v>
      </c>
      <c r="B399" s="165" t="s">
        <v>314</v>
      </c>
      <c r="D399" s="165" t="s">
        <v>101</v>
      </c>
      <c r="E399" s="165" t="s">
        <v>101</v>
      </c>
      <c r="F399" s="165" t="s">
        <v>101</v>
      </c>
      <c r="G399" s="165" t="s">
        <v>101</v>
      </c>
      <c r="H399" s="165" t="s">
        <v>101</v>
      </c>
      <c r="I399" s="165" t="s">
        <v>10</v>
      </c>
      <c r="J399" s="125" t="s">
        <v>533</v>
      </c>
      <c r="K399" s="125" t="s">
        <v>531</v>
      </c>
      <c r="L399" s="101" t="e">
        <f>IF(B399&lt;&gt;"",IF(FIND("^"&amp;A399&amp;"^",Registration!W1)&gt;0,IF(A399&lt;&gt;"","Present","No Vote"),""),"")</f>
        <v>#VALUE!</v>
      </c>
    </row>
    <row r="400" spans="1:12" ht="12.6" customHeight="1" x14ac:dyDescent="0.2">
      <c r="A400" s="188" t="s">
        <v>510</v>
      </c>
      <c r="B400" s="165" t="s">
        <v>308</v>
      </c>
      <c r="C400" s="165" t="s">
        <v>5179</v>
      </c>
      <c r="D400" s="165" t="s">
        <v>10</v>
      </c>
      <c r="E400" s="165" t="s">
        <v>101</v>
      </c>
      <c r="F400" s="165" t="s">
        <v>10</v>
      </c>
      <c r="G400" s="165" t="s">
        <v>10</v>
      </c>
      <c r="H400" s="165" t="s">
        <v>101</v>
      </c>
      <c r="I400" s="165" t="s">
        <v>10</v>
      </c>
      <c r="J400" s="125" t="s">
        <v>533</v>
      </c>
      <c r="K400" s="125" t="s">
        <v>533</v>
      </c>
      <c r="L400" s="101" t="e">
        <f>IF(B400&lt;&gt;"",IF(FIND("^"&amp;A400&amp;"^",Registration!W1)&gt;0,IF(A400&lt;&gt;"","Present","No Vote"),""),"")</f>
        <v>#VALUE!</v>
      </c>
    </row>
    <row r="401" spans="1:12" ht="12.6" customHeight="1" x14ac:dyDescent="0.2">
      <c r="A401" s="188" t="s">
        <v>4164</v>
      </c>
      <c r="B401" s="165" t="s">
        <v>308</v>
      </c>
      <c r="C401" s="165" t="s">
        <v>5179</v>
      </c>
      <c r="D401" s="165" t="s">
        <v>980</v>
      </c>
      <c r="E401" s="165" t="s">
        <v>980</v>
      </c>
      <c r="F401" s="165" t="s">
        <v>980</v>
      </c>
      <c r="G401" s="165" t="s">
        <v>980</v>
      </c>
      <c r="H401" s="165" t="s">
        <v>980</v>
      </c>
      <c r="I401" s="165" t="s">
        <v>10</v>
      </c>
      <c r="J401" s="125" t="s">
        <v>533</v>
      </c>
      <c r="K401" s="125" t="s">
        <v>531</v>
      </c>
      <c r="L401" s="101" t="e">
        <f>IF(B401&lt;&gt;"",IF(FIND("^"&amp;A401&amp;"^",Registration!W1)&gt;0,IF(A401&lt;&gt;"","Present","No Vote"),""),"")</f>
        <v>#VALUE!</v>
      </c>
    </row>
    <row r="402" spans="1:12" ht="12.6" customHeight="1" x14ac:dyDescent="0.2">
      <c r="A402" s="188" t="s">
        <v>4165</v>
      </c>
      <c r="B402" s="165" t="s">
        <v>308</v>
      </c>
      <c r="C402" s="165" t="s">
        <v>5179</v>
      </c>
      <c r="D402" s="165" t="s">
        <v>980</v>
      </c>
      <c r="E402" s="165" t="s">
        <v>980</v>
      </c>
      <c r="F402" s="165" t="s">
        <v>980</v>
      </c>
      <c r="G402" s="165" t="s">
        <v>980</v>
      </c>
      <c r="H402" s="165" t="s">
        <v>980</v>
      </c>
      <c r="I402" s="165" t="s">
        <v>101</v>
      </c>
      <c r="J402" s="125" t="s">
        <v>531</v>
      </c>
      <c r="K402" s="125" t="s">
        <v>531</v>
      </c>
      <c r="L402" s="101" t="e">
        <f>IF(B402&lt;&gt;"",IF(FIND("^"&amp;A402&amp;"^",Registration!W1)&gt;0,IF(A402&lt;&gt;"","Present","No Vote"),""),"")</f>
        <v>#VALUE!</v>
      </c>
    </row>
    <row r="403" spans="1:12" ht="12.6" customHeight="1" x14ac:dyDescent="0.2">
      <c r="A403" s="188" t="s">
        <v>416</v>
      </c>
      <c r="B403" s="165" t="s">
        <v>308</v>
      </c>
      <c r="C403" s="165" t="s">
        <v>5179</v>
      </c>
      <c r="D403" s="165" t="s">
        <v>101</v>
      </c>
      <c r="E403" s="165" t="s">
        <v>10</v>
      </c>
      <c r="F403" s="165" t="s">
        <v>101</v>
      </c>
      <c r="G403" s="165" t="s">
        <v>10</v>
      </c>
      <c r="H403" s="165" t="s">
        <v>10</v>
      </c>
      <c r="I403" s="165" t="s">
        <v>101</v>
      </c>
      <c r="J403" s="125" t="s">
        <v>533</v>
      </c>
      <c r="K403" s="125" t="s">
        <v>533</v>
      </c>
      <c r="L403" s="101" t="e">
        <f>IF(B403&lt;&gt;"",IF(FIND("^"&amp;A403&amp;"^",Registration!W1)&gt;0,IF(A403&lt;&gt;"","Present","No Vote"),""),"")</f>
        <v>#VALUE!</v>
      </c>
    </row>
    <row r="404" spans="1:12" ht="12.6" customHeight="1" x14ac:dyDescent="0.2">
      <c r="A404" s="188" t="s">
        <v>655</v>
      </c>
      <c r="B404" s="165" t="s">
        <v>308</v>
      </c>
      <c r="C404" s="165" t="s">
        <v>5179</v>
      </c>
      <c r="D404" s="165" t="s">
        <v>10</v>
      </c>
      <c r="E404" s="165" t="s">
        <v>101</v>
      </c>
      <c r="F404" s="165" t="s">
        <v>10</v>
      </c>
      <c r="G404" s="165" t="s">
        <v>10</v>
      </c>
      <c r="H404" s="165" t="s">
        <v>101</v>
      </c>
      <c r="I404" s="165" t="s">
        <v>10</v>
      </c>
      <c r="J404" s="125" t="s">
        <v>533</v>
      </c>
      <c r="K404" s="125" t="s">
        <v>533</v>
      </c>
      <c r="L404" s="101" t="e">
        <f>IF(B404&lt;&gt;"",IF(FIND("^"&amp;A404&amp;"^",Registration!W1)&gt;0,IF(A404&lt;&gt;"","Present","No Vote"),""),"")</f>
        <v>#VALUE!</v>
      </c>
    </row>
    <row r="405" spans="1:12" ht="12.6" customHeight="1" x14ac:dyDescent="0.2">
      <c r="A405" s="188" t="s">
        <v>306</v>
      </c>
      <c r="B405" s="165" t="s">
        <v>300</v>
      </c>
      <c r="C405" s="165" t="s">
        <v>306</v>
      </c>
      <c r="D405" s="165" t="s">
        <v>101</v>
      </c>
      <c r="E405" s="165" t="s">
        <v>101</v>
      </c>
      <c r="F405" s="165" t="s">
        <v>101</v>
      </c>
      <c r="G405" s="165" t="s">
        <v>101</v>
      </c>
      <c r="H405" s="165" t="s">
        <v>101</v>
      </c>
      <c r="I405" s="165" t="s">
        <v>101</v>
      </c>
      <c r="J405" s="125" t="s">
        <v>531</v>
      </c>
      <c r="K405" s="125" t="s">
        <v>531</v>
      </c>
      <c r="L405" s="101" t="e">
        <f>IF(B405&lt;&gt;"",IF(FIND("^"&amp;A405&amp;"^",Registration!W1)&gt;0,IF(A405&lt;&gt;"","Present","No Vote"),""),"")</f>
        <v>#VALUE!</v>
      </c>
    </row>
    <row r="406" spans="1:12" ht="12.6" customHeight="1" x14ac:dyDescent="0.2">
      <c r="A406" s="188" t="s">
        <v>423</v>
      </c>
      <c r="B406" s="165" t="s">
        <v>300</v>
      </c>
      <c r="C406" s="165" t="s">
        <v>422</v>
      </c>
      <c r="D406" s="165" t="s">
        <v>10</v>
      </c>
      <c r="E406" s="165" t="s">
        <v>10</v>
      </c>
      <c r="F406" s="165" t="s">
        <v>10</v>
      </c>
      <c r="G406" s="165" t="s">
        <v>10</v>
      </c>
      <c r="H406" s="165" t="s">
        <v>10</v>
      </c>
      <c r="I406" s="165" t="s">
        <v>10</v>
      </c>
      <c r="J406" s="125" t="s">
        <v>533</v>
      </c>
      <c r="K406" s="125" t="s">
        <v>533</v>
      </c>
      <c r="L406" s="101" t="str">
        <f>IF(B406&lt;&gt;"",IF(FIND("^"&amp;A406&amp;"^",Registration!W1)&gt;0,IF(A406&lt;&gt;"","Present","No Vote"),""),"")</f>
        <v>Present</v>
      </c>
    </row>
    <row r="407" spans="1:12" ht="12.6" customHeight="1" x14ac:dyDescent="0.2">
      <c r="A407" s="188" t="s">
        <v>354</v>
      </c>
      <c r="B407" s="165" t="s">
        <v>300</v>
      </c>
      <c r="C407" s="165" t="s">
        <v>422</v>
      </c>
      <c r="D407" s="165" t="s">
        <v>101</v>
      </c>
      <c r="E407" s="165" t="s">
        <v>10</v>
      </c>
      <c r="F407" s="165" t="s">
        <v>10</v>
      </c>
      <c r="G407" s="165" t="s">
        <v>10</v>
      </c>
      <c r="H407" s="165" t="s">
        <v>10</v>
      </c>
      <c r="I407" s="165" t="s">
        <v>10</v>
      </c>
      <c r="J407" s="125" t="s">
        <v>533</v>
      </c>
      <c r="K407" s="125" t="s">
        <v>533</v>
      </c>
      <c r="L407" s="101" t="str">
        <f>IF(B407&lt;&gt;"",IF(FIND("^"&amp;A407&amp;"^",Registration!W1)&gt;0,IF(A407&lt;&gt;"","Present","No Vote"),""),"")</f>
        <v>Present</v>
      </c>
    </row>
    <row r="408" spans="1:12" ht="12.6" customHeight="1" x14ac:dyDescent="0.2">
      <c r="A408" s="188" t="s">
        <v>353</v>
      </c>
      <c r="B408" s="165" t="s">
        <v>300</v>
      </c>
      <c r="C408" s="165" t="s">
        <v>422</v>
      </c>
      <c r="D408" s="165" t="s">
        <v>101</v>
      </c>
      <c r="E408" s="165" t="s">
        <v>10</v>
      </c>
      <c r="F408" s="165" t="s">
        <v>10</v>
      </c>
      <c r="G408" s="165" t="s">
        <v>10</v>
      </c>
      <c r="H408" s="165" t="s">
        <v>10</v>
      </c>
      <c r="I408" s="165" t="s">
        <v>10</v>
      </c>
      <c r="J408" s="125" t="s">
        <v>533</v>
      </c>
      <c r="K408" s="125" t="s">
        <v>533</v>
      </c>
      <c r="L408" s="101" t="str">
        <f>IF(B408&lt;&gt;"",IF(FIND("^"&amp;A408&amp;"^",Registration!W1)&gt;0,IF(A408&lt;&gt;"","Present","No Vote"),""),"")</f>
        <v>Present</v>
      </c>
    </row>
    <row r="409" spans="1:12" ht="12.6" customHeight="1" x14ac:dyDescent="0.2">
      <c r="A409" s="188" t="s">
        <v>422</v>
      </c>
      <c r="B409" s="165" t="s">
        <v>330</v>
      </c>
      <c r="C409" s="165" t="s">
        <v>422</v>
      </c>
      <c r="D409" s="165" t="s">
        <v>10</v>
      </c>
      <c r="E409" s="165" t="s">
        <v>10</v>
      </c>
      <c r="F409" s="165" t="s">
        <v>10</v>
      </c>
      <c r="G409" s="165" t="s">
        <v>10</v>
      </c>
      <c r="H409" s="165" t="s">
        <v>10</v>
      </c>
      <c r="I409" s="165" t="s">
        <v>10</v>
      </c>
      <c r="J409" s="125" t="s">
        <v>533</v>
      </c>
      <c r="K409" s="125" t="s">
        <v>533</v>
      </c>
      <c r="L409" s="101" t="str">
        <f>IF(B409&lt;&gt;"",IF(FIND("^"&amp;A409&amp;"^",Registration!W1)&gt;0,IF(A409&lt;&gt;"","Present","No Vote"),""),"")</f>
        <v>Present</v>
      </c>
    </row>
    <row r="410" spans="1:12" ht="12.6" customHeight="1" x14ac:dyDescent="0.2">
      <c r="A410" s="188" t="s">
        <v>656</v>
      </c>
      <c r="B410" s="165" t="s">
        <v>300</v>
      </c>
      <c r="C410" s="165" t="s">
        <v>422</v>
      </c>
      <c r="D410" s="165" t="s">
        <v>101</v>
      </c>
      <c r="E410" s="165" t="s">
        <v>10</v>
      </c>
      <c r="F410" s="165" t="s">
        <v>10</v>
      </c>
      <c r="G410" s="165" t="s">
        <v>10</v>
      </c>
      <c r="H410" s="165" t="s">
        <v>10</v>
      </c>
      <c r="I410" s="165" t="s">
        <v>10</v>
      </c>
      <c r="J410" s="125" t="s">
        <v>533</v>
      </c>
      <c r="K410" s="125" t="s">
        <v>533</v>
      </c>
      <c r="L410" s="101" t="str">
        <f>IF(B410&lt;&gt;"",IF(FIND("^"&amp;A410&amp;"^",Registration!W1)&gt;0,IF(A410&lt;&gt;"","Present","No Vote"),""),"")</f>
        <v>Present</v>
      </c>
    </row>
    <row r="411" spans="1:12" ht="12.6" customHeight="1" x14ac:dyDescent="0.2">
      <c r="A411" s="188" t="s">
        <v>476</v>
      </c>
      <c r="B411" s="165" t="s">
        <v>300</v>
      </c>
      <c r="C411" s="165" t="s">
        <v>422</v>
      </c>
      <c r="D411" s="165" t="s">
        <v>10</v>
      </c>
      <c r="E411" s="165" t="s">
        <v>10</v>
      </c>
      <c r="F411" s="165" t="s">
        <v>10</v>
      </c>
      <c r="G411" s="165" t="s">
        <v>10</v>
      </c>
      <c r="H411" s="165" t="s">
        <v>10</v>
      </c>
      <c r="I411" s="165" t="s">
        <v>10</v>
      </c>
      <c r="J411" s="125" t="s">
        <v>533</v>
      </c>
      <c r="K411" s="125" t="s">
        <v>533</v>
      </c>
      <c r="L411" s="101" t="str">
        <f>IF(B411&lt;&gt;"",IF(FIND("^"&amp;A411&amp;"^",Registration!W1)&gt;0,IF(A411&lt;&gt;"","Present","No Vote"),""),"")</f>
        <v>Present</v>
      </c>
    </row>
    <row r="412" spans="1:12" ht="12.6" customHeight="1" x14ac:dyDescent="0.2">
      <c r="A412" s="188" t="s">
        <v>336</v>
      </c>
      <c r="B412" s="165" t="s">
        <v>330</v>
      </c>
      <c r="D412" s="165" t="s">
        <v>10</v>
      </c>
      <c r="E412" s="165" t="s">
        <v>10</v>
      </c>
      <c r="F412" s="165" t="s">
        <v>10</v>
      </c>
      <c r="G412" s="165" t="s">
        <v>10</v>
      </c>
      <c r="H412" s="165" t="s">
        <v>10</v>
      </c>
      <c r="I412" s="165" t="s">
        <v>10</v>
      </c>
      <c r="J412" s="125" t="s">
        <v>533</v>
      </c>
      <c r="K412" s="125" t="s">
        <v>533</v>
      </c>
      <c r="L412" s="101" t="str">
        <f>IF(B412&lt;&gt;"",IF(FIND("^"&amp;A412&amp;"^",Registration!W1)&gt;0,IF(A412&lt;&gt;"","Present","No Vote"),""),"")</f>
        <v>Present</v>
      </c>
    </row>
    <row r="413" spans="1:12" ht="12.6" customHeight="1" x14ac:dyDescent="0.2">
      <c r="A413" s="188" t="s">
        <v>657</v>
      </c>
      <c r="B413" s="165" t="s">
        <v>300</v>
      </c>
      <c r="D413" s="165" t="s">
        <v>10</v>
      </c>
      <c r="E413" s="165" t="s">
        <v>101</v>
      </c>
      <c r="F413" s="165" t="s">
        <v>101</v>
      </c>
      <c r="G413" s="165" t="s">
        <v>101</v>
      </c>
      <c r="H413" s="165" t="s">
        <v>101</v>
      </c>
      <c r="I413" s="165" t="s">
        <v>101</v>
      </c>
      <c r="J413" s="125" t="s">
        <v>531</v>
      </c>
      <c r="K413" s="125" t="s">
        <v>531</v>
      </c>
      <c r="L413" s="101" t="e">
        <f>IF(B413&lt;&gt;"",IF(FIND("^"&amp;A413&amp;"^",Registration!W1)&gt;0,IF(A413&lt;&gt;"","Present","No Vote"),""),"")</f>
        <v>#VALUE!</v>
      </c>
    </row>
    <row r="414" spans="1:12" ht="12.6" customHeight="1" x14ac:dyDescent="0.2">
      <c r="A414" s="188" t="s">
        <v>658</v>
      </c>
      <c r="B414" s="165" t="s">
        <v>300</v>
      </c>
      <c r="D414" s="165" t="s">
        <v>101</v>
      </c>
      <c r="E414" s="165" t="s">
        <v>101</v>
      </c>
      <c r="F414" s="165" t="s">
        <v>101</v>
      </c>
      <c r="G414" s="165" t="s">
        <v>101</v>
      </c>
      <c r="H414" s="165" t="s">
        <v>101</v>
      </c>
      <c r="I414" s="165" t="s">
        <v>101</v>
      </c>
      <c r="J414" s="125" t="s">
        <v>531</v>
      </c>
      <c r="K414" s="125" t="s">
        <v>531</v>
      </c>
      <c r="L414" s="101" t="e">
        <f>IF(B414&lt;&gt;"",IF(FIND("^"&amp;A414&amp;"^",Registration!W1)&gt;0,IF(A414&lt;&gt;"","Present","No Vote"),""),"")</f>
        <v>#VALUE!</v>
      </c>
    </row>
    <row r="415" spans="1:12" ht="12.6" customHeight="1" x14ac:dyDescent="0.2">
      <c r="A415" s="188" t="s">
        <v>362</v>
      </c>
      <c r="B415" s="165" t="s">
        <v>305</v>
      </c>
      <c r="C415" s="165" t="s">
        <v>362</v>
      </c>
      <c r="D415" s="165" t="s">
        <v>10</v>
      </c>
      <c r="E415" s="165" t="s">
        <v>101</v>
      </c>
      <c r="F415" s="165" t="s">
        <v>101</v>
      </c>
      <c r="G415" s="165" t="s">
        <v>101</v>
      </c>
      <c r="H415" s="165" t="s">
        <v>10</v>
      </c>
      <c r="I415" s="165" t="s">
        <v>101</v>
      </c>
      <c r="J415" s="125" t="s">
        <v>533</v>
      </c>
      <c r="K415" s="125" t="s">
        <v>531</v>
      </c>
      <c r="L415" s="101" t="e">
        <f>IF(B415&lt;&gt;"",IF(FIND("^"&amp;A415&amp;"^",Registration!W1)&gt;0,IF(A415&lt;&gt;"","Present","No Vote"),""),"")</f>
        <v>#VALUE!</v>
      </c>
    </row>
    <row r="416" spans="1:12" ht="12.6" customHeight="1" x14ac:dyDescent="0.2">
      <c r="A416" s="188" t="s">
        <v>1705</v>
      </c>
      <c r="B416" s="165" t="s">
        <v>300</v>
      </c>
      <c r="D416" s="165" t="s">
        <v>980</v>
      </c>
      <c r="E416" s="165" t="s">
        <v>980</v>
      </c>
      <c r="F416" s="165" t="s">
        <v>980</v>
      </c>
      <c r="G416" s="165" t="s">
        <v>101</v>
      </c>
      <c r="H416" s="165" t="s">
        <v>101</v>
      </c>
      <c r="I416" s="165" t="s">
        <v>101</v>
      </c>
      <c r="J416" s="125" t="s">
        <v>531</v>
      </c>
      <c r="K416" s="125" t="s">
        <v>531</v>
      </c>
      <c r="L416" s="101" t="e">
        <f>IF(B416&lt;&gt;"",IF(FIND("^"&amp;A416&amp;"^",Registration!W1)&gt;0,IF(A416&lt;&gt;"","Present","No Vote"),""),"")</f>
        <v>#VALUE!</v>
      </c>
    </row>
    <row r="417" spans="1:12" ht="12.6" customHeight="1" x14ac:dyDescent="0.2">
      <c r="A417" s="188" t="s">
        <v>659</v>
      </c>
      <c r="B417" s="165" t="s">
        <v>300</v>
      </c>
      <c r="D417" s="165" t="s">
        <v>101</v>
      </c>
      <c r="E417" s="165" t="s">
        <v>101</v>
      </c>
      <c r="F417" s="165" t="s">
        <v>101</v>
      </c>
      <c r="G417" s="165" t="s">
        <v>101</v>
      </c>
      <c r="H417" s="165" t="s">
        <v>101</v>
      </c>
      <c r="I417" s="165" t="s">
        <v>101</v>
      </c>
      <c r="J417" s="125" t="s">
        <v>531</v>
      </c>
      <c r="K417" s="125" t="s">
        <v>531</v>
      </c>
      <c r="L417" s="101" t="e">
        <f>IF(B417&lt;&gt;"",IF(FIND("^"&amp;A417&amp;"^",Registration!W1)&gt;0,IF(A417&lt;&gt;"","Present","No Vote"),""),"")</f>
        <v>#VALUE!</v>
      </c>
    </row>
    <row r="418" spans="1:12" ht="12.6" customHeight="1" x14ac:dyDescent="0.2">
      <c r="A418" s="188" t="s">
        <v>1216</v>
      </c>
      <c r="B418" s="165" t="s">
        <v>300</v>
      </c>
      <c r="D418" s="165" t="s">
        <v>980</v>
      </c>
      <c r="E418" s="165" t="s">
        <v>101</v>
      </c>
      <c r="F418" s="165" t="s">
        <v>101</v>
      </c>
      <c r="G418" s="165" t="s">
        <v>101</v>
      </c>
      <c r="H418" s="165" t="s">
        <v>101</v>
      </c>
      <c r="I418" s="165" t="s">
        <v>101</v>
      </c>
      <c r="J418" s="125" t="s">
        <v>531</v>
      </c>
      <c r="K418" s="125" t="s">
        <v>531</v>
      </c>
      <c r="L418" s="101" t="e">
        <f>IF(B418&lt;&gt;"",IF(FIND("^"&amp;A418&amp;"^",Registration!W1)&gt;0,IF(A418&lt;&gt;"","Present","No Vote"),""),"")</f>
        <v>#VALUE!</v>
      </c>
    </row>
    <row r="419" spans="1:12" ht="12.6" customHeight="1" x14ac:dyDescent="0.2">
      <c r="A419" s="188" t="s">
        <v>1706</v>
      </c>
      <c r="B419" s="165" t="s">
        <v>305</v>
      </c>
      <c r="D419" s="165" t="s">
        <v>980</v>
      </c>
      <c r="E419" s="165" t="s">
        <v>980</v>
      </c>
      <c r="F419" s="165" t="s">
        <v>980</v>
      </c>
      <c r="G419" s="165" t="s">
        <v>101</v>
      </c>
      <c r="H419" s="165" t="s">
        <v>101</v>
      </c>
      <c r="I419" s="165" t="s">
        <v>101</v>
      </c>
      <c r="J419" s="125" t="s">
        <v>531</v>
      </c>
      <c r="K419" s="125" t="s">
        <v>531</v>
      </c>
      <c r="L419" s="101" t="e">
        <f>IF(B419&lt;&gt;"",IF(FIND("^"&amp;A419&amp;"^",Registration!W1)&gt;0,IF(A419&lt;&gt;"","Present","No Vote"),""),"")</f>
        <v>#VALUE!</v>
      </c>
    </row>
    <row r="420" spans="1:12" ht="12.6" customHeight="1" x14ac:dyDescent="0.2">
      <c r="A420" s="188" t="s">
        <v>796</v>
      </c>
      <c r="B420" s="165" t="s">
        <v>300</v>
      </c>
      <c r="C420" s="165" t="s">
        <v>5225</v>
      </c>
      <c r="D420" s="165" t="s">
        <v>10</v>
      </c>
      <c r="E420" s="165" t="s">
        <v>10</v>
      </c>
      <c r="F420" s="165" t="s">
        <v>10</v>
      </c>
      <c r="G420" s="165" t="s">
        <v>10</v>
      </c>
      <c r="H420" s="165" t="s">
        <v>10</v>
      </c>
      <c r="I420" s="165" t="s">
        <v>10</v>
      </c>
      <c r="J420" s="125" t="s">
        <v>533</v>
      </c>
      <c r="K420" s="125" t="s">
        <v>533</v>
      </c>
      <c r="L420" s="101" t="str">
        <f>IF(B420&lt;&gt;"",IF(FIND("^"&amp;A420&amp;"^",Registration!W1)&gt;0,IF(A420&lt;&gt;"","Present","No Vote"),""),"")</f>
        <v>Present</v>
      </c>
    </row>
    <row r="421" spans="1:12" ht="12.6" customHeight="1" x14ac:dyDescent="0.2">
      <c r="A421" s="188" t="s">
        <v>660</v>
      </c>
      <c r="B421" s="165" t="s">
        <v>300</v>
      </c>
      <c r="D421" s="165" t="s">
        <v>101</v>
      </c>
      <c r="E421" s="165" t="s">
        <v>101</v>
      </c>
      <c r="F421" s="165" t="s">
        <v>101</v>
      </c>
      <c r="G421" s="165" t="s">
        <v>101</v>
      </c>
      <c r="H421" s="165" t="s">
        <v>101</v>
      </c>
      <c r="I421" s="165" t="s">
        <v>101</v>
      </c>
      <c r="J421" s="125" t="s">
        <v>531</v>
      </c>
      <c r="K421" s="125" t="s">
        <v>531</v>
      </c>
      <c r="L421" s="101" t="e">
        <f>IF(B421&lt;&gt;"",IF(FIND("^"&amp;A421&amp;"^",Registration!W1)&gt;0,IF(A421&lt;&gt;"","Present","No Vote"),""),"")</f>
        <v>#VALUE!</v>
      </c>
    </row>
    <row r="422" spans="1:12" ht="12.6" customHeight="1" x14ac:dyDescent="0.2">
      <c r="A422" s="188" t="s">
        <v>5718</v>
      </c>
      <c r="B422" s="165" t="s">
        <v>308</v>
      </c>
      <c r="D422" s="165" t="s">
        <v>980</v>
      </c>
      <c r="E422" s="165" t="s">
        <v>980</v>
      </c>
      <c r="F422" s="165" t="s">
        <v>980</v>
      </c>
      <c r="G422" s="165" t="s">
        <v>980</v>
      </c>
      <c r="H422" s="165" t="s">
        <v>980</v>
      </c>
      <c r="I422" s="165" t="s">
        <v>980</v>
      </c>
      <c r="J422" s="125" t="s">
        <v>531</v>
      </c>
      <c r="K422" s="125" t="s">
        <v>531</v>
      </c>
      <c r="L422" s="101" t="e">
        <f>IF(B422&lt;&gt;"",IF(FIND("^"&amp;A422&amp;"^",Registration!W1)&gt;0,IF(A422&lt;&gt;"","Present","No Vote"),""),"")</f>
        <v>#VALUE!</v>
      </c>
    </row>
    <row r="423" spans="1:12" ht="12.6" customHeight="1" x14ac:dyDescent="0.2">
      <c r="A423" s="188" t="s">
        <v>1105</v>
      </c>
      <c r="B423" s="165" t="s">
        <v>308</v>
      </c>
      <c r="C423" s="165" t="s">
        <v>5226</v>
      </c>
      <c r="D423" s="165" t="s">
        <v>101</v>
      </c>
      <c r="E423" s="165" t="s">
        <v>101</v>
      </c>
      <c r="F423" s="165" t="s">
        <v>101</v>
      </c>
      <c r="G423" s="165" t="s">
        <v>101</v>
      </c>
      <c r="H423" s="165" t="s">
        <v>101</v>
      </c>
      <c r="I423" s="165" t="s">
        <v>101</v>
      </c>
      <c r="J423" s="125" t="s">
        <v>531</v>
      </c>
      <c r="K423" s="125" t="s">
        <v>531</v>
      </c>
      <c r="L423" s="101" t="e">
        <f>IF(B423&lt;&gt;"",IF(FIND("^"&amp;A423&amp;"^",Registration!W1)&gt;0,IF(A423&lt;&gt;"","Present","No Vote"),""),"")</f>
        <v>#VALUE!</v>
      </c>
    </row>
    <row r="424" spans="1:12" ht="12.6" customHeight="1" x14ac:dyDescent="0.2">
      <c r="A424" s="188" t="s">
        <v>438</v>
      </c>
      <c r="B424" s="165" t="s">
        <v>308</v>
      </c>
      <c r="C424" s="165" t="s">
        <v>5227</v>
      </c>
      <c r="D424" s="165" t="s">
        <v>10</v>
      </c>
      <c r="E424" s="165" t="s">
        <v>10</v>
      </c>
      <c r="F424" s="165" t="s">
        <v>101</v>
      </c>
      <c r="G424" s="165" t="s">
        <v>101</v>
      </c>
      <c r="H424" s="165" t="s">
        <v>10</v>
      </c>
      <c r="I424" s="165" t="s">
        <v>101</v>
      </c>
      <c r="J424" s="125" t="s">
        <v>533</v>
      </c>
      <c r="K424" s="125" t="s">
        <v>533</v>
      </c>
      <c r="L424" s="101" t="str">
        <f>IF(B424&lt;&gt;"",IF(FIND("^"&amp;A424&amp;"^",Registration!W1)&gt;0,IF(A424&lt;&gt;"","Present","No Vote"),""),"")</f>
        <v>Present</v>
      </c>
    </row>
    <row r="425" spans="1:12" ht="12.6" customHeight="1" x14ac:dyDescent="0.2">
      <c r="A425" s="188" t="s">
        <v>661</v>
      </c>
      <c r="B425" s="165" t="s">
        <v>308</v>
      </c>
      <c r="C425" s="165" t="s">
        <v>5227</v>
      </c>
      <c r="D425" s="165" t="s">
        <v>10</v>
      </c>
      <c r="E425" s="165" t="s">
        <v>101</v>
      </c>
      <c r="F425" s="165" t="s">
        <v>10</v>
      </c>
      <c r="G425" s="165" t="s">
        <v>101</v>
      </c>
      <c r="H425" s="165" t="s">
        <v>10</v>
      </c>
      <c r="I425" s="165" t="s">
        <v>101</v>
      </c>
      <c r="J425" s="125" t="s">
        <v>533</v>
      </c>
      <c r="K425" s="125" t="s">
        <v>533</v>
      </c>
      <c r="L425" s="101" t="str">
        <f>IF(B425&lt;&gt;"",IF(FIND("^"&amp;A425&amp;"^",Registration!W1)&gt;0,IF(A425&lt;&gt;"","Present","No Vote"),""),"")</f>
        <v>Present</v>
      </c>
    </row>
    <row r="426" spans="1:12" ht="12.6" customHeight="1" x14ac:dyDescent="0.2">
      <c r="A426" s="188" t="s">
        <v>525</v>
      </c>
      <c r="B426" s="165" t="s">
        <v>308</v>
      </c>
      <c r="C426" s="165" t="s">
        <v>5227</v>
      </c>
      <c r="D426" s="165" t="s">
        <v>10</v>
      </c>
      <c r="E426" s="165" t="s">
        <v>10</v>
      </c>
      <c r="F426" s="165" t="s">
        <v>101</v>
      </c>
      <c r="G426" s="165" t="s">
        <v>10</v>
      </c>
      <c r="H426" s="165" t="s">
        <v>101</v>
      </c>
      <c r="I426" s="165" t="s">
        <v>10</v>
      </c>
      <c r="J426" s="125" t="s">
        <v>533</v>
      </c>
      <c r="K426" s="125" t="s">
        <v>533</v>
      </c>
      <c r="L426" s="101" t="e">
        <f>IF(B426&lt;&gt;"",IF(FIND("^"&amp;A426&amp;"^",Registration!W1)&gt;0,IF(A426&lt;&gt;"","Present","No Vote"),""),"")</f>
        <v>#VALUE!</v>
      </c>
    </row>
    <row r="427" spans="1:12" ht="12.6" customHeight="1" x14ac:dyDescent="0.2">
      <c r="A427" s="188" t="s">
        <v>505</v>
      </c>
      <c r="B427" s="165" t="s">
        <v>308</v>
      </c>
      <c r="C427" s="165" t="s">
        <v>5227</v>
      </c>
      <c r="D427" s="165" t="s">
        <v>10</v>
      </c>
      <c r="E427" s="165" t="s">
        <v>10</v>
      </c>
      <c r="F427" s="165" t="s">
        <v>101</v>
      </c>
      <c r="G427" s="165" t="s">
        <v>10</v>
      </c>
      <c r="H427" s="165" t="s">
        <v>101</v>
      </c>
      <c r="I427" s="165" t="s">
        <v>10</v>
      </c>
      <c r="J427" s="125" t="s">
        <v>533</v>
      </c>
      <c r="K427" s="125" t="s">
        <v>533</v>
      </c>
      <c r="L427" s="101" t="e">
        <f>IF(B427&lt;&gt;"",IF(FIND("^"&amp;A427&amp;"^",Registration!W1)&gt;0,IF(A427&lt;&gt;"","Present","No Vote"),""),"")</f>
        <v>#VALUE!</v>
      </c>
    </row>
    <row r="428" spans="1:12" ht="12.6" customHeight="1" x14ac:dyDescent="0.2">
      <c r="A428" s="188" t="s">
        <v>406</v>
      </c>
      <c r="B428" s="165" t="s">
        <v>308</v>
      </c>
      <c r="C428" s="165" t="s">
        <v>5227</v>
      </c>
      <c r="D428" s="165" t="s">
        <v>10</v>
      </c>
      <c r="E428" s="165" t="s">
        <v>10</v>
      </c>
      <c r="F428" s="165" t="s">
        <v>10</v>
      </c>
      <c r="G428" s="165" t="s">
        <v>10</v>
      </c>
      <c r="H428" s="165" t="s">
        <v>101</v>
      </c>
      <c r="I428" s="165" t="s">
        <v>10</v>
      </c>
      <c r="J428" s="125" t="s">
        <v>533</v>
      </c>
      <c r="K428" s="125" t="s">
        <v>533</v>
      </c>
      <c r="L428" s="101" t="e">
        <f>IF(B428&lt;&gt;"",IF(FIND("^"&amp;A428&amp;"^",Registration!W1)&gt;0,IF(A428&lt;&gt;"","Present","No Vote"),""),"")</f>
        <v>#VALUE!</v>
      </c>
    </row>
    <row r="429" spans="1:12" ht="12.6" customHeight="1" x14ac:dyDescent="0.2">
      <c r="A429" s="188" t="s">
        <v>1280</v>
      </c>
      <c r="B429" s="165" t="s">
        <v>300</v>
      </c>
      <c r="C429" s="165" t="s">
        <v>5227</v>
      </c>
      <c r="D429" s="165" t="s">
        <v>980</v>
      </c>
      <c r="E429" s="165" t="s">
        <v>980</v>
      </c>
      <c r="F429" s="165" t="s">
        <v>10</v>
      </c>
      <c r="G429" s="165" t="s">
        <v>10</v>
      </c>
      <c r="H429" s="165" t="s">
        <v>101</v>
      </c>
      <c r="I429" s="165" t="s">
        <v>10</v>
      </c>
      <c r="J429" s="125" t="s">
        <v>533</v>
      </c>
      <c r="K429" s="125" t="s">
        <v>533</v>
      </c>
      <c r="L429" s="101" t="e">
        <f>IF(B429&lt;&gt;"",IF(FIND("^"&amp;A429&amp;"^",Registration!W1)&gt;0,IF(A429&lt;&gt;"","Present","No Vote"),""),"")</f>
        <v>#VALUE!</v>
      </c>
    </row>
    <row r="430" spans="1:12" ht="12.6" customHeight="1" x14ac:dyDescent="0.2">
      <c r="A430" s="188" t="s">
        <v>1281</v>
      </c>
      <c r="B430" s="165" t="s">
        <v>300</v>
      </c>
      <c r="C430" s="165" t="s">
        <v>5227</v>
      </c>
      <c r="D430" s="165" t="s">
        <v>980</v>
      </c>
      <c r="E430" s="165" t="s">
        <v>980</v>
      </c>
      <c r="F430" s="165" t="s">
        <v>10</v>
      </c>
      <c r="G430" s="165" t="s">
        <v>10</v>
      </c>
      <c r="H430" s="165" t="s">
        <v>101</v>
      </c>
      <c r="I430" s="165" t="s">
        <v>10</v>
      </c>
      <c r="J430" s="125" t="s">
        <v>533</v>
      </c>
      <c r="K430" s="125" t="s">
        <v>533</v>
      </c>
      <c r="L430" s="101" t="e">
        <f>IF(B430&lt;&gt;"",IF(FIND("^"&amp;A430&amp;"^",Registration!W1)&gt;0,IF(A430&lt;&gt;"","Present","No Vote"),""),"")</f>
        <v>#VALUE!</v>
      </c>
    </row>
    <row r="431" spans="1:12" ht="12.6" customHeight="1" x14ac:dyDescent="0.2">
      <c r="A431" s="188" t="s">
        <v>337</v>
      </c>
      <c r="B431" s="165" t="s">
        <v>300</v>
      </c>
      <c r="C431" s="165" t="s">
        <v>5227</v>
      </c>
      <c r="D431" s="165" t="s">
        <v>101</v>
      </c>
      <c r="E431" s="165" t="s">
        <v>10</v>
      </c>
      <c r="F431" s="165" t="s">
        <v>10</v>
      </c>
      <c r="G431" s="165" t="s">
        <v>10</v>
      </c>
      <c r="H431" s="165" t="s">
        <v>101</v>
      </c>
      <c r="I431" s="165" t="s">
        <v>10</v>
      </c>
      <c r="J431" s="125" t="s">
        <v>533</v>
      </c>
      <c r="K431" s="125" t="s">
        <v>533</v>
      </c>
      <c r="L431" s="101" t="str">
        <f>IF(B431&lt;&gt;"",IF(FIND("^"&amp;A431&amp;"^",Registration!W1)&gt;0,IF(A431&lt;&gt;"","Present","No Vote"),""),"")</f>
        <v>Present</v>
      </c>
    </row>
    <row r="432" spans="1:12" ht="12.6" customHeight="1" x14ac:dyDescent="0.2">
      <c r="A432" s="188" t="s">
        <v>338</v>
      </c>
      <c r="B432" s="165" t="s">
        <v>314</v>
      </c>
      <c r="C432" s="165" t="s">
        <v>5227</v>
      </c>
      <c r="D432" s="165" t="s">
        <v>10</v>
      </c>
      <c r="E432" s="165" t="s">
        <v>10</v>
      </c>
      <c r="F432" s="165" t="s">
        <v>10</v>
      </c>
      <c r="G432" s="165" t="s">
        <v>101</v>
      </c>
      <c r="H432" s="165" t="s">
        <v>10</v>
      </c>
      <c r="I432" s="165" t="s">
        <v>101</v>
      </c>
      <c r="J432" s="125" t="s">
        <v>533</v>
      </c>
      <c r="K432" s="125" t="s">
        <v>533</v>
      </c>
      <c r="L432" s="101" t="str">
        <f>IF(B432&lt;&gt;"",IF(FIND("^"&amp;A432&amp;"^",Registration!W1)&gt;0,IF(A432&lt;&gt;"","Present","No Vote"),""),"")</f>
        <v>Present</v>
      </c>
    </row>
    <row r="433" spans="1:12" ht="12.6" customHeight="1" x14ac:dyDescent="0.2">
      <c r="A433" s="188" t="s">
        <v>860</v>
      </c>
      <c r="B433" s="165" t="s">
        <v>330</v>
      </c>
      <c r="C433" s="165" t="s">
        <v>5227</v>
      </c>
      <c r="D433" s="165" t="s">
        <v>10</v>
      </c>
      <c r="E433" s="165" t="s">
        <v>10</v>
      </c>
      <c r="F433" s="165" t="s">
        <v>10</v>
      </c>
      <c r="G433" s="165" t="s">
        <v>101</v>
      </c>
      <c r="H433" s="165" t="s">
        <v>10</v>
      </c>
      <c r="I433" s="165" t="s">
        <v>10</v>
      </c>
      <c r="J433" s="125" t="s">
        <v>533</v>
      </c>
      <c r="K433" s="125" t="s">
        <v>533</v>
      </c>
      <c r="L433" s="101" t="e">
        <f>IF(B433&lt;&gt;"",IF(FIND("^"&amp;A433&amp;"^",Registration!W1)&gt;0,IF(A433&lt;&gt;"","Present","No Vote"),""),"")</f>
        <v>#VALUE!</v>
      </c>
    </row>
    <row r="434" spans="1:12" ht="12.6" customHeight="1" x14ac:dyDescent="0.2">
      <c r="A434" s="188" t="s">
        <v>1282</v>
      </c>
      <c r="B434" s="165" t="s">
        <v>300</v>
      </c>
      <c r="C434" s="165" t="s">
        <v>5227</v>
      </c>
      <c r="D434" s="165" t="s">
        <v>980</v>
      </c>
      <c r="E434" s="165" t="s">
        <v>980</v>
      </c>
      <c r="F434" s="165" t="s">
        <v>10</v>
      </c>
      <c r="G434" s="165" t="s">
        <v>10</v>
      </c>
      <c r="H434" s="165" t="s">
        <v>10</v>
      </c>
      <c r="I434" s="165" t="s">
        <v>101</v>
      </c>
      <c r="J434" s="125" t="s">
        <v>533</v>
      </c>
      <c r="K434" s="125" t="s">
        <v>533</v>
      </c>
      <c r="L434" s="101" t="str">
        <f>IF(B434&lt;&gt;"",IF(FIND("^"&amp;A434&amp;"^",Registration!W1)&gt;0,IF(A434&lt;&gt;"","Present","No Vote"),""),"")</f>
        <v>Present</v>
      </c>
    </row>
    <row r="435" spans="1:12" ht="12.6" customHeight="1" x14ac:dyDescent="0.2">
      <c r="A435" s="188" t="s">
        <v>2237</v>
      </c>
      <c r="B435" s="165" t="s">
        <v>305</v>
      </c>
      <c r="C435" s="165" t="s">
        <v>5227</v>
      </c>
      <c r="D435" s="165" t="s">
        <v>980</v>
      </c>
      <c r="E435" s="165" t="s">
        <v>980</v>
      </c>
      <c r="F435" s="165" t="s">
        <v>980</v>
      </c>
      <c r="G435" s="165" t="s">
        <v>101</v>
      </c>
      <c r="H435" s="165" t="s">
        <v>10</v>
      </c>
      <c r="I435" s="165" t="s">
        <v>10</v>
      </c>
      <c r="J435" s="125" t="s">
        <v>533</v>
      </c>
      <c r="K435" s="125" t="s">
        <v>533</v>
      </c>
      <c r="L435" s="101" t="str">
        <f>IF(B435&lt;&gt;"",IF(FIND("^"&amp;A435&amp;"^",Registration!W1)&gt;0,IF(A435&lt;&gt;"","Present","No Vote"),""),"")</f>
        <v>Present</v>
      </c>
    </row>
    <row r="436" spans="1:12" ht="12.6" customHeight="1" x14ac:dyDescent="0.2">
      <c r="A436" s="188" t="s">
        <v>1169</v>
      </c>
      <c r="B436" s="165" t="s">
        <v>300</v>
      </c>
      <c r="C436" s="165" t="s">
        <v>5227</v>
      </c>
      <c r="D436" s="165" t="s">
        <v>10</v>
      </c>
      <c r="E436" s="165" t="s">
        <v>10</v>
      </c>
      <c r="F436" s="165" t="s">
        <v>10</v>
      </c>
      <c r="G436" s="165" t="s">
        <v>101</v>
      </c>
      <c r="H436" s="165" t="s">
        <v>10</v>
      </c>
      <c r="I436" s="165" t="s">
        <v>10</v>
      </c>
      <c r="J436" s="125" t="s">
        <v>533</v>
      </c>
      <c r="K436" s="125" t="s">
        <v>533</v>
      </c>
      <c r="L436" s="101" t="e">
        <f>IF(B436&lt;&gt;"",IF(FIND("^"&amp;A436&amp;"^",Registration!W1)&gt;0,IF(A436&lt;&gt;"","Present","No Vote"),""),"")</f>
        <v>#VALUE!</v>
      </c>
    </row>
    <row r="437" spans="1:12" ht="12.6" customHeight="1" x14ac:dyDescent="0.2">
      <c r="A437" s="188" t="s">
        <v>2238</v>
      </c>
      <c r="B437" s="165" t="s">
        <v>305</v>
      </c>
      <c r="C437" s="165" t="s">
        <v>5227</v>
      </c>
      <c r="D437" s="165" t="s">
        <v>980</v>
      </c>
      <c r="E437" s="165" t="s">
        <v>980</v>
      </c>
      <c r="F437" s="165" t="s">
        <v>980</v>
      </c>
      <c r="G437" s="165" t="s">
        <v>101</v>
      </c>
      <c r="H437" s="165" t="s">
        <v>10</v>
      </c>
      <c r="I437" s="165" t="s">
        <v>10</v>
      </c>
      <c r="J437" s="125" t="s">
        <v>533</v>
      </c>
      <c r="K437" s="125" t="s">
        <v>533</v>
      </c>
      <c r="L437" s="101" t="str">
        <f>IF(B437&lt;&gt;"",IF(FIND("^"&amp;A437&amp;"^",Registration!W1)&gt;0,IF(A437&lt;&gt;"","Present","No Vote"),""),"")</f>
        <v>Present</v>
      </c>
    </row>
    <row r="438" spans="1:12" ht="12.6" customHeight="1" x14ac:dyDescent="0.2">
      <c r="A438" s="188" t="s">
        <v>861</v>
      </c>
      <c r="B438" s="165" t="s">
        <v>314</v>
      </c>
      <c r="D438" s="165" t="s">
        <v>101</v>
      </c>
      <c r="E438" s="165" t="s">
        <v>10</v>
      </c>
      <c r="F438" s="165" t="s">
        <v>101</v>
      </c>
      <c r="G438" s="165" t="s">
        <v>101</v>
      </c>
      <c r="H438" s="165" t="s">
        <v>101</v>
      </c>
      <c r="I438" s="165" t="s">
        <v>101</v>
      </c>
      <c r="J438" s="125" t="s">
        <v>531</v>
      </c>
      <c r="K438" s="125" t="s">
        <v>531</v>
      </c>
      <c r="L438" s="101" t="e">
        <f>IF(B438&lt;&gt;"",IF(FIND("^"&amp;A438&amp;"^",Registration!W1)&gt;0,IF(A438&lt;&gt;"","Present","No Vote"),""),"")</f>
        <v>#VALUE!</v>
      </c>
    </row>
    <row r="439" spans="1:12" ht="12.6" customHeight="1" x14ac:dyDescent="0.2">
      <c r="A439" s="188" t="s">
        <v>662</v>
      </c>
      <c r="B439" s="165" t="s">
        <v>308</v>
      </c>
      <c r="D439" s="165" t="s">
        <v>101</v>
      </c>
      <c r="E439" s="165" t="s">
        <v>101</v>
      </c>
      <c r="F439" s="165" t="s">
        <v>101</v>
      </c>
      <c r="G439" s="165" t="s">
        <v>101</v>
      </c>
      <c r="H439" s="165" t="s">
        <v>101</v>
      </c>
      <c r="I439" s="165" t="s">
        <v>101</v>
      </c>
      <c r="J439" s="125" t="s">
        <v>531</v>
      </c>
      <c r="K439" s="125" t="s">
        <v>531</v>
      </c>
      <c r="L439" s="101" t="e">
        <f>IF(B439&lt;&gt;"",IF(FIND("^"&amp;A439&amp;"^",Registration!W1)&gt;0,IF(A439&lt;&gt;"","Present","No Vote"),""),"")</f>
        <v>#VALUE!</v>
      </c>
    </row>
    <row r="440" spans="1:12" ht="12.6" customHeight="1" x14ac:dyDescent="0.2">
      <c r="A440" s="188" t="s">
        <v>862</v>
      </c>
      <c r="B440" s="165" t="s">
        <v>300</v>
      </c>
      <c r="D440" s="165" t="s">
        <v>101</v>
      </c>
      <c r="E440" s="165" t="s">
        <v>101</v>
      </c>
      <c r="F440" s="165" t="s">
        <v>101</v>
      </c>
      <c r="G440" s="165" t="s">
        <v>101</v>
      </c>
      <c r="H440" s="165" t="s">
        <v>101</v>
      </c>
      <c r="I440" s="165" t="s">
        <v>101</v>
      </c>
      <c r="J440" s="125" t="s">
        <v>531</v>
      </c>
      <c r="K440" s="125" t="s">
        <v>531</v>
      </c>
      <c r="L440" s="101" t="e">
        <f>IF(B440&lt;&gt;"",IF(FIND("^"&amp;A440&amp;"^",Registration!W1)&gt;0,IF(A440&lt;&gt;"","Present","No Vote"),""),"")</f>
        <v>#VALUE!</v>
      </c>
    </row>
    <row r="441" spans="1:12" ht="12.6" customHeight="1" x14ac:dyDescent="0.2">
      <c r="A441" s="188" t="s">
        <v>1248</v>
      </c>
      <c r="B441" s="165" t="s">
        <v>314</v>
      </c>
      <c r="C441" s="165" t="s">
        <v>5205</v>
      </c>
      <c r="D441" s="165" t="s">
        <v>10</v>
      </c>
      <c r="E441" s="165" t="s">
        <v>10</v>
      </c>
      <c r="F441" s="165" t="s">
        <v>10</v>
      </c>
      <c r="G441" s="165" t="s">
        <v>101</v>
      </c>
      <c r="H441" s="165" t="s">
        <v>10</v>
      </c>
      <c r="I441" s="165" t="s">
        <v>101</v>
      </c>
      <c r="J441" s="125" t="s">
        <v>533</v>
      </c>
      <c r="K441" s="125" t="s">
        <v>533</v>
      </c>
      <c r="L441" s="101" t="e">
        <f>IF(B441&lt;&gt;"",IF(FIND("^"&amp;A441&amp;"^",Registration!W1)&gt;0,IF(A441&lt;&gt;"","Present","No Vote"),""),"")</f>
        <v>#VALUE!</v>
      </c>
    </row>
    <row r="442" spans="1:12" ht="12.6" customHeight="1" x14ac:dyDescent="0.2">
      <c r="A442" s="188" t="s">
        <v>813</v>
      </c>
      <c r="B442" s="165" t="s">
        <v>300</v>
      </c>
      <c r="C442" s="165" t="s">
        <v>5205</v>
      </c>
      <c r="D442" s="165" t="s">
        <v>10</v>
      </c>
      <c r="E442" s="165" t="s">
        <v>10</v>
      </c>
      <c r="F442" s="165" t="s">
        <v>101</v>
      </c>
      <c r="G442" s="165" t="s">
        <v>10</v>
      </c>
      <c r="H442" s="165" t="s">
        <v>101</v>
      </c>
      <c r="I442" s="165" t="s">
        <v>101</v>
      </c>
      <c r="J442" s="125" t="s">
        <v>533</v>
      </c>
      <c r="K442" s="125" t="s">
        <v>533</v>
      </c>
      <c r="L442" s="101" t="e">
        <f>IF(B442&lt;&gt;"",IF(FIND("^"&amp;A442&amp;"^",Registration!W1)&gt;0,IF(A442&lt;&gt;"","Present","No Vote"),""),"")</f>
        <v>#VALUE!</v>
      </c>
    </row>
    <row r="443" spans="1:12" ht="12.6" customHeight="1" x14ac:dyDescent="0.2">
      <c r="A443" s="188" t="s">
        <v>4146</v>
      </c>
      <c r="B443" s="165" t="s">
        <v>300</v>
      </c>
      <c r="C443" s="165" t="s">
        <v>5205</v>
      </c>
      <c r="D443" s="165" t="s">
        <v>980</v>
      </c>
      <c r="E443" s="165" t="s">
        <v>980</v>
      </c>
      <c r="F443" s="165" t="s">
        <v>980</v>
      </c>
      <c r="G443" s="165" t="s">
        <v>980</v>
      </c>
      <c r="H443" s="165" t="s">
        <v>980</v>
      </c>
      <c r="I443" s="165" t="s">
        <v>10</v>
      </c>
      <c r="J443" s="125" t="s">
        <v>533</v>
      </c>
      <c r="K443" s="125" t="s">
        <v>531</v>
      </c>
      <c r="L443" s="101" t="e">
        <f>IF(B443&lt;&gt;"",IF(FIND("^"&amp;A443&amp;"^",Registration!W1)&gt;0,IF(A443&lt;&gt;"","Present","No Vote"),""),"")</f>
        <v>#VALUE!</v>
      </c>
    </row>
    <row r="444" spans="1:12" ht="12.6" customHeight="1" x14ac:dyDescent="0.2">
      <c r="A444" s="188" t="s">
        <v>4166</v>
      </c>
      <c r="B444" s="165" t="s">
        <v>300</v>
      </c>
      <c r="C444" s="165" t="s">
        <v>5205</v>
      </c>
      <c r="D444" s="165" t="s">
        <v>980</v>
      </c>
      <c r="E444" s="165" t="s">
        <v>980</v>
      </c>
      <c r="F444" s="165" t="s">
        <v>980</v>
      </c>
      <c r="G444" s="165" t="s">
        <v>980</v>
      </c>
      <c r="H444" s="165" t="s">
        <v>980</v>
      </c>
      <c r="I444" s="165" t="s">
        <v>101</v>
      </c>
      <c r="J444" s="125" t="s">
        <v>531</v>
      </c>
      <c r="K444" s="125" t="s">
        <v>531</v>
      </c>
      <c r="L444" s="101" t="e">
        <f>IF(B444&lt;&gt;"",IF(FIND("^"&amp;A444&amp;"^",Registration!W1)&gt;0,IF(A444&lt;&gt;"","Present","No Vote"),""),"")</f>
        <v>#VALUE!</v>
      </c>
    </row>
    <row r="445" spans="1:12" ht="12.6" customHeight="1" x14ac:dyDescent="0.2">
      <c r="A445" s="188" t="s">
        <v>814</v>
      </c>
      <c r="B445" s="165" t="s">
        <v>305</v>
      </c>
      <c r="C445" s="165" t="s">
        <v>5205</v>
      </c>
      <c r="D445" s="165" t="s">
        <v>101</v>
      </c>
      <c r="E445" s="165" t="s">
        <v>10</v>
      </c>
      <c r="F445" s="165" t="s">
        <v>10</v>
      </c>
      <c r="G445" s="165" t="s">
        <v>101</v>
      </c>
      <c r="H445" s="165" t="s">
        <v>101</v>
      </c>
      <c r="I445" s="165" t="s">
        <v>10</v>
      </c>
      <c r="J445" s="125" t="s">
        <v>533</v>
      </c>
      <c r="K445" s="125" t="s">
        <v>533</v>
      </c>
      <c r="L445" s="101" t="e">
        <f>IF(B445&lt;&gt;"",IF(FIND("^"&amp;A445&amp;"^",Registration!W1)&gt;0,IF(A445&lt;&gt;"","Present","No Vote"),""),"")</f>
        <v>#VALUE!</v>
      </c>
    </row>
    <row r="446" spans="1:12" ht="12.6" customHeight="1" x14ac:dyDescent="0.2">
      <c r="A446" s="188" t="s">
        <v>663</v>
      </c>
      <c r="B446" s="165" t="s">
        <v>305</v>
      </c>
      <c r="D446" s="165" t="s">
        <v>101</v>
      </c>
      <c r="E446" s="165" t="s">
        <v>101</v>
      </c>
      <c r="F446" s="165" t="s">
        <v>101</v>
      </c>
      <c r="G446" s="165" t="s">
        <v>101</v>
      </c>
      <c r="H446" s="165" t="s">
        <v>101</v>
      </c>
      <c r="I446" s="165" t="s">
        <v>101</v>
      </c>
      <c r="J446" s="125" t="s">
        <v>531</v>
      </c>
      <c r="K446" s="125" t="s">
        <v>531</v>
      </c>
      <c r="L446" s="101" t="e">
        <f>IF(B446&lt;&gt;"",IF(FIND("^"&amp;A446&amp;"^",Registration!W1)&gt;0,IF(A446&lt;&gt;"","Present","No Vote"),""),"")</f>
        <v>#VALUE!</v>
      </c>
    </row>
    <row r="447" spans="1:12" ht="12.6" customHeight="1" x14ac:dyDescent="0.2">
      <c r="A447" s="188" t="s">
        <v>2239</v>
      </c>
      <c r="B447" s="165" t="s">
        <v>300</v>
      </c>
      <c r="D447" s="165" t="s">
        <v>10</v>
      </c>
      <c r="E447" s="165" t="s">
        <v>10</v>
      </c>
      <c r="F447" s="165" t="s">
        <v>101</v>
      </c>
      <c r="G447" s="165" t="s">
        <v>101</v>
      </c>
      <c r="H447" s="165" t="s">
        <v>101</v>
      </c>
      <c r="I447" s="165" t="s">
        <v>101</v>
      </c>
      <c r="J447" s="125" t="s">
        <v>531</v>
      </c>
      <c r="K447" s="125" t="s">
        <v>531</v>
      </c>
      <c r="L447" s="101" t="e">
        <f>IF(B447&lt;&gt;"",IF(FIND("^"&amp;A447&amp;"^",Registration!W1)&gt;0,IF(A447&lt;&gt;"","Present","No Vote"),""),"")</f>
        <v>#VALUE!</v>
      </c>
    </row>
    <row r="448" spans="1:12" ht="12.6" customHeight="1" x14ac:dyDescent="0.2">
      <c r="A448" s="188" t="s">
        <v>1184</v>
      </c>
      <c r="B448" s="165" t="s">
        <v>305</v>
      </c>
      <c r="D448" s="165" t="s">
        <v>101</v>
      </c>
      <c r="E448" s="165" t="s">
        <v>101</v>
      </c>
      <c r="F448" s="165" t="s">
        <v>101</v>
      </c>
      <c r="G448" s="165" t="s">
        <v>101</v>
      </c>
      <c r="H448" s="165" t="s">
        <v>101</v>
      </c>
      <c r="I448" s="165" t="s">
        <v>101</v>
      </c>
      <c r="J448" s="125" t="s">
        <v>531</v>
      </c>
      <c r="K448" s="125" t="s">
        <v>531</v>
      </c>
      <c r="L448" s="101" t="e">
        <f>IF(B448&lt;&gt;"",IF(FIND("^"&amp;A448&amp;"^",Registration!W1)&gt;0,IF(A448&lt;&gt;"","Present","No Vote"),""),"")</f>
        <v>#VALUE!</v>
      </c>
    </row>
    <row r="449" spans="1:12" ht="12.6" customHeight="1" x14ac:dyDescent="0.2">
      <c r="A449" s="188" t="s">
        <v>1283</v>
      </c>
      <c r="B449" s="165" t="s">
        <v>300</v>
      </c>
      <c r="D449" s="165" t="s">
        <v>101</v>
      </c>
      <c r="E449" s="165" t="s">
        <v>101</v>
      </c>
      <c r="F449" s="165" t="s">
        <v>101</v>
      </c>
      <c r="G449" s="165" t="s">
        <v>101</v>
      </c>
      <c r="H449" s="165" t="s">
        <v>101</v>
      </c>
      <c r="I449" s="165" t="s">
        <v>101</v>
      </c>
      <c r="J449" s="125" t="s">
        <v>531</v>
      </c>
      <c r="K449" s="125" t="s">
        <v>531</v>
      </c>
      <c r="L449" s="101" t="e">
        <f>IF(B449&lt;&gt;"",IF(FIND("^"&amp;A449&amp;"^",Registration!W1)&gt;0,IF(A449&lt;&gt;"","Present","No Vote"),""),"")</f>
        <v>#VALUE!</v>
      </c>
    </row>
    <row r="450" spans="1:12" ht="12.6" customHeight="1" x14ac:dyDescent="0.2">
      <c r="A450" s="188" t="s">
        <v>863</v>
      </c>
      <c r="B450" s="165" t="s">
        <v>300</v>
      </c>
      <c r="D450" s="165" t="s">
        <v>101</v>
      </c>
      <c r="E450" s="165" t="s">
        <v>101</v>
      </c>
      <c r="F450" s="165" t="s">
        <v>101</v>
      </c>
      <c r="G450" s="165" t="s">
        <v>101</v>
      </c>
      <c r="H450" s="165" t="s">
        <v>101</v>
      </c>
      <c r="I450" s="165" t="s">
        <v>101</v>
      </c>
      <c r="J450" s="125" t="s">
        <v>531</v>
      </c>
      <c r="K450" s="125" t="s">
        <v>531</v>
      </c>
      <c r="L450" s="101" t="e">
        <f>IF(B450&lt;&gt;"",IF(FIND("^"&amp;A450&amp;"^",Registration!W1)&gt;0,IF(A450&lt;&gt;"","Present","No Vote"),""),"")</f>
        <v>#VALUE!</v>
      </c>
    </row>
    <row r="451" spans="1:12" ht="12.6" customHeight="1" x14ac:dyDescent="0.2">
      <c r="A451" s="188" t="s">
        <v>461</v>
      </c>
      <c r="B451" s="165" t="s">
        <v>300</v>
      </c>
      <c r="D451" s="165" t="s">
        <v>101</v>
      </c>
      <c r="E451" s="165" t="s">
        <v>101</v>
      </c>
      <c r="F451" s="165" t="s">
        <v>101</v>
      </c>
      <c r="G451" s="165" t="s">
        <v>101</v>
      </c>
      <c r="H451" s="165" t="s">
        <v>101</v>
      </c>
      <c r="I451" s="165" t="s">
        <v>101</v>
      </c>
      <c r="J451" s="125" t="s">
        <v>531</v>
      </c>
      <c r="K451" s="125" t="s">
        <v>531</v>
      </c>
      <c r="L451" s="101" t="e">
        <f>IF(B451&lt;&gt;"",IF(FIND("^"&amp;A451&amp;"^",Registration!W1)&gt;0,IF(A451&lt;&gt;"","Present","No Vote"),""),"")</f>
        <v>#VALUE!</v>
      </c>
    </row>
    <row r="452" spans="1:12" ht="12.6" customHeight="1" x14ac:dyDescent="0.2">
      <c r="A452" s="188" t="s">
        <v>864</v>
      </c>
      <c r="B452" s="165" t="s">
        <v>300</v>
      </c>
      <c r="D452" s="165" t="s">
        <v>101</v>
      </c>
      <c r="E452" s="165" t="s">
        <v>101</v>
      </c>
      <c r="F452" s="165" t="s">
        <v>101</v>
      </c>
      <c r="G452" s="165" t="s">
        <v>101</v>
      </c>
      <c r="H452" s="165" t="s">
        <v>101</v>
      </c>
      <c r="I452" s="165" t="s">
        <v>101</v>
      </c>
      <c r="J452" s="125" t="s">
        <v>531</v>
      </c>
      <c r="K452" s="125" t="s">
        <v>531</v>
      </c>
      <c r="L452" s="101" t="e">
        <f>IF(B452&lt;&gt;"",IF(FIND("^"&amp;A452&amp;"^",Registration!W1)&gt;0,IF(A452&lt;&gt;"","Present","No Vote"),""),"")</f>
        <v>#VALUE!</v>
      </c>
    </row>
    <row r="453" spans="1:12" ht="12.6" customHeight="1" x14ac:dyDescent="0.2">
      <c r="A453" s="188" t="s">
        <v>1707</v>
      </c>
      <c r="B453" s="165" t="s">
        <v>300</v>
      </c>
      <c r="D453" s="165" t="s">
        <v>101</v>
      </c>
      <c r="E453" s="165" t="s">
        <v>101</v>
      </c>
      <c r="F453" s="165" t="s">
        <v>101</v>
      </c>
      <c r="G453" s="165" t="s">
        <v>101</v>
      </c>
      <c r="H453" s="165" t="s">
        <v>101</v>
      </c>
      <c r="I453" s="165" t="s">
        <v>101</v>
      </c>
      <c r="J453" s="125" t="s">
        <v>531</v>
      </c>
      <c r="K453" s="125" t="s">
        <v>531</v>
      </c>
      <c r="L453" s="101" t="e">
        <f>IF(B453&lt;&gt;"",IF(FIND("^"&amp;A453&amp;"^",Registration!W1)&gt;0,IF(A453&lt;&gt;"","Present","No Vote"),""),"")</f>
        <v>#VALUE!</v>
      </c>
    </row>
    <row r="454" spans="1:12" ht="12.6" customHeight="1" x14ac:dyDescent="0.2">
      <c r="A454" s="188" t="s">
        <v>987</v>
      </c>
      <c r="B454" s="165" t="s">
        <v>300</v>
      </c>
      <c r="D454" s="165" t="s">
        <v>101</v>
      </c>
      <c r="E454" s="165" t="s">
        <v>101</v>
      </c>
      <c r="F454" s="165" t="s">
        <v>101</v>
      </c>
      <c r="G454" s="165" t="s">
        <v>101</v>
      </c>
      <c r="H454" s="165" t="s">
        <v>101</v>
      </c>
      <c r="I454" s="165" t="s">
        <v>101</v>
      </c>
      <c r="J454" s="125" t="s">
        <v>531</v>
      </c>
      <c r="K454" s="125" t="s">
        <v>531</v>
      </c>
      <c r="L454" s="101" t="e">
        <f>IF(B454&lt;&gt;"",IF(FIND("^"&amp;A454&amp;"^",Registration!W1)&gt;0,IF(A454&lt;&gt;"","Present","No Vote"),""),"")</f>
        <v>#VALUE!</v>
      </c>
    </row>
    <row r="455" spans="1:12" ht="12.6" customHeight="1" x14ac:dyDescent="0.2">
      <c r="A455" s="188" t="s">
        <v>377</v>
      </c>
      <c r="B455" s="165" t="s">
        <v>300</v>
      </c>
      <c r="C455" s="165" t="s">
        <v>5228</v>
      </c>
      <c r="D455" s="165" t="s">
        <v>10</v>
      </c>
      <c r="E455" s="165" t="s">
        <v>10</v>
      </c>
      <c r="F455" s="165" t="s">
        <v>101</v>
      </c>
      <c r="G455" s="165" t="s">
        <v>101</v>
      </c>
      <c r="H455" s="165" t="s">
        <v>10</v>
      </c>
      <c r="I455" s="165" t="s">
        <v>101</v>
      </c>
      <c r="J455" s="125" t="s">
        <v>533</v>
      </c>
      <c r="K455" s="125" t="s">
        <v>533</v>
      </c>
      <c r="L455" s="101" t="e">
        <f>IF(B455&lt;&gt;"",IF(FIND("^"&amp;A455&amp;"^",Registration!W1)&gt;0,IF(A455&lt;&gt;"","Present","No Vote"),""),"")</f>
        <v>#VALUE!</v>
      </c>
    </row>
    <row r="456" spans="1:12" ht="12.6" customHeight="1" x14ac:dyDescent="0.2">
      <c r="A456" s="188" t="s">
        <v>1304</v>
      </c>
      <c r="B456" s="165" t="s">
        <v>305</v>
      </c>
      <c r="C456" s="165" t="s">
        <v>5228</v>
      </c>
      <c r="D456" s="165" t="s">
        <v>980</v>
      </c>
      <c r="E456" s="165" t="s">
        <v>980</v>
      </c>
      <c r="F456" s="165" t="s">
        <v>101</v>
      </c>
      <c r="G456" s="165" t="s">
        <v>10</v>
      </c>
      <c r="H456" s="165" t="s">
        <v>101</v>
      </c>
      <c r="I456" s="165" t="s">
        <v>101</v>
      </c>
      <c r="J456" s="125" t="s">
        <v>533</v>
      </c>
      <c r="K456" s="125" t="s">
        <v>531</v>
      </c>
      <c r="L456" s="101" t="e">
        <f>IF(B456&lt;&gt;"",IF(FIND("^"&amp;A456&amp;"^",Registration!W1)&gt;0,IF(A456&lt;&gt;"","Present","No Vote"),""),"")</f>
        <v>#VALUE!</v>
      </c>
    </row>
    <row r="457" spans="1:12" ht="12.6" customHeight="1" x14ac:dyDescent="0.2">
      <c r="A457" s="188" t="s">
        <v>394</v>
      </c>
      <c r="B457" s="165" t="s">
        <v>310</v>
      </c>
      <c r="C457" s="165" t="s">
        <v>5229</v>
      </c>
      <c r="D457" s="165" t="s">
        <v>10</v>
      </c>
      <c r="E457" s="165" t="s">
        <v>10</v>
      </c>
      <c r="F457" s="165" t="s">
        <v>101</v>
      </c>
      <c r="G457" s="165" t="s">
        <v>10</v>
      </c>
      <c r="H457" s="165" t="s">
        <v>10</v>
      </c>
      <c r="I457" s="165" t="s">
        <v>10</v>
      </c>
      <c r="J457" s="125" t="s">
        <v>533</v>
      </c>
      <c r="K457" s="125" t="s">
        <v>533</v>
      </c>
      <c r="L457" s="101" t="e">
        <f>IF(B457&lt;&gt;"",IF(FIND("^"&amp;A457&amp;"^",Registration!W1)&gt;0,IF(A457&lt;&gt;"","Present","No Vote"),""),"")</f>
        <v>#VALUE!</v>
      </c>
    </row>
    <row r="458" spans="1:12" ht="12.6" customHeight="1" x14ac:dyDescent="0.2">
      <c r="A458" s="188" t="s">
        <v>456</v>
      </c>
      <c r="B458" s="165" t="s">
        <v>457</v>
      </c>
      <c r="C458" s="165" t="s">
        <v>5229</v>
      </c>
      <c r="D458" s="165" t="s">
        <v>10</v>
      </c>
      <c r="E458" s="165" t="s">
        <v>10</v>
      </c>
      <c r="F458" s="165" t="s">
        <v>10</v>
      </c>
      <c r="G458" s="165" t="s">
        <v>10</v>
      </c>
      <c r="H458" s="165" t="s">
        <v>10</v>
      </c>
      <c r="I458" s="165" t="s">
        <v>10</v>
      </c>
      <c r="J458" s="125" t="s">
        <v>533</v>
      </c>
      <c r="K458" s="125" t="s">
        <v>533</v>
      </c>
      <c r="L458" s="101" t="str">
        <f>IF(B458&lt;&gt;"",IF(FIND("^"&amp;A458&amp;"^",Registration!W1)&gt;0,IF(A458&lt;&gt;"","Present","No Vote"),""),"")</f>
        <v>Present</v>
      </c>
    </row>
    <row r="459" spans="1:12" ht="12.6" customHeight="1" x14ac:dyDescent="0.2">
      <c r="A459" s="188" t="s">
        <v>664</v>
      </c>
      <c r="B459" s="165" t="s">
        <v>300</v>
      </c>
      <c r="C459" s="165" t="s">
        <v>5229</v>
      </c>
      <c r="D459" s="165" t="s">
        <v>101</v>
      </c>
      <c r="E459" s="165" t="s">
        <v>101</v>
      </c>
      <c r="F459" s="165" t="s">
        <v>101</v>
      </c>
      <c r="G459" s="165" t="s">
        <v>101</v>
      </c>
      <c r="H459" s="165" t="s">
        <v>101</v>
      </c>
      <c r="I459" s="165" t="s">
        <v>101</v>
      </c>
      <c r="J459" s="125" t="s">
        <v>531</v>
      </c>
      <c r="K459" s="125" t="s">
        <v>531</v>
      </c>
      <c r="L459" s="101" t="e">
        <f>IF(B459&lt;&gt;"",IF(FIND("^"&amp;A459&amp;"^",Registration!W1)&gt;0,IF(A459&lt;&gt;"","Present","No Vote"),""),"")</f>
        <v>#VALUE!</v>
      </c>
    </row>
    <row r="460" spans="1:12" ht="12.6" customHeight="1" x14ac:dyDescent="0.2">
      <c r="A460" s="188" t="s">
        <v>4167</v>
      </c>
      <c r="B460" s="165" t="s">
        <v>308</v>
      </c>
      <c r="C460" s="165" t="s">
        <v>5179</v>
      </c>
      <c r="D460" s="165" t="s">
        <v>980</v>
      </c>
      <c r="E460" s="165" t="s">
        <v>980</v>
      </c>
      <c r="F460" s="165" t="s">
        <v>980</v>
      </c>
      <c r="G460" s="165" t="s">
        <v>980</v>
      </c>
      <c r="H460" s="165" t="s">
        <v>980</v>
      </c>
      <c r="I460" s="165" t="s">
        <v>10</v>
      </c>
      <c r="J460" s="125" t="s">
        <v>533</v>
      </c>
      <c r="K460" s="125" t="s">
        <v>531</v>
      </c>
      <c r="L460" s="101" t="e">
        <f>IF(B460&lt;&gt;"",IF(FIND("^"&amp;A460&amp;"^",Registration!W1)&gt;0,IF(A460&lt;&gt;"","Present","No Vote"),""),"")</f>
        <v>#VALUE!</v>
      </c>
    </row>
    <row r="461" spans="1:12" ht="12.6" customHeight="1" x14ac:dyDescent="0.2">
      <c r="A461" s="188" t="s">
        <v>950</v>
      </c>
      <c r="B461" s="165" t="s">
        <v>308</v>
      </c>
      <c r="C461" s="165" t="s">
        <v>5179</v>
      </c>
      <c r="D461" s="165" t="s">
        <v>10</v>
      </c>
      <c r="E461" s="165" t="s">
        <v>101</v>
      </c>
      <c r="F461" s="165" t="s">
        <v>10</v>
      </c>
      <c r="G461" s="165" t="s">
        <v>10</v>
      </c>
      <c r="H461" s="165" t="s">
        <v>10</v>
      </c>
      <c r="I461" s="165" t="s">
        <v>10</v>
      </c>
      <c r="J461" s="125" t="s">
        <v>533</v>
      </c>
      <c r="K461" s="125" t="s">
        <v>533</v>
      </c>
      <c r="L461" s="101" t="e">
        <f>IF(B461&lt;&gt;"",IF(FIND("^"&amp;A461&amp;"^",Registration!W1)&gt;0,IF(A461&lt;&gt;"","Present","No Vote"),""),"")</f>
        <v>#VALUE!</v>
      </c>
    </row>
    <row r="462" spans="1:12" ht="12.6" customHeight="1" x14ac:dyDescent="0.2">
      <c r="A462" s="188" t="s">
        <v>5719</v>
      </c>
      <c r="B462" s="165" t="s">
        <v>300</v>
      </c>
      <c r="D462" s="165" t="s">
        <v>980</v>
      </c>
      <c r="E462" s="165" t="s">
        <v>980</v>
      </c>
      <c r="F462" s="165" t="s">
        <v>980</v>
      </c>
      <c r="G462" s="165" t="s">
        <v>980</v>
      </c>
      <c r="H462" s="165" t="s">
        <v>980</v>
      </c>
      <c r="I462" s="165" t="s">
        <v>980</v>
      </c>
      <c r="J462" s="125" t="s">
        <v>531</v>
      </c>
      <c r="K462" s="125" t="s">
        <v>531</v>
      </c>
      <c r="L462" s="101" t="str">
        <f>IF(B462&lt;&gt;"",IF(FIND("^"&amp;A462&amp;"^",Registration!W1)&gt;0,IF(A462&lt;&gt;"","Present","No Vote"),""),"")</f>
        <v>Present</v>
      </c>
    </row>
    <row r="463" spans="1:12" ht="12.6" customHeight="1" x14ac:dyDescent="0.2">
      <c r="A463" s="188" t="s">
        <v>5720</v>
      </c>
      <c r="B463" s="165" t="s">
        <v>300</v>
      </c>
      <c r="D463" s="165" t="s">
        <v>980</v>
      </c>
      <c r="E463" s="165" t="s">
        <v>980</v>
      </c>
      <c r="F463" s="165" t="s">
        <v>980</v>
      </c>
      <c r="G463" s="165" t="s">
        <v>980</v>
      </c>
      <c r="H463" s="165" t="s">
        <v>980</v>
      </c>
      <c r="I463" s="165" t="s">
        <v>980</v>
      </c>
      <c r="J463" s="125" t="s">
        <v>531</v>
      </c>
      <c r="K463" s="125" t="s">
        <v>531</v>
      </c>
      <c r="L463" s="101" t="str">
        <f>IF(B463&lt;&gt;"",IF(FIND("^"&amp;A463&amp;"^",Registration!W1)&gt;0,IF(A463&lt;&gt;"","Present","No Vote"),""),"")</f>
        <v>Present</v>
      </c>
    </row>
    <row r="464" spans="1:12" ht="12.6" customHeight="1" x14ac:dyDescent="0.2">
      <c r="A464" s="188" t="s">
        <v>865</v>
      </c>
      <c r="B464" s="165" t="s">
        <v>300</v>
      </c>
      <c r="C464" s="165" t="s">
        <v>5179</v>
      </c>
      <c r="D464" s="165" t="s">
        <v>101</v>
      </c>
      <c r="E464" s="165" t="s">
        <v>10</v>
      </c>
      <c r="F464" s="165" t="s">
        <v>101</v>
      </c>
      <c r="G464" s="165" t="s">
        <v>10</v>
      </c>
      <c r="H464" s="165" t="s">
        <v>10</v>
      </c>
      <c r="I464" s="165" t="s">
        <v>101</v>
      </c>
      <c r="J464" s="125" t="s">
        <v>533</v>
      </c>
      <c r="K464" s="125" t="s">
        <v>533</v>
      </c>
      <c r="L464" s="101" t="str">
        <f>IF(B464&lt;&gt;"",IF(FIND("^"&amp;A464&amp;"^",Registration!W1)&gt;0,IF(A464&lt;&gt;"","Present","No Vote"),""),"")</f>
        <v>Present</v>
      </c>
    </row>
    <row r="465" spans="1:12" ht="12.6" customHeight="1" x14ac:dyDescent="0.2">
      <c r="A465" s="188" t="s">
        <v>487</v>
      </c>
      <c r="B465" s="165" t="s">
        <v>300</v>
      </c>
      <c r="C465" s="165" t="s">
        <v>5179</v>
      </c>
      <c r="D465" s="165" t="s">
        <v>101</v>
      </c>
      <c r="E465" s="165" t="s">
        <v>10</v>
      </c>
      <c r="F465" s="165" t="s">
        <v>101</v>
      </c>
      <c r="G465" s="165" t="s">
        <v>10</v>
      </c>
      <c r="H465" s="165" t="s">
        <v>10</v>
      </c>
      <c r="I465" s="165" t="s">
        <v>10</v>
      </c>
      <c r="J465" s="125" t="s">
        <v>533</v>
      </c>
      <c r="K465" s="125" t="s">
        <v>533</v>
      </c>
      <c r="L465" s="101" t="e">
        <f>IF(B465&lt;&gt;"",IF(FIND("^"&amp;A465&amp;"^",Registration!W1)&gt;0,IF(A465&lt;&gt;"","Present","No Vote"),""),"")</f>
        <v>#VALUE!</v>
      </c>
    </row>
    <row r="466" spans="1:12" ht="12.6" customHeight="1" x14ac:dyDescent="0.2">
      <c r="A466" s="188" t="s">
        <v>511</v>
      </c>
      <c r="B466" s="165" t="s">
        <v>300</v>
      </c>
      <c r="C466" s="165" t="s">
        <v>5179</v>
      </c>
      <c r="D466" s="165" t="s">
        <v>101</v>
      </c>
      <c r="E466" s="165" t="s">
        <v>10</v>
      </c>
      <c r="F466" s="165" t="s">
        <v>101</v>
      </c>
      <c r="G466" s="165" t="s">
        <v>10</v>
      </c>
      <c r="H466" s="165" t="s">
        <v>10</v>
      </c>
      <c r="I466" s="165" t="s">
        <v>10</v>
      </c>
      <c r="J466" s="125" t="s">
        <v>533</v>
      </c>
      <c r="K466" s="125" t="s">
        <v>533</v>
      </c>
      <c r="L466" s="101" t="str">
        <f>IF(B466&lt;&gt;"",IF(FIND("^"&amp;A466&amp;"^",Registration!W1)&gt;0,IF(A466&lt;&gt;"","Present","No Vote"),""),"")</f>
        <v>Present</v>
      </c>
    </row>
    <row r="467" spans="1:12" ht="12.6" customHeight="1" x14ac:dyDescent="0.2">
      <c r="A467" s="188" t="s">
        <v>5721</v>
      </c>
      <c r="B467" s="165" t="s">
        <v>300</v>
      </c>
      <c r="D467" s="165" t="s">
        <v>980</v>
      </c>
      <c r="E467" s="165" t="s">
        <v>980</v>
      </c>
      <c r="F467" s="165" t="s">
        <v>980</v>
      </c>
      <c r="G467" s="165" t="s">
        <v>980</v>
      </c>
      <c r="H467" s="165" t="s">
        <v>980</v>
      </c>
      <c r="I467" s="165" t="s">
        <v>980</v>
      </c>
      <c r="J467" s="125" t="s">
        <v>531</v>
      </c>
      <c r="K467" s="125" t="s">
        <v>531</v>
      </c>
      <c r="L467" s="101" t="str">
        <f>IF(B467&lt;&gt;"",IF(FIND("^"&amp;A467&amp;"^",Registration!W1)&gt;0,IF(A467&lt;&gt;"","Present","No Vote"),""),"")</f>
        <v>Present</v>
      </c>
    </row>
    <row r="468" spans="1:12" ht="12.6" customHeight="1" x14ac:dyDescent="0.2">
      <c r="A468" s="188" t="s">
        <v>5722</v>
      </c>
      <c r="B468" s="165" t="s">
        <v>300</v>
      </c>
      <c r="D468" s="165" t="s">
        <v>980</v>
      </c>
      <c r="E468" s="165" t="s">
        <v>980</v>
      </c>
      <c r="F468" s="165" t="s">
        <v>980</v>
      </c>
      <c r="G468" s="165" t="s">
        <v>980</v>
      </c>
      <c r="H468" s="165" t="s">
        <v>980</v>
      </c>
      <c r="I468" s="165" t="s">
        <v>980</v>
      </c>
      <c r="J468" s="125" t="s">
        <v>531</v>
      </c>
      <c r="K468" s="125" t="s">
        <v>531</v>
      </c>
      <c r="L468" s="101" t="str">
        <f>IF(B468&lt;&gt;"",IF(FIND("^"&amp;A468&amp;"^",Registration!W1)&gt;0,IF(A468&lt;&gt;"","Present","No Vote"),""),"")</f>
        <v>Present</v>
      </c>
    </row>
    <row r="469" spans="1:12" ht="12.6" customHeight="1" x14ac:dyDescent="0.2">
      <c r="A469" s="188" t="s">
        <v>434</v>
      </c>
      <c r="B469" s="165" t="s">
        <v>300</v>
      </c>
      <c r="C469" s="165" t="s">
        <v>5179</v>
      </c>
      <c r="D469" s="165" t="s">
        <v>10</v>
      </c>
      <c r="E469" s="165" t="s">
        <v>101</v>
      </c>
      <c r="F469" s="165" t="s">
        <v>10</v>
      </c>
      <c r="G469" s="165" t="s">
        <v>101</v>
      </c>
      <c r="H469" s="165" t="s">
        <v>10</v>
      </c>
      <c r="I469" s="165" t="s">
        <v>10</v>
      </c>
      <c r="J469" s="125" t="s">
        <v>533</v>
      </c>
      <c r="K469" s="125" t="s">
        <v>533</v>
      </c>
      <c r="L469" s="101" t="str">
        <f>IF(B469&lt;&gt;"",IF(FIND("^"&amp;A469&amp;"^",Registration!W1)&gt;0,IF(A469&lt;&gt;"","Present","No Vote"),""),"")</f>
        <v>Present</v>
      </c>
    </row>
    <row r="470" spans="1:12" ht="12.6" customHeight="1" x14ac:dyDescent="0.2">
      <c r="A470" s="188" t="s">
        <v>440</v>
      </c>
      <c r="B470" s="165" t="s">
        <v>300</v>
      </c>
      <c r="C470" s="165" t="s">
        <v>5230</v>
      </c>
      <c r="D470" s="165" t="s">
        <v>101</v>
      </c>
      <c r="E470" s="165" t="s">
        <v>101</v>
      </c>
      <c r="F470" s="165" t="s">
        <v>101</v>
      </c>
      <c r="G470" s="165" t="s">
        <v>101</v>
      </c>
      <c r="H470" s="165" t="s">
        <v>101</v>
      </c>
      <c r="I470" s="165" t="s">
        <v>101</v>
      </c>
      <c r="J470" s="125" t="s">
        <v>531</v>
      </c>
      <c r="K470" s="125" t="s">
        <v>531</v>
      </c>
      <c r="L470" s="101" t="e">
        <f>IF(B470&lt;&gt;"",IF(FIND("^"&amp;A470&amp;"^",Registration!W1)&gt;0,IF(A470&lt;&gt;"","Present","No Vote"),""),"")</f>
        <v>#VALUE!</v>
      </c>
    </row>
    <row r="471" spans="1:12" ht="12.6" customHeight="1" x14ac:dyDescent="0.2">
      <c r="A471" s="188" t="s">
        <v>289</v>
      </c>
      <c r="B471" s="165" t="s">
        <v>300</v>
      </c>
      <c r="C471" s="165" t="s">
        <v>5230</v>
      </c>
      <c r="D471" s="165" t="s">
        <v>101</v>
      </c>
      <c r="E471" s="165" t="s">
        <v>10</v>
      </c>
      <c r="F471" s="165" t="s">
        <v>101</v>
      </c>
      <c r="G471" s="165" t="s">
        <v>101</v>
      </c>
      <c r="H471" s="165" t="s">
        <v>101</v>
      </c>
      <c r="I471" s="165" t="s">
        <v>101</v>
      </c>
      <c r="J471" s="125" t="s">
        <v>531</v>
      </c>
      <c r="K471" s="125" t="s">
        <v>531</v>
      </c>
      <c r="L471" s="101" t="str">
        <f>IF(B471&lt;&gt;"",IF(FIND("^"&amp;A471&amp;"^",Registration!W1)&gt;0,IF(A471&lt;&gt;"","Present","No Vote"),""),"")</f>
        <v>Present</v>
      </c>
    </row>
    <row r="472" spans="1:12" ht="12.6" customHeight="1" x14ac:dyDescent="0.2">
      <c r="A472" s="188" t="s">
        <v>5723</v>
      </c>
      <c r="B472" s="165" t="s">
        <v>300</v>
      </c>
      <c r="D472" s="165" t="s">
        <v>980</v>
      </c>
      <c r="E472" s="165" t="s">
        <v>980</v>
      </c>
      <c r="F472" s="165" t="s">
        <v>980</v>
      </c>
      <c r="G472" s="165" t="s">
        <v>980</v>
      </c>
      <c r="H472" s="165" t="s">
        <v>980</v>
      </c>
      <c r="I472" s="165" t="s">
        <v>980</v>
      </c>
      <c r="J472" s="125" t="s">
        <v>531</v>
      </c>
      <c r="K472" s="125" t="s">
        <v>531</v>
      </c>
      <c r="L472" s="101" t="e">
        <f>IF(B472&lt;&gt;"",IF(FIND("^"&amp;A472&amp;"^",Registration!W1)&gt;0,IF(A472&lt;&gt;"","Present","No Vote"),""),"")</f>
        <v>#VALUE!</v>
      </c>
    </row>
    <row r="473" spans="1:12" ht="12.6" customHeight="1" x14ac:dyDescent="0.2">
      <c r="A473" s="188" t="s">
        <v>665</v>
      </c>
      <c r="B473" s="165" t="s">
        <v>330</v>
      </c>
      <c r="D473" s="165" t="s">
        <v>101</v>
      </c>
      <c r="E473" s="165" t="s">
        <v>101</v>
      </c>
      <c r="F473" s="165" t="s">
        <v>101</v>
      </c>
      <c r="G473" s="165" t="s">
        <v>101</v>
      </c>
      <c r="H473" s="165" t="s">
        <v>101</v>
      </c>
      <c r="I473" s="165" t="s">
        <v>101</v>
      </c>
      <c r="J473" s="125" t="s">
        <v>531</v>
      </c>
      <c r="K473" s="125" t="s">
        <v>531</v>
      </c>
      <c r="L473" s="101" t="e">
        <f>IF(B473&lt;&gt;"",IF(FIND("^"&amp;A473&amp;"^",Registration!W1)&gt;0,IF(A473&lt;&gt;"","Present","No Vote"),""),"")</f>
        <v>#VALUE!</v>
      </c>
    </row>
    <row r="474" spans="1:12" ht="12.6" customHeight="1" x14ac:dyDescent="0.2">
      <c r="A474" s="188" t="s">
        <v>666</v>
      </c>
      <c r="B474" s="165" t="s">
        <v>310</v>
      </c>
      <c r="D474" s="165" t="s">
        <v>101</v>
      </c>
      <c r="E474" s="165" t="s">
        <v>101</v>
      </c>
      <c r="F474" s="165" t="s">
        <v>101</v>
      </c>
      <c r="G474" s="165" t="s">
        <v>101</v>
      </c>
      <c r="H474" s="165" t="s">
        <v>101</v>
      </c>
      <c r="I474" s="165" t="s">
        <v>101</v>
      </c>
      <c r="J474" s="125" t="s">
        <v>531</v>
      </c>
      <c r="K474" s="125" t="s">
        <v>531</v>
      </c>
      <c r="L474" s="101" t="e">
        <f>IF(B474&lt;&gt;"",IF(FIND("^"&amp;A474&amp;"^",Registration!W1)&gt;0,IF(A474&lt;&gt;"","Present","No Vote"),""),"")</f>
        <v>#VALUE!</v>
      </c>
    </row>
    <row r="475" spans="1:12" ht="12.6" customHeight="1" x14ac:dyDescent="0.2">
      <c r="A475" s="188" t="s">
        <v>667</v>
      </c>
      <c r="B475" s="165" t="s">
        <v>300</v>
      </c>
      <c r="D475" s="165" t="s">
        <v>101</v>
      </c>
      <c r="E475" s="165" t="s">
        <v>101</v>
      </c>
      <c r="F475" s="165" t="s">
        <v>101</v>
      </c>
      <c r="G475" s="165" t="s">
        <v>101</v>
      </c>
      <c r="H475" s="165" t="s">
        <v>101</v>
      </c>
      <c r="I475" s="165" t="s">
        <v>101</v>
      </c>
      <c r="J475" s="125" t="s">
        <v>531</v>
      </c>
      <c r="K475" s="125" t="s">
        <v>531</v>
      </c>
      <c r="L475" s="101" t="e">
        <f>IF(B475&lt;&gt;"",IF(FIND("^"&amp;A475&amp;"^",Registration!W1)&gt;0,IF(A475&lt;&gt;"","Present","No Vote"),""),"")</f>
        <v>#VALUE!</v>
      </c>
    </row>
    <row r="476" spans="1:12" ht="12.6" customHeight="1" x14ac:dyDescent="0.2">
      <c r="A476" s="188" t="s">
        <v>5724</v>
      </c>
      <c r="B476" s="165" t="s">
        <v>300</v>
      </c>
      <c r="D476" s="165" t="s">
        <v>980</v>
      </c>
      <c r="E476" s="165" t="s">
        <v>980</v>
      </c>
      <c r="F476" s="165" t="s">
        <v>980</v>
      </c>
      <c r="G476" s="165" t="s">
        <v>980</v>
      </c>
      <c r="H476" s="165" t="s">
        <v>980</v>
      </c>
      <c r="I476" s="165" t="s">
        <v>980</v>
      </c>
      <c r="J476" s="125" t="s">
        <v>531</v>
      </c>
      <c r="K476" s="125" t="s">
        <v>531</v>
      </c>
      <c r="L476" s="101" t="e">
        <f>IF(B476&lt;&gt;"",IF(FIND("^"&amp;A476&amp;"^",Registration!W1)&gt;0,IF(A476&lt;&gt;"","Present","No Vote"),""),"")</f>
        <v>#VALUE!</v>
      </c>
    </row>
    <row r="477" spans="1:12" ht="12.6" customHeight="1" x14ac:dyDescent="0.2">
      <c r="A477" s="188" t="s">
        <v>1253</v>
      </c>
      <c r="B477" s="165" t="s">
        <v>308</v>
      </c>
      <c r="C477" s="165" t="s">
        <v>5215</v>
      </c>
      <c r="D477" s="165" t="s">
        <v>980</v>
      </c>
      <c r="E477" s="165" t="s">
        <v>10</v>
      </c>
      <c r="F477" s="165" t="s">
        <v>10</v>
      </c>
      <c r="G477" s="165" t="s">
        <v>10</v>
      </c>
      <c r="H477" s="165" t="s">
        <v>10</v>
      </c>
      <c r="I477" s="165" t="s">
        <v>10</v>
      </c>
      <c r="J477" s="125" t="s">
        <v>533</v>
      </c>
      <c r="K477" s="125" t="s">
        <v>533</v>
      </c>
      <c r="L477" s="101" t="str">
        <f>IF(B477&lt;&gt;"",IF(FIND("^"&amp;A477&amp;"^",Registration!W1)&gt;0,IF(A477&lt;&gt;"","Present","No Vote"),""),"")</f>
        <v>Present</v>
      </c>
    </row>
    <row r="478" spans="1:12" ht="12.6" customHeight="1" x14ac:dyDescent="0.2">
      <c r="A478" s="188" t="s">
        <v>668</v>
      </c>
      <c r="B478" s="165" t="s">
        <v>300</v>
      </c>
      <c r="C478" s="165" t="s">
        <v>5231</v>
      </c>
      <c r="D478" s="165" t="s">
        <v>101</v>
      </c>
      <c r="E478" s="165" t="s">
        <v>101</v>
      </c>
      <c r="F478" s="165" t="s">
        <v>101</v>
      </c>
      <c r="G478" s="165" t="s">
        <v>101</v>
      </c>
      <c r="H478" s="165" t="s">
        <v>101</v>
      </c>
      <c r="I478" s="165" t="s">
        <v>101</v>
      </c>
      <c r="J478" s="125" t="s">
        <v>531</v>
      </c>
      <c r="K478" s="125" t="s">
        <v>531</v>
      </c>
      <c r="L478" s="101" t="e">
        <f>IF(B478&lt;&gt;"",IF(FIND("^"&amp;A478&amp;"^",Registration!W1)&gt;0,IF(A478&lt;&gt;"","Present","No Vote"),""),"")</f>
        <v>#VALUE!</v>
      </c>
    </row>
    <row r="479" spans="1:12" ht="12.6" customHeight="1" x14ac:dyDescent="0.2">
      <c r="A479" s="188" t="s">
        <v>934</v>
      </c>
      <c r="B479" s="165" t="s">
        <v>330</v>
      </c>
      <c r="D479" s="165" t="s">
        <v>101</v>
      </c>
      <c r="E479" s="165" t="s">
        <v>101</v>
      </c>
      <c r="F479" s="165" t="s">
        <v>101</v>
      </c>
      <c r="G479" s="165" t="s">
        <v>101</v>
      </c>
      <c r="H479" s="165" t="s">
        <v>101</v>
      </c>
      <c r="I479" s="165" t="s">
        <v>101</v>
      </c>
      <c r="J479" s="125" t="s">
        <v>531</v>
      </c>
      <c r="K479" s="125" t="s">
        <v>531</v>
      </c>
      <c r="L479" s="101" t="e">
        <f>IF(B479&lt;&gt;"",IF(FIND("^"&amp;A479&amp;"^",Registration!W1)&gt;0,IF(A479&lt;&gt;"","Present","No Vote"),""),"")</f>
        <v>#VALUE!</v>
      </c>
    </row>
    <row r="480" spans="1:12" ht="12.6" customHeight="1" x14ac:dyDescent="0.2">
      <c r="A480" s="188" t="s">
        <v>866</v>
      </c>
      <c r="B480" s="165" t="s">
        <v>305</v>
      </c>
      <c r="D480" s="165" t="s">
        <v>101</v>
      </c>
      <c r="E480" s="165" t="s">
        <v>101</v>
      </c>
      <c r="F480" s="165" t="s">
        <v>101</v>
      </c>
      <c r="G480" s="165" t="s">
        <v>101</v>
      </c>
      <c r="H480" s="165" t="s">
        <v>101</v>
      </c>
      <c r="I480" s="165" t="s">
        <v>101</v>
      </c>
      <c r="J480" s="125" t="s">
        <v>531</v>
      </c>
      <c r="K480" s="125" t="s">
        <v>531</v>
      </c>
      <c r="L480" s="101" t="e">
        <f>IF(B480&lt;&gt;"",IF(FIND("^"&amp;A480&amp;"^",Registration!W1)&gt;0,IF(A480&lt;&gt;"","Present","No Vote"),""),"")</f>
        <v>#VALUE!</v>
      </c>
    </row>
    <row r="481" spans="1:12" ht="12.6" customHeight="1" x14ac:dyDescent="0.2">
      <c r="A481" s="188" t="s">
        <v>669</v>
      </c>
      <c r="B481" s="165" t="s">
        <v>300</v>
      </c>
      <c r="C481" s="165" t="s">
        <v>5232</v>
      </c>
      <c r="D481" s="165" t="s">
        <v>101</v>
      </c>
      <c r="E481" s="165" t="s">
        <v>101</v>
      </c>
      <c r="F481" s="165" t="s">
        <v>101</v>
      </c>
      <c r="G481" s="165" t="s">
        <v>101</v>
      </c>
      <c r="H481" s="165" t="s">
        <v>101</v>
      </c>
      <c r="I481" s="165" t="s">
        <v>101</v>
      </c>
      <c r="J481" s="125" t="s">
        <v>531</v>
      </c>
      <c r="K481" s="125" t="s">
        <v>531</v>
      </c>
      <c r="L481" s="101" t="e">
        <f>IF(B481&lt;&gt;"",IF(FIND("^"&amp;A481&amp;"^",Registration!W1)&gt;0,IF(A481&lt;&gt;"","Present","No Vote"),""),"")</f>
        <v>#VALUE!</v>
      </c>
    </row>
    <row r="482" spans="1:12" ht="12.6" customHeight="1" x14ac:dyDescent="0.2">
      <c r="A482" s="188" t="s">
        <v>670</v>
      </c>
      <c r="B482" s="165" t="s">
        <v>300</v>
      </c>
      <c r="D482" s="165" t="s">
        <v>101</v>
      </c>
      <c r="E482" s="165" t="s">
        <v>101</v>
      </c>
      <c r="F482" s="165" t="s">
        <v>101</v>
      </c>
      <c r="G482" s="165" t="s">
        <v>101</v>
      </c>
      <c r="H482" s="165" t="s">
        <v>101</v>
      </c>
      <c r="I482" s="165" t="s">
        <v>101</v>
      </c>
      <c r="J482" s="125" t="s">
        <v>531</v>
      </c>
      <c r="K482" s="125" t="s">
        <v>531</v>
      </c>
      <c r="L482" s="101" t="e">
        <f>IF(B482&lt;&gt;"",IF(FIND("^"&amp;A482&amp;"^",Registration!W1)&gt;0,IF(A482&lt;&gt;"","Present","No Vote"),""),"")</f>
        <v>#VALUE!</v>
      </c>
    </row>
    <row r="483" spans="1:12" ht="12.6" customHeight="1" x14ac:dyDescent="0.2">
      <c r="A483" s="188" t="s">
        <v>913</v>
      </c>
      <c r="B483" s="165" t="s">
        <v>300</v>
      </c>
      <c r="D483" s="165" t="s">
        <v>101</v>
      </c>
      <c r="E483" s="165" t="s">
        <v>101</v>
      </c>
      <c r="F483" s="165" t="s">
        <v>101</v>
      </c>
      <c r="G483" s="165" t="s">
        <v>101</v>
      </c>
      <c r="H483" s="165" t="s">
        <v>101</v>
      </c>
      <c r="I483" s="165" t="s">
        <v>101</v>
      </c>
      <c r="J483" s="125" t="s">
        <v>531</v>
      </c>
      <c r="K483" s="125" t="s">
        <v>531</v>
      </c>
      <c r="L483" s="101" t="e">
        <f>IF(B483&lt;&gt;"",IF(FIND("^"&amp;A483&amp;"^",Registration!W1)&gt;0,IF(A483&lt;&gt;"","Present","No Vote"),""),"")</f>
        <v>#VALUE!</v>
      </c>
    </row>
    <row r="484" spans="1:12" ht="12.6" customHeight="1" x14ac:dyDescent="0.2">
      <c r="A484" s="188" t="s">
        <v>1217</v>
      </c>
      <c r="B484" s="165" t="s">
        <v>300</v>
      </c>
      <c r="D484" s="165" t="s">
        <v>980</v>
      </c>
      <c r="E484" s="165" t="s">
        <v>101</v>
      </c>
      <c r="F484" s="165" t="s">
        <v>101</v>
      </c>
      <c r="G484" s="165" t="s">
        <v>101</v>
      </c>
      <c r="H484" s="165" t="s">
        <v>101</v>
      </c>
      <c r="I484" s="165" t="s">
        <v>101</v>
      </c>
      <c r="J484" s="125" t="s">
        <v>531</v>
      </c>
      <c r="K484" s="125" t="s">
        <v>531</v>
      </c>
      <c r="L484" s="101" t="e">
        <f>IF(B484&lt;&gt;"",IF(FIND("^"&amp;A484&amp;"^",Registration!W1)&gt;0,IF(A484&lt;&gt;"","Present","No Vote"),""),"")</f>
        <v>#VALUE!</v>
      </c>
    </row>
    <row r="485" spans="1:12" ht="12.6" customHeight="1" x14ac:dyDescent="0.2">
      <c r="A485" s="188" t="s">
        <v>403</v>
      </c>
      <c r="B485" s="165" t="s">
        <v>300</v>
      </c>
      <c r="D485" s="165" t="s">
        <v>101</v>
      </c>
      <c r="E485" s="165" t="s">
        <v>101</v>
      </c>
      <c r="F485" s="165" t="s">
        <v>101</v>
      </c>
      <c r="G485" s="165" t="s">
        <v>101</v>
      </c>
      <c r="H485" s="165" t="s">
        <v>10</v>
      </c>
      <c r="I485" s="165" t="s">
        <v>10</v>
      </c>
      <c r="J485" s="125" t="s">
        <v>533</v>
      </c>
      <c r="K485" s="125" t="s">
        <v>533</v>
      </c>
      <c r="L485" s="101" t="str">
        <f>IF(B485&lt;&gt;"",IF(FIND("^"&amp;A485&amp;"^",Registration!W1)&gt;0,IF(A485&lt;&gt;"","Present","No Vote"),""),"")</f>
        <v>Present</v>
      </c>
    </row>
    <row r="486" spans="1:12" ht="12.6" customHeight="1" x14ac:dyDescent="0.2">
      <c r="A486" s="188" t="s">
        <v>671</v>
      </c>
      <c r="B486" s="165" t="s">
        <v>300</v>
      </c>
      <c r="D486" s="165" t="s">
        <v>101</v>
      </c>
      <c r="E486" s="165" t="s">
        <v>101</v>
      </c>
      <c r="F486" s="165" t="s">
        <v>101</v>
      </c>
      <c r="G486" s="165" t="s">
        <v>101</v>
      </c>
      <c r="H486" s="165" t="s">
        <v>101</v>
      </c>
      <c r="I486" s="165" t="s">
        <v>101</v>
      </c>
      <c r="J486" s="125" t="s">
        <v>531</v>
      </c>
      <c r="K486" s="125" t="s">
        <v>531</v>
      </c>
      <c r="L486" s="101" t="e">
        <f>IF(B486&lt;&gt;"",IF(FIND("^"&amp;A486&amp;"^",Registration!W1)&gt;0,IF(A486&lt;&gt;"","Present","No Vote"),""),"")</f>
        <v>#VALUE!</v>
      </c>
    </row>
    <row r="487" spans="1:12" ht="12.6" customHeight="1" x14ac:dyDescent="0.2">
      <c r="A487" s="188" t="s">
        <v>376</v>
      </c>
      <c r="B487" s="165" t="s">
        <v>300</v>
      </c>
      <c r="C487" s="165" t="s">
        <v>5233</v>
      </c>
      <c r="D487" s="165" t="s">
        <v>10</v>
      </c>
      <c r="E487" s="165" t="s">
        <v>101</v>
      </c>
      <c r="F487" s="165" t="s">
        <v>10</v>
      </c>
      <c r="G487" s="165" t="s">
        <v>10</v>
      </c>
      <c r="H487" s="165" t="s">
        <v>10</v>
      </c>
      <c r="I487" s="165" t="s">
        <v>10</v>
      </c>
      <c r="J487" s="125" t="s">
        <v>533</v>
      </c>
      <c r="K487" s="125" t="s">
        <v>533</v>
      </c>
      <c r="L487" s="101" t="str">
        <f>IF(B487&lt;&gt;"",IF(FIND("^"&amp;A487&amp;"^",Registration!W1)&gt;0,IF(A487&lt;&gt;"","Present","No Vote"),""),"")</f>
        <v>Present</v>
      </c>
    </row>
    <row r="488" spans="1:12" ht="12.6" customHeight="1" x14ac:dyDescent="0.2">
      <c r="A488" s="188" t="s">
        <v>5234</v>
      </c>
      <c r="B488" s="165" t="s">
        <v>310</v>
      </c>
      <c r="C488" s="165" t="s">
        <v>5233</v>
      </c>
      <c r="D488" s="165" t="s">
        <v>10</v>
      </c>
      <c r="E488" s="165" t="s">
        <v>101</v>
      </c>
      <c r="F488" s="165" t="s">
        <v>10</v>
      </c>
      <c r="G488" s="165" t="s">
        <v>10</v>
      </c>
      <c r="H488" s="165" t="s">
        <v>101</v>
      </c>
      <c r="I488" s="165" t="s">
        <v>10</v>
      </c>
      <c r="J488" s="125" t="s">
        <v>533</v>
      </c>
      <c r="K488" s="125" t="s">
        <v>533</v>
      </c>
      <c r="L488" s="101" t="str">
        <f>IF(B488&lt;&gt;"",IF(FIND("^"&amp;A488&amp;"^",Registration!W1)&gt;0,IF(A488&lt;&gt;"","Present","No Vote"),""),"")</f>
        <v>Present</v>
      </c>
    </row>
    <row r="489" spans="1:12" ht="12.6" customHeight="1" x14ac:dyDescent="0.2">
      <c r="A489" s="188" t="s">
        <v>1166</v>
      </c>
      <c r="B489" s="165" t="s">
        <v>457</v>
      </c>
      <c r="C489" s="165" t="s">
        <v>5233</v>
      </c>
      <c r="D489" s="165" t="s">
        <v>10</v>
      </c>
      <c r="E489" s="165" t="s">
        <v>101</v>
      </c>
      <c r="F489" s="165" t="s">
        <v>10</v>
      </c>
      <c r="G489" s="165" t="s">
        <v>101</v>
      </c>
      <c r="H489" s="165" t="s">
        <v>10</v>
      </c>
      <c r="I489" s="165" t="s">
        <v>10</v>
      </c>
      <c r="J489" s="125" t="s">
        <v>533</v>
      </c>
      <c r="K489" s="125" t="s">
        <v>533</v>
      </c>
      <c r="L489" s="101" t="str">
        <f>IF(B489&lt;&gt;"",IF(FIND("^"&amp;A489&amp;"^",Registration!W1)&gt;0,IF(A489&lt;&gt;"","Present","No Vote"),""),"")</f>
        <v>Present</v>
      </c>
    </row>
    <row r="490" spans="1:12" ht="12.6" customHeight="1" x14ac:dyDescent="0.2">
      <c r="A490" s="188" t="s">
        <v>502</v>
      </c>
      <c r="B490" s="165" t="s">
        <v>300</v>
      </c>
      <c r="C490" s="165" t="s">
        <v>5233</v>
      </c>
      <c r="D490" s="165" t="s">
        <v>10</v>
      </c>
      <c r="E490" s="165" t="s">
        <v>10</v>
      </c>
      <c r="F490" s="165" t="s">
        <v>101</v>
      </c>
      <c r="G490" s="165" t="s">
        <v>10</v>
      </c>
      <c r="H490" s="165" t="s">
        <v>10</v>
      </c>
      <c r="I490" s="165" t="s">
        <v>10</v>
      </c>
      <c r="J490" s="125" t="s">
        <v>533</v>
      </c>
      <c r="K490" s="125" t="s">
        <v>533</v>
      </c>
      <c r="L490" s="101" t="str">
        <f>IF(B490&lt;&gt;"",IF(FIND("^"&amp;A490&amp;"^",Registration!W1)&gt;0,IF(A490&lt;&gt;"","Present","No Vote"),""),"")</f>
        <v>Present</v>
      </c>
    </row>
    <row r="491" spans="1:12" ht="12.6" customHeight="1" x14ac:dyDescent="0.2">
      <c r="A491" s="188" t="s">
        <v>470</v>
      </c>
      <c r="B491" s="165" t="s">
        <v>300</v>
      </c>
      <c r="C491" s="165" t="s">
        <v>5233</v>
      </c>
      <c r="D491" s="165" t="s">
        <v>10</v>
      </c>
      <c r="E491" s="165" t="s">
        <v>10</v>
      </c>
      <c r="F491" s="165" t="s">
        <v>101</v>
      </c>
      <c r="G491" s="165" t="s">
        <v>101</v>
      </c>
      <c r="H491" s="165" t="s">
        <v>10</v>
      </c>
      <c r="I491" s="165" t="s">
        <v>10</v>
      </c>
      <c r="J491" s="125" t="s">
        <v>533</v>
      </c>
      <c r="K491" s="125" t="s">
        <v>533</v>
      </c>
      <c r="L491" s="101" t="str">
        <f>IF(B491&lt;&gt;"",IF(FIND("^"&amp;A491&amp;"^",Registration!W1)&gt;0,IF(A491&lt;&gt;"","Present","No Vote"),""),"")</f>
        <v>Present</v>
      </c>
    </row>
    <row r="492" spans="1:12" ht="12.6" customHeight="1" x14ac:dyDescent="0.2">
      <c r="A492" s="188" t="s">
        <v>672</v>
      </c>
      <c r="B492" s="165" t="s">
        <v>300</v>
      </c>
      <c r="D492" s="165" t="s">
        <v>101</v>
      </c>
      <c r="E492" s="165" t="s">
        <v>101</v>
      </c>
      <c r="F492" s="165" t="s">
        <v>101</v>
      </c>
      <c r="G492" s="165" t="s">
        <v>101</v>
      </c>
      <c r="H492" s="165" t="s">
        <v>101</v>
      </c>
      <c r="I492" s="165" t="s">
        <v>101</v>
      </c>
      <c r="J492" s="125" t="s">
        <v>531</v>
      </c>
      <c r="K492" s="125" t="s">
        <v>531</v>
      </c>
      <c r="L492" s="101" t="e">
        <f>IF(B492&lt;&gt;"",IF(FIND("^"&amp;A492&amp;"^",Registration!W1)&gt;0,IF(A492&lt;&gt;"","Present","No Vote"),""),"")</f>
        <v>#VALUE!</v>
      </c>
    </row>
    <row r="493" spans="1:12" ht="12.6" customHeight="1" x14ac:dyDescent="0.2">
      <c r="A493" s="188" t="s">
        <v>673</v>
      </c>
      <c r="B493" s="165" t="s">
        <v>308</v>
      </c>
      <c r="C493" s="165" t="s">
        <v>5235</v>
      </c>
      <c r="D493" s="165" t="s">
        <v>101</v>
      </c>
      <c r="E493" s="165" t="s">
        <v>101</v>
      </c>
      <c r="F493" s="165" t="s">
        <v>101</v>
      </c>
      <c r="G493" s="165" t="s">
        <v>101</v>
      </c>
      <c r="H493" s="165" t="s">
        <v>10</v>
      </c>
      <c r="I493" s="165" t="s">
        <v>10</v>
      </c>
      <c r="J493" s="125" t="s">
        <v>533</v>
      </c>
      <c r="K493" s="125" t="s">
        <v>533</v>
      </c>
      <c r="L493" s="101" t="e">
        <f>IF(B493&lt;&gt;"",IF(FIND("^"&amp;A493&amp;"^",Registration!W1)&gt;0,IF(A493&lt;&gt;"","Present","No Vote"),""),"")</f>
        <v>#VALUE!</v>
      </c>
    </row>
    <row r="494" spans="1:12" ht="12.6" customHeight="1" x14ac:dyDescent="0.2">
      <c r="A494" s="188" t="s">
        <v>867</v>
      </c>
      <c r="B494" s="165" t="s">
        <v>300</v>
      </c>
      <c r="C494" s="165" t="s">
        <v>5236</v>
      </c>
      <c r="D494" s="165" t="s">
        <v>101</v>
      </c>
      <c r="E494" s="165" t="s">
        <v>101</v>
      </c>
      <c r="F494" s="165" t="s">
        <v>101</v>
      </c>
      <c r="G494" s="165" t="s">
        <v>101</v>
      </c>
      <c r="H494" s="165" t="s">
        <v>101</v>
      </c>
      <c r="I494" s="165" t="s">
        <v>101</v>
      </c>
      <c r="J494" s="125" t="s">
        <v>531</v>
      </c>
      <c r="K494" s="125" t="s">
        <v>531</v>
      </c>
      <c r="L494" s="101" t="e">
        <f>IF(B494&lt;&gt;"",IF(FIND("^"&amp;A494&amp;"^",Registration!W1)&gt;0,IF(A494&lt;&gt;"","Present","No Vote"),""),"")</f>
        <v>#VALUE!</v>
      </c>
    </row>
    <row r="495" spans="1:12" ht="12.6" customHeight="1" x14ac:dyDescent="0.2">
      <c r="A495" s="188" t="s">
        <v>674</v>
      </c>
      <c r="B495" s="165" t="s">
        <v>300</v>
      </c>
      <c r="D495" s="165" t="s">
        <v>101</v>
      </c>
      <c r="E495" s="165" t="s">
        <v>101</v>
      </c>
      <c r="F495" s="165" t="s">
        <v>101</v>
      </c>
      <c r="G495" s="165" t="s">
        <v>101</v>
      </c>
      <c r="H495" s="165" t="s">
        <v>101</v>
      </c>
      <c r="I495" s="165" t="s">
        <v>101</v>
      </c>
      <c r="J495" s="125" t="s">
        <v>531</v>
      </c>
      <c r="K495" s="125" t="s">
        <v>531</v>
      </c>
      <c r="L495" s="101" t="e">
        <f>IF(B495&lt;&gt;"",IF(FIND("^"&amp;A495&amp;"^",Registration!W1)&gt;0,IF(A495&lt;&gt;"","Present","No Vote"),""),"")</f>
        <v>#VALUE!</v>
      </c>
    </row>
    <row r="496" spans="1:12" ht="12.6" customHeight="1" x14ac:dyDescent="0.2">
      <c r="A496" s="188" t="s">
        <v>1708</v>
      </c>
      <c r="B496" s="165" t="s">
        <v>300</v>
      </c>
      <c r="C496" s="165" t="s">
        <v>1708</v>
      </c>
      <c r="D496" s="165" t="s">
        <v>101</v>
      </c>
      <c r="E496" s="165" t="s">
        <v>101</v>
      </c>
      <c r="F496" s="165" t="s">
        <v>101</v>
      </c>
      <c r="G496" s="165" t="s">
        <v>101</v>
      </c>
      <c r="H496" s="165" t="s">
        <v>101</v>
      </c>
      <c r="I496" s="165" t="s">
        <v>101</v>
      </c>
      <c r="J496" s="125" t="s">
        <v>531</v>
      </c>
      <c r="K496" s="125" t="s">
        <v>531</v>
      </c>
      <c r="L496" s="101" t="e">
        <f>IF(B496&lt;&gt;"",IF(FIND("^"&amp;A496&amp;"^",Registration!W1)&gt;0,IF(A496&lt;&gt;"","Present","No Vote"),""),"")</f>
        <v>#VALUE!</v>
      </c>
    </row>
    <row r="497" spans="1:12" ht="12.6" customHeight="1" x14ac:dyDescent="0.2">
      <c r="A497" s="188" t="s">
        <v>492</v>
      </c>
      <c r="B497" s="165" t="s">
        <v>305</v>
      </c>
      <c r="D497" s="165" t="s">
        <v>101</v>
      </c>
      <c r="E497" s="165" t="s">
        <v>101</v>
      </c>
      <c r="F497" s="165" t="s">
        <v>101</v>
      </c>
      <c r="G497" s="165" t="s">
        <v>101</v>
      </c>
      <c r="H497" s="165" t="s">
        <v>101</v>
      </c>
      <c r="I497" s="165" t="s">
        <v>101</v>
      </c>
      <c r="J497" s="125" t="s">
        <v>531</v>
      </c>
      <c r="K497" s="125" t="s">
        <v>531</v>
      </c>
      <c r="L497" s="101" t="e">
        <f>IF(B497&lt;&gt;"",IF(FIND("^"&amp;A497&amp;"^",Registration!W1)&gt;0,IF(A497&lt;&gt;"","Present","No Vote"),""),"")</f>
        <v>#VALUE!</v>
      </c>
    </row>
    <row r="498" spans="1:12" ht="12.6" customHeight="1" x14ac:dyDescent="0.2">
      <c r="A498" s="188" t="s">
        <v>469</v>
      </c>
      <c r="B498" s="165" t="s">
        <v>310</v>
      </c>
      <c r="D498" s="165" t="s">
        <v>101</v>
      </c>
      <c r="E498" s="165" t="s">
        <v>101</v>
      </c>
      <c r="F498" s="165" t="s">
        <v>101</v>
      </c>
      <c r="G498" s="165" t="s">
        <v>101</v>
      </c>
      <c r="H498" s="165" t="s">
        <v>101</v>
      </c>
      <c r="I498" s="165" t="s">
        <v>101</v>
      </c>
      <c r="J498" s="125" t="s">
        <v>531</v>
      </c>
      <c r="K498" s="125" t="s">
        <v>531</v>
      </c>
      <c r="L498" s="101" t="e">
        <f>IF(B498&lt;&gt;"",IF(FIND("^"&amp;A498&amp;"^",Registration!W1)&gt;0,IF(A498&lt;&gt;"","Present","No Vote"),""),"")</f>
        <v>#VALUE!</v>
      </c>
    </row>
    <row r="499" spans="1:12" ht="12.6" customHeight="1" x14ac:dyDescent="0.2">
      <c r="A499" s="188" t="s">
        <v>458</v>
      </c>
      <c r="B499" s="165" t="s">
        <v>310</v>
      </c>
      <c r="D499" s="165" t="s">
        <v>10</v>
      </c>
      <c r="E499" s="165" t="s">
        <v>10</v>
      </c>
      <c r="F499" s="165" t="s">
        <v>101</v>
      </c>
      <c r="G499" s="165" t="s">
        <v>10</v>
      </c>
      <c r="H499" s="165" t="s">
        <v>10</v>
      </c>
      <c r="I499" s="165" t="s">
        <v>10</v>
      </c>
      <c r="J499" s="125" t="s">
        <v>533</v>
      </c>
      <c r="K499" s="125" t="s">
        <v>533</v>
      </c>
      <c r="L499" s="101" t="str">
        <f>IF(B499&lt;&gt;"",IF(FIND("^"&amp;A499&amp;"^",Registration!W1)&gt;0,IF(A499&lt;&gt;"","Present","No Vote"),""),"")</f>
        <v>Present</v>
      </c>
    </row>
    <row r="500" spans="1:12" ht="12.6" customHeight="1" x14ac:dyDescent="0.2">
      <c r="A500" s="188" t="s">
        <v>1106</v>
      </c>
      <c r="B500" s="165" t="s">
        <v>314</v>
      </c>
      <c r="C500" s="165" t="s">
        <v>5237</v>
      </c>
      <c r="D500" s="165" t="s">
        <v>101</v>
      </c>
      <c r="E500" s="165" t="s">
        <v>101</v>
      </c>
      <c r="F500" s="165" t="s">
        <v>101</v>
      </c>
      <c r="G500" s="165" t="s">
        <v>101</v>
      </c>
      <c r="H500" s="165" t="s">
        <v>101</v>
      </c>
      <c r="I500" s="165" t="s">
        <v>101</v>
      </c>
      <c r="J500" s="125" t="s">
        <v>531</v>
      </c>
      <c r="K500" s="125" t="s">
        <v>531</v>
      </c>
      <c r="L500" s="101" t="e">
        <f>IF(B500&lt;&gt;"",IF(FIND("^"&amp;A500&amp;"^",Registration!W1)&gt;0,IF(A500&lt;&gt;"","Present","No Vote"),""),"")</f>
        <v>#VALUE!</v>
      </c>
    </row>
    <row r="501" spans="1:12" ht="12.6" customHeight="1" x14ac:dyDescent="0.2">
      <c r="A501" s="188" t="s">
        <v>356</v>
      </c>
      <c r="B501" s="165" t="s">
        <v>305</v>
      </c>
      <c r="D501" s="165" t="s">
        <v>101</v>
      </c>
      <c r="E501" s="165" t="s">
        <v>101</v>
      </c>
      <c r="F501" s="165" t="s">
        <v>101</v>
      </c>
      <c r="G501" s="165" t="s">
        <v>101</v>
      </c>
      <c r="H501" s="165" t="s">
        <v>10</v>
      </c>
      <c r="I501" s="165" t="s">
        <v>10</v>
      </c>
      <c r="J501" s="125" t="s">
        <v>533</v>
      </c>
      <c r="K501" s="125" t="s">
        <v>533</v>
      </c>
      <c r="L501" s="101" t="str">
        <f>IF(B501&lt;&gt;"",IF(FIND("^"&amp;A501&amp;"^",Registration!W1)&gt;0,IF(A501&lt;&gt;"","Present","No Vote"),""),"")</f>
        <v>Present</v>
      </c>
    </row>
    <row r="502" spans="1:12" ht="12.6" customHeight="1" x14ac:dyDescent="0.2">
      <c r="A502" s="188" t="s">
        <v>373</v>
      </c>
      <c r="B502" s="165" t="s">
        <v>300</v>
      </c>
      <c r="C502" s="165" t="s">
        <v>5238</v>
      </c>
      <c r="D502" s="165" t="s">
        <v>10</v>
      </c>
      <c r="E502" s="165" t="s">
        <v>10</v>
      </c>
      <c r="F502" s="165" t="s">
        <v>10</v>
      </c>
      <c r="G502" s="165" t="s">
        <v>101</v>
      </c>
      <c r="H502" s="165" t="s">
        <v>10</v>
      </c>
      <c r="I502" s="165" t="s">
        <v>10</v>
      </c>
      <c r="J502" s="125" t="s">
        <v>533</v>
      </c>
      <c r="K502" s="125" t="s">
        <v>533</v>
      </c>
      <c r="L502" s="101" t="str">
        <f>IF(B502&lt;&gt;"",IF(FIND("^"&amp;A502&amp;"^",Registration!W1)&gt;0,IF(A502&lt;&gt;"","Present","No Vote"),""),"")</f>
        <v>Present</v>
      </c>
    </row>
    <row r="503" spans="1:12" ht="12.6" customHeight="1" x14ac:dyDescent="0.2">
      <c r="A503" s="188" t="s">
        <v>360</v>
      </c>
      <c r="B503" s="165" t="s">
        <v>305</v>
      </c>
      <c r="C503" s="165" t="s">
        <v>361</v>
      </c>
      <c r="D503" s="165" t="s">
        <v>10</v>
      </c>
      <c r="E503" s="165" t="s">
        <v>10</v>
      </c>
      <c r="F503" s="165" t="s">
        <v>10</v>
      </c>
      <c r="G503" s="165" t="s">
        <v>101</v>
      </c>
      <c r="H503" s="165" t="s">
        <v>10</v>
      </c>
      <c r="I503" s="165" t="s">
        <v>10</v>
      </c>
      <c r="J503" s="125" t="s">
        <v>533</v>
      </c>
      <c r="K503" s="125" t="s">
        <v>533</v>
      </c>
      <c r="L503" s="101" t="str">
        <f>IF(B503&lt;&gt;"",IF(FIND("^"&amp;A503&amp;"^",Registration!W1)&gt;0,IF(A503&lt;&gt;"","Present","No Vote"),""),"")</f>
        <v>Present</v>
      </c>
    </row>
    <row r="504" spans="1:12" ht="12.6" customHeight="1" x14ac:dyDescent="0.2">
      <c r="A504" s="188" t="s">
        <v>3113</v>
      </c>
      <c r="B504" s="165" t="s">
        <v>305</v>
      </c>
      <c r="C504" s="165" t="s">
        <v>361</v>
      </c>
      <c r="D504" s="165" t="s">
        <v>980</v>
      </c>
      <c r="E504" s="165" t="s">
        <v>980</v>
      </c>
      <c r="F504" s="165" t="s">
        <v>980</v>
      </c>
      <c r="G504" s="165" t="s">
        <v>980</v>
      </c>
      <c r="H504" s="165" t="s">
        <v>10</v>
      </c>
      <c r="I504" s="165" t="s">
        <v>10</v>
      </c>
      <c r="J504" s="125" t="s">
        <v>533</v>
      </c>
      <c r="K504" s="125" t="s">
        <v>533</v>
      </c>
      <c r="L504" s="101" t="e">
        <f>IF(B504&lt;&gt;"",IF(FIND("^"&amp;A504&amp;"^",Registration!W1)&gt;0,IF(A504&lt;&gt;"","Present","No Vote"),""),"")</f>
        <v>#VALUE!</v>
      </c>
    </row>
    <row r="505" spans="1:12" ht="12.6" customHeight="1" x14ac:dyDescent="0.2">
      <c r="A505" s="188" t="s">
        <v>675</v>
      </c>
      <c r="B505" s="165" t="s">
        <v>300</v>
      </c>
      <c r="C505" s="165" t="s">
        <v>361</v>
      </c>
      <c r="D505" s="165" t="s">
        <v>10</v>
      </c>
      <c r="E505" s="165" t="s">
        <v>101</v>
      </c>
      <c r="F505" s="165" t="s">
        <v>10</v>
      </c>
      <c r="G505" s="165" t="s">
        <v>101</v>
      </c>
      <c r="H505" s="165" t="s">
        <v>101</v>
      </c>
      <c r="I505" s="165" t="s">
        <v>10</v>
      </c>
      <c r="J505" s="125" t="s">
        <v>533</v>
      </c>
      <c r="K505" s="125" t="s">
        <v>533</v>
      </c>
      <c r="L505" s="101" t="str">
        <f>IF(B505&lt;&gt;"",IF(FIND("^"&amp;A505&amp;"^",Registration!W1)&gt;0,IF(A505&lt;&gt;"","Present","No Vote"),""),"")</f>
        <v>Present</v>
      </c>
    </row>
    <row r="506" spans="1:12" ht="12.6" customHeight="1" x14ac:dyDescent="0.2">
      <c r="A506" s="188" t="s">
        <v>3114</v>
      </c>
      <c r="B506" s="165" t="s">
        <v>305</v>
      </c>
      <c r="C506" s="165" t="s">
        <v>361</v>
      </c>
      <c r="D506" s="165" t="s">
        <v>980</v>
      </c>
      <c r="E506" s="165" t="s">
        <v>980</v>
      </c>
      <c r="F506" s="165" t="s">
        <v>980</v>
      </c>
      <c r="G506" s="165" t="s">
        <v>980</v>
      </c>
      <c r="H506" s="165" t="s">
        <v>10</v>
      </c>
      <c r="I506" s="165" t="s">
        <v>10</v>
      </c>
      <c r="J506" s="125" t="s">
        <v>533</v>
      </c>
      <c r="K506" s="125" t="s">
        <v>533</v>
      </c>
      <c r="L506" s="101" t="e">
        <f>IF(B506&lt;&gt;"",IF(FIND("^"&amp;A506&amp;"^",Registration!W1)&gt;0,IF(A506&lt;&gt;"","Present","No Vote"),""),"")</f>
        <v>#VALUE!</v>
      </c>
    </row>
    <row r="507" spans="1:12" ht="12.6" customHeight="1" x14ac:dyDescent="0.2">
      <c r="A507" s="188" t="s">
        <v>361</v>
      </c>
      <c r="B507" s="165" t="s">
        <v>300</v>
      </c>
      <c r="C507" s="165" t="s">
        <v>361</v>
      </c>
      <c r="D507" s="165" t="s">
        <v>10</v>
      </c>
      <c r="E507" s="165" t="s">
        <v>10</v>
      </c>
      <c r="F507" s="165" t="s">
        <v>10</v>
      </c>
      <c r="G507" s="165" t="s">
        <v>10</v>
      </c>
      <c r="H507" s="165" t="s">
        <v>10</v>
      </c>
      <c r="I507" s="165" t="s">
        <v>101</v>
      </c>
      <c r="J507" s="125" t="s">
        <v>533</v>
      </c>
      <c r="K507" s="125" t="s">
        <v>533</v>
      </c>
      <c r="L507" s="101" t="str">
        <f>IF(B507&lt;&gt;"",IF(FIND("^"&amp;A507&amp;"^",Registration!W1)&gt;0,IF(A507&lt;&gt;"","Present","No Vote"),""),"")</f>
        <v>Present</v>
      </c>
    </row>
    <row r="508" spans="1:12" ht="12.6" customHeight="1" x14ac:dyDescent="0.2">
      <c r="A508" s="188" t="s">
        <v>335</v>
      </c>
      <c r="B508" s="165" t="s">
        <v>300</v>
      </c>
      <c r="C508" s="165" t="s">
        <v>361</v>
      </c>
      <c r="D508" s="165" t="s">
        <v>10</v>
      </c>
      <c r="E508" s="165" t="s">
        <v>101</v>
      </c>
      <c r="F508" s="165" t="s">
        <v>101</v>
      </c>
      <c r="G508" s="165" t="s">
        <v>10</v>
      </c>
      <c r="H508" s="165" t="s">
        <v>10</v>
      </c>
      <c r="I508" s="165" t="s">
        <v>101</v>
      </c>
      <c r="J508" s="125" t="s">
        <v>533</v>
      </c>
      <c r="K508" s="125" t="s">
        <v>533</v>
      </c>
      <c r="L508" s="101" t="str">
        <f>IF(B508&lt;&gt;"",IF(FIND("^"&amp;A508&amp;"^",Registration!W1)&gt;0,IF(A508&lt;&gt;"","Present","No Vote"),""),"")</f>
        <v>Present</v>
      </c>
    </row>
    <row r="509" spans="1:12" ht="12.6" customHeight="1" x14ac:dyDescent="0.2">
      <c r="A509" s="188" t="s">
        <v>382</v>
      </c>
      <c r="B509" s="165" t="s">
        <v>300</v>
      </c>
      <c r="C509" s="165" t="s">
        <v>361</v>
      </c>
      <c r="D509" s="165" t="s">
        <v>10</v>
      </c>
      <c r="E509" s="165" t="s">
        <v>10</v>
      </c>
      <c r="F509" s="165" t="s">
        <v>101</v>
      </c>
      <c r="G509" s="165" t="s">
        <v>10</v>
      </c>
      <c r="H509" s="165" t="s">
        <v>101</v>
      </c>
      <c r="I509" s="165" t="s">
        <v>101</v>
      </c>
      <c r="J509" s="125" t="s">
        <v>533</v>
      </c>
      <c r="K509" s="125" t="s">
        <v>533</v>
      </c>
      <c r="L509" s="101" t="str">
        <f>IF(B509&lt;&gt;"",IF(FIND("^"&amp;A509&amp;"^",Registration!W1)&gt;0,IF(A509&lt;&gt;"","Present","No Vote"),""),"")</f>
        <v>Present</v>
      </c>
    </row>
    <row r="510" spans="1:12" ht="12.6" customHeight="1" x14ac:dyDescent="0.2">
      <c r="A510" s="188" t="s">
        <v>334</v>
      </c>
      <c r="B510" s="165" t="s">
        <v>300</v>
      </c>
      <c r="C510" s="165" t="s">
        <v>361</v>
      </c>
      <c r="D510" s="165" t="s">
        <v>10</v>
      </c>
      <c r="E510" s="165" t="s">
        <v>10</v>
      </c>
      <c r="F510" s="165" t="s">
        <v>10</v>
      </c>
      <c r="G510" s="165" t="s">
        <v>10</v>
      </c>
      <c r="H510" s="165" t="s">
        <v>101</v>
      </c>
      <c r="I510" s="165" t="s">
        <v>101</v>
      </c>
      <c r="J510" s="125" t="s">
        <v>533</v>
      </c>
      <c r="K510" s="125" t="s">
        <v>533</v>
      </c>
      <c r="L510" s="101" t="str">
        <f>IF(B510&lt;&gt;"",IF(FIND("^"&amp;A510&amp;"^",Registration!W1)&gt;0,IF(A510&lt;&gt;"","Present","No Vote"),""),"")</f>
        <v>Present</v>
      </c>
    </row>
    <row r="511" spans="1:12" ht="12.6" customHeight="1" x14ac:dyDescent="0.2">
      <c r="A511" s="188" t="s">
        <v>444</v>
      </c>
      <c r="B511" s="165" t="s">
        <v>300</v>
      </c>
      <c r="C511" s="165" t="s">
        <v>361</v>
      </c>
      <c r="D511" s="165" t="s">
        <v>101</v>
      </c>
      <c r="E511" s="165" t="s">
        <v>10</v>
      </c>
      <c r="F511" s="165" t="s">
        <v>101</v>
      </c>
      <c r="G511" s="165" t="s">
        <v>10</v>
      </c>
      <c r="H511" s="165" t="s">
        <v>101</v>
      </c>
      <c r="I511" s="165" t="s">
        <v>101</v>
      </c>
      <c r="J511" s="125" t="s">
        <v>533</v>
      </c>
      <c r="K511" s="125" t="s">
        <v>533</v>
      </c>
      <c r="L511" s="101" t="str">
        <f>IF(B511&lt;&gt;"",IF(FIND("^"&amp;A511&amp;"^",Registration!W1)&gt;0,IF(A511&lt;&gt;"","Present","No Vote"),""),"")</f>
        <v>Present</v>
      </c>
    </row>
    <row r="512" spans="1:12" ht="12.6" customHeight="1" x14ac:dyDescent="0.2">
      <c r="A512" s="188" t="s">
        <v>506</v>
      </c>
      <c r="B512" s="165" t="s">
        <v>310</v>
      </c>
      <c r="C512" s="165" t="s">
        <v>361</v>
      </c>
      <c r="D512" s="165" t="s">
        <v>10</v>
      </c>
      <c r="E512" s="165" t="s">
        <v>10</v>
      </c>
      <c r="F512" s="165" t="s">
        <v>101</v>
      </c>
      <c r="G512" s="165" t="s">
        <v>10</v>
      </c>
      <c r="H512" s="165" t="s">
        <v>101</v>
      </c>
      <c r="I512" s="165" t="s">
        <v>101</v>
      </c>
      <c r="J512" s="125" t="s">
        <v>533</v>
      </c>
      <c r="K512" s="125" t="s">
        <v>533</v>
      </c>
      <c r="L512" s="101" t="str">
        <f>IF(B512&lt;&gt;"",IF(FIND("^"&amp;A512&amp;"^",Registration!W1)&gt;0,IF(A512&lt;&gt;"","Present","No Vote"),""),"")</f>
        <v>Present</v>
      </c>
    </row>
    <row r="513" spans="1:12" ht="12.6" customHeight="1" x14ac:dyDescent="0.2">
      <c r="A513" s="188" t="s">
        <v>436</v>
      </c>
      <c r="B513" s="165" t="s">
        <v>330</v>
      </c>
      <c r="C513" s="165" t="s">
        <v>361</v>
      </c>
      <c r="D513" s="165" t="s">
        <v>101</v>
      </c>
      <c r="E513" s="165" t="s">
        <v>10</v>
      </c>
      <c r="F513" s="165" t="s">
        <v>101</v>
      </c>
      <c r="G513" s="165" t="s">
        <v>101</v>
      </c>
      <c r="H513" s="165" t="s">
        <v>10</v>
      </c>
      <c r="I513" s="165" t="s">
        <v>10</v>
      </c>
      <c r="J513" s="125" t="s">
        <v>533</v>
      </c>
      <c r="K513" s="125" t="s">
        <v>533</v>
      </c>
      <c r="L513" s="101" t="e">
        <f>IF(B513&lt;&gt;"",IF(FIND("^"&amp;A513&amp;"^",Registration!W1)&gt;0,IF(A513&lt;&gt;"","Present","No Vote"),""),"")</f>
        <v>#VALUE!</v>
      </c>
    </row>
    <row r="514" spans="1:12" ht="12.6" customHeight="1" x14ac:dyDescent="0.2">
      <c r="A514" s="188" t="s">
        <v>3087</v>
      </c>
      <c r="B514" s="165" t="s">
        <v>305</v>
      </c>
      <c r="C514" s="165" t="s">
        <v>361</v>
      </c>
      <c r="D514" s="165" t="s">
        <v>980</v>
      </c>
      <c r="E514" s="165" t="s">
        <v>980</v>
      </c>
      <c r="F514" s="165" t="s">
        <v>980</v>
      </c>
      <c r="G514" s="165" t="s">
        <v>980</v>
      </c>
      <c r="H514" s="165" t="s">
        <v>10</v>
      </c>
      <c r="I514" s="165" t="s">
        <v>10</v>
      </c>
      <c r="J514" s="125" t="s">
        <v>533</v>
      </c>
      <c r="K514" s="125" t="s">
        <v>533</v>
      </c>
      <c r="L514" s="101" t="e">
        <f>IF(B514&lt;&gt;"",IF(FIND("^"&amp;A514&amp;"^",Registration!W1)&gt;0,IF(A514&lt;&gt;"","Present","No Vote"),""),"")</f>
        <v>#VALUE!</v>
      </c>
    </row>
    <row r="515" spans="1:12" ht="12.6" customHeight="1" x14ac:dyDescent="0.2">
      <c r="A515" s="188" t="s">
        <v>383</v>
      </c>
      <c r="B515" s="165" t="s">
        <v>300</v>
      </c>
      <c r="C515" s="165" t="s">
        <v>361</v>
      </c>
      <c r="D515" s="165" t="s">
        <v>10</v>
      </c>
      <c r="E515" s="165" t="s">
        <v>101</v>
      </c>
      <c r="F515" s="165" t="s">
        <v>101</v>
      </c>
      <c r="G515" s="165" t="s">
        <v>10</v>
      </c>
      <c r="H515" s="165" t="s">
        <v>101</v>
      </c>
      <c r="I515" s="165" t="s">
        <v>10</v>
      </c>
      <c r="J515" s="125" t="s">
        <v>533</v>
      </c>
      <c r="K515" s="125" t="s">
        <v>533</v>
      </c>
      <c r="L515" s="101" t="e">
        <f>IF(B515&lt;&gt;"",IF(FIND("^"&amp;A515&amp;"^",Registration!W1)&gt;0,IF(A515&lt;&gt;"","Present","No Vote"),""),"")</f>
        <v>#VALUE!</v>
      </c>
    </row>
    <row r="516" spans="1:12" ht="12.6" customHeight="1" x14ac:dyDescent="0.2">
      <c r="A516" s="188" t="s">
        <v>473</v>
      </c>
      <c r="B516" s="165" t="s">
        <v>308</v>
      </c>
      <c r="C516" s="165" t="s">
        <v>361</v>
      </c>
      <c r="D516" s="165" t="s">
        <v>101</v>
      </c>
      <c r="E516" s="165" t="s">
        <v>101</v>
      </c>
      <c r="F516" s="165" t="s">
        <v>10</v>
      </c>
      <c r="G516" s="165" t="s">
        <v>101</v>
      </c>
      <c r="H516" s="165" t="s">
        <v>101</v>
      </c>
      <c r="I516" s="165" t="s">
        <v>101</v>
      </c>
      <c r="J516" s="125" t="s">
        <v>531</v>
      </c>
      <c r="K516" s="125" t="s">
        <v>531</v>
      </c>
      <c r="L516" s="101" t="e">
        <f>IF(B516&lt;&gt;"",IF(FIND("^"&amp;A516&amp;"^",Registration!W1)&gt;0,IF(A516&lt;&gt;"","Present","No Vote"),""),"")</f>
        <v>#VALUE!</v>
      </c>
    </row>
    <row r="517" spans="1:12" ht="12.6" customHeight="1" x14ac:dyDescent="0.2">
      <c r="A517" s="188" t="s">
        <v>467</v>
      </c>
      <c r="B517" s="165" t="s">
        <v>314</v>
      </c>
      <c r="C517" s="165" t="s">
        <v>361</v>
      </c>
      <c r="D517" s="165" t="s">
        <v>101</v>
      </c>
      <c r="E517" s="165" t="s">
        <v>10</v>
      </c>
      <c r="F517" s="165" t="s">
        <v>101</v>
      </c>
      <c r="G517" s="165" t="s">
        <v>101</v>
      </c>
      <c r="H517" s="165" t="s">
        <v>10</v>
      </c>
      <c r="I517" s="165" t="s">
        <v>101</v>
      </c>
      <c r="J517" s="125" t="s">
        <v>533</v>
      </c>
      <c r="K517" s="125" t="s">
        <v>533</v>
      </c>
      <c r="L517" s="101" t="str">
        <f>IF(B517&lt;&gt;"",IF(FIND("^"&amp;A517&amp;"^",Registration!W1)&gt;0,IF(A517&lt;&gt;"","Present","No Vote"),""),"")</f>
        <v>Present</v>
      </c>
    </row>
    <row r="518" spans="1:12" ht="12.6" customHeight="1" x14ac:dyDescent="0.2">
      <c r="A518" s="188" t="s">
        <v>331</v>
      </c>
      <c r="B518" s="165" t="s">
        <v>300</v>
      </c>
      <c r="C518" s="165" t="s">
        <v>361</v>
      </c>
      <c r="D518" s="165" t="s">
        <v>10</v>
      </c>
      <c r="E518" s="165" t="s">
        <v>101</v>
      </c>
      <c r="F518" s="165" t="s">
        <v>10</v>
      </c>
      <c r="G518" s="165" t="s">
        <v>101</v>
      </c>
      <c r="H518" s="165" t="s">
        <v>101</v>
      </c>
      <c r="I518" s="165" t="s">
        <v>10</v>
      </c>
      <c r="J518" s="125" t="s">
        <v>533</v>
      </c>
      <c r="K518" s="125" t="s">
        <v>533</v>
      </c>
      <c r="L518" s="101" t="e">
        <f>IF(B518&lt;&gt;"",IF(FIND("^"&amp;A518&amp;"^",Registration!W1)&gt;0,IF(A518&lt;&gt;"","Present","No Vote"),""),"")</f>
        <v>#VALUE!</v>
      </c>
    </row>
    <row r="519" spans="1:12" ht="12.6" customHeight="1" x14ac:dyDescent="0.2">
      <c r="A519" s="188" t="s">
        <v>676</v>
      </c>
      <c r="B519" s="165" t="s">
        <v>300</v>
      </c>
      <c r="D519" s="165" t="s">
        <v>101</v>
      </c>
      <c r="E519" s="165" t="s">
        <v>101</v>
      </c>
      <c r="F519" s="165" t="s">
        <v>101</v>
      </c>
      <c r="G519" s="165" t="s">
        <v>101</v>
      </c>
      <c r="H519" s="165" t="s">
        <v>101</v>
      </c>
      <c r="I519" s="165" t="s">
        <v>101</v>
      </c>
      <c r="J519" s="125" t="s">
        <v>531</v>
      </c>
      <c r="K519" s="125" t="s">
        <v>531</v>
      </c>
      <c r="L519" s="101" t="e">
        <f>IF(B519&lt;&gt;"",IF(FIND("^"&amp;A519&amp;"^",Registration!W1)&gt;0,IF(A519&lt;&gt;"","Present","No Vote"),""),"")</f>
        <v>#VALUE!</v>
      </c>
    </row>
    <row r="520" spans="1:12" ht="12.6" customHeight="1" x14ac:dyDescent="0.2">
      <c r="A520" s="188" t="s">
        <v>319</v>
      </c>
      <c r="B520" s="165" t="s">
        <v>300</v>
      </c>
      <c r="D520" s="165" t="s">
        <v>10</v>
      </c>
      <c r="E520" s="165" t="s">
        <v>10</v>
      </c>
      <c r="F520" s="165" t="s">
        <v>10</v>
      </c>
      <c r="G520" s="165" t="s">
        <v>101</v>
      </c>
      <c r="H520" s="165" t="s">
        <v>101</v>
      </c>
      <c r="I520" s="165" t="s">
        <v>10</v>
      </c>
      <c r="J520" s="125" t="s">
        <v>533</v>
      </c>
      <c r="K520" s="125" t="s">
        <v>533</v>
      </c>
      <c r="L520" s="101" t="e">
        <f>IF(B520&lt;&gt;"",IF(FIND("^"&amp;A520&amp;"^",Registration!W1)&gt;0,IF(A520&lt;&gt;"","Present","No Vote"),""),"")</f>
        <v>#VALUE!</v>
      </c>
    </row>
    <row r="521" spans="1:12" ht="12.6" customHeight="1" x14ac:dyDescent="0.2">
      <c r="A521" s="188" t="s">
        <v>1709</v>
      </c>
      <c r="B521" s="165" t="s">
        <v>300</v>
      </c>
      <c r="D521" s="165" t="s">
        <v>980</v>
      </c>
      <c r="E521" s="165" t="s">
        <v>980</v>
      </c>
      <c r="F521" s="165" t="s">
        <v>980</v>
      </c>
      <c r="G521" s="165" t="s">
        <v>101</v>
      </c>
      <c r="H521" s="165" t="s">
        <v>101</v>
      </c>
      <c r="I521" s="165" t="s">
        <v>101</v>
      </c>
      <c r="J521" s="125" t="s">
        <v>531</v>
      </c>
      <c r="K521" s="125" t="s">
        <v>531</v>
      </c>
      <c r="L521" s="101" t="e">
        <f>IF(B521&lt;&gt;"",IF(FIND("^"&amp;A521&amp;"^",Registration!W1)&gt;0,IF(A521&lt;&gt;"","Present","No Vote"),""),"")</f>
        <v>#VALUE!</v>
      </c>
    </row>
    <row r="522" spans="1:12" ht="12.6" customHeight="1" x14ac:dyDescent="0.2">
      <c r="A522" s="188" t="s">
        <v>389</v>
      </c>
      <c r="B522" s="165" t="s">
        <v>305</v>
      </c>
      <c r="D522" s="165" t="s">
        <v>101</v>
      </c>
      <c r="E522" s="165" t="s">
        <v>101</v>
      </c>
      <c r="F522" s="165" t="s">
        <v>101</v>
      </c>
      <c r="G522" s="165" t="s">
        <v>10</v>
      </c>
      <c r="H522" s="165" t="s">
        <v>10</v>
      </c>
      <c r="I522" s="165" t="s">
        <v>10</v>
      </c>
      <c r="J522" s="125" t="s">
        <v>533</v>
      </c>
      <c r="K522" s="125" t="s">
        <v>533</v>
      </c>
      <c r="L522" s="101" t="str">
        <f>IF(B522&lt;&gt;"",IF(FIND("^"&amp;A522&amp;"^",Registration!W1)&gt;0,IF(A522&lt;&gt;"","Present","No Vote"),""),"")</f>
        <v>Present</v>
      </c>
    </row>
    <row r="523" spans="1:12" ht="12.6" customHeight="1" x14ac:dyDescent="0.2">
      <c r="A523" s="188" t="s">
        <v>819</v>
      </c>
      <c r="B523" s="165" t="s">
        <v>300</v>
      </c>
      <c r="D523" s="165" t="s">
        <v>101</v>
      </c>
      <c r="E523" s="165" t="s">
        <v>101</v>
      </c>
      <c r="F523" s="165" t="s">
        <v>101</v>
      </c>
      <c r="G523" s="165" t="s">
        <v>101</v>
      </c>
      <c r="H523" s="165" t="s">
        <v>10</v>
      </c>
      <c r="I523" s="165" t="s">
        <v>10</v>
      </c>
      <c r="J523" s="125" t="s">
        <v>533</v>
      </c>
      <c r="K523" s="125" t="s">
        <v>533</v>
      </c>
      <c r="L523" s="101" t="e">
        <f>IF(B523&lt;&gt;"",IF(FIND("^"&amp;A523&amp;"^",Registration!W1)&gt;0,IF(A523&lt;&gt;"","Present","No Vote"),""),"")</f>
        <v>#VALUE!</v>
      </c>
    </row>
    <row r="524" spans="1:12" ht="12.6" customHeight="1" x14ac:dyDescent="0.2">
      <c r="A524" s="188" t="s">
        <v>677</v>
      </c>
      <c r="B524" s="165" t="s">
        <v>457</v>
      </c>
      <c r="C524" s="165" t="s">
        <v>677</v>
      </c>
      <c r="D524" s="165" t="s">
        <v>10</v>
      </c>
      <c r="E524" s="165" t="s">
        <v>10</v>
      </c>
      <c r="F524" s="165" t="s">
        <v>10</v>
      </c>
      <c r="G524" s="165" t="s">
        <v>10</v>
      </c>
      <c r="H524" s="165" t="s">
        <v>10</v>
      </c>
      <c r="I524" s="165" t="s">
        <v>101</v>
      </c>
      <c r="J524" s="125" t="s">
        <v>533</v>
      </c>
      <c r="K524" s="125" t="s">
        <v>533</v>
      </c>
      <c r="L524" s="101" t="e">
        <f>IF(B524&lt;&gt;"",IF(FIND("^"&amp;A524&amp;"^",Registration!W1)&gt;0,IF(A524&lt;&gt;"","Present","No Vote"),""),"")</f>
        <v>#VALUE!</v>
      </c>
    </row>
    <row r="525" spans="1:12" ht="12.6" customHeight="1" x14ac:dyDescent="0.2">
      <c r="A525" s="188" t="s">
        <v>678</v>
      </c>
      <c r="B525" s="165" t="s">
        <v>300</v>
      </c>
      <c r="C525" s="165" t="s">
        <v>677</v>
      </c>
      <c r="D525" s="165" t="s">
        <v>101</v>
      </c>
      <c r="E525" s="165" t="s">
        <v>10</v>
      </c>
      <c r="F525" s="165" t="s">
        <v>101</v>
      </c>
      <c r="G525" s="165" t="s">
        <v>10</v>
      </c>
      <c r="H525" s="165" t="s">
        <v>101</v>
      </c>
      <c r="I525" s="165" t="s">
        <v>101</v>
      </c>
      <c r="J525" s="125" t="s">
        <v>533</v>
      </c>
      <c r="K525" s="125" t="s">
        <v>533</v>
      </c>
      <c r="L525" s="101" t="e">
        <f>IF(B525&lt;&gt;"",IF(FIND("^"&amp;A525&amp;"^",Registration!W1)&gt;0,IF(A525&lt;&gt;"","Present","No Vote"),""),"")</f>
        <v>#VALUE!</v>
      </c>
    </row>
    <row r="526" spans="1:12" ht="12.6" customHeight="1" x14ac:dyDescent="0.2">
      <c r="A526" s="188" t="s">
        <v>464</v>
      </c>
      <c r="B526" s="165" t="s">
        <v>457</v>
      </c>
      <c r="C526" s="165" t="s">
        <v>677</v>
      </c>
      <c r="D526" s="165" t="s">
        <v>10</v>
      </c>
      <c r="E526" s="165" t="s">
        <v>10</v>
      </c>
      <c r="F526" s="165" t="s">
        <v>10</v>
      </c>
      <c r="G526" s="165" t="s">
        <v>10</v>
      </c>
      <c r="H526" s="165" t="s">
        <v>10</v>
      </c>
      <c r="I526" s="165" t="s">
        <v>10</v>
      </c>
      <c r="J526" s="125" t="s">
        <v>533</v>
      </c>
      <c r="K526" s="125" t="s">
        <v>533</v>
      </c>
      <c r="L526" s="101" t="str">
        <f>IF(B526&lt;&gt;"",IF(FIND("^"&amp;A526&amp;"^",Registration!W1)&gt;0,IF(A526&lt;&gt;"","Present","No Vote"),""),"")</f>
        <v>Present</v>
      </c>
    </row>
    <row r="527" spans="1:12" ht="12.6" customHeight="1" x14ac:dyDescent="0.2">
      <c r="A527" s="188" t="s">
        <v>1107</v>
      </c>
      <c r="B527" s="165" t="s">
        <v>310</v>
      </c>
      <c r="C527" s="165" t="s">
        <v>677</v>
      </c>
      <c r="D527" s="165" t="s">
        <v>10</v>
      </c>
      <c r="E527" s="165" t="s">
        <v>10</v>
      </c>
      <c r="F527" s="165" t="s">
        <v>10</v>
      </c>
      <c r="G527" s="165" t="s">
        <v>10</v>
      </c>
      <c r="H527" s="165" t="s">
        <v>10</v>
      </c>
      <c r="I527" s="165" t="s">
        <v>10</v>
      </c>
      <c r="J527" s="125" t="s">
        <v>533</v>
      </c>
      <c r="K527" s="125" t="s">
        <v>533</v>
      </c>
      <c r="L527" s="101" t="str">
        <f>IF(B527&lt;&gt;"",IF(FIND("^"&amp;A527&amp;"^",Registration!W1)&gt;0,IF(A527&lt;&gt;"","Present","No Vote"),""),"")</f>
        <v>Present</v>
      </c>
    </row>
    <row r="528" spans="1:12" ht="12.6" customHeight="1" x14ac:dyDescent="0.2">
      <c r="A528" s="188" t="s">
        <v>1250</v>
      </c>
      <c r="B528" s="165" t="s">
        <v>457</v>
      </c>
      <c r="C528" s="165" t="s">
        <v>677</v>
      </c>
      <c r="D528" s="165" t="s">
        <v>10</v>
      </c>
      <c r="E528" s="165" t="s">
        <v>10</v>
      </c>
      <c r="F528" s="165" t="s">
        <v>10</v>
      </c>
      <c r="G528" s="165" t="s">
        <v>10</v>
      </c>
      <c r="H528" s="165" t="s">
        <v>10</v>
      </c>
      <c r="I528" s="165" t="s">
        <v>10</v>
      </c>
      <c r="J528" s="125" t="s">
        <v>533</v>
      </c>
      <c r="K528" s="125" t="s">
        <v>533</v>
      </c>
      <c r="L528" s="101" t="str">
        <f>IF(B528&lt;&gt;"",IF(FIND("^"&amp;A528&amp;"^",Registration!W1)&gt;0,IF(A528&lt;&gt;"","Present","No Vote"),""),"")</f>
        <v>Present</v>
      </c>
    </row>
    <row r="529" spans="1:12" ht="12.6" customHeight="1" x14ac:dyDescent="0.2">
      <c r="A529" s="188" t="s">
        <v>1185</v>
      </c>
      <c r="B529" s="165" t="s">
        <v>300</v>
      </c>
      <c r="D529" s="165" t="s">
        <v>101</v>
      </c>
      <c r="E529" s="165" t="s">
        <v>101</v>
      </c>
      <c r="F529" s="165" t="s">
        <v>101</v>
      </c>
      <c r="G529" s="165" t="s">
        <v>101</v>
      </c>
      <c r="H529" s="165" t="s">
        <v>10</v>
      </c>
      <c r="I529" s="165" t="s">
        <v>10</v>
      </c>
      <c r="J529" s="125" t="s">
        <v>533</v>
      </c>
      <c r="K529" s="125" t="s">
        <v>533</v>
      </c>
      <c r="L529" s="101" t="e">
        <f>IF(B529&lt;&gt;"",IF(FIND("^"&amp;A529&amp;"^",Registration!W1)&gt;0,IF(A529&lt;&gt;"","Present","No Vote"),""),"")</f>
        <v>#VALUE!</v>
      </c>
    </row>
    <row r="530" spans="1:12" ht="12.6" customHeight="1" x14ac:dyDescent="0.2">
      <c r="A530" s="188" t="s">
        <v>518</v>
      </c>
      <c r="B530" s="165" t="s">
        <v>308</v>
      </c>
      <c r="C530" s="165" t="s">
        <v>380</v>
      </c>
      <c r="D530" s="165" t="s">
        <v>101</v>
      </c>
      <c r="E530" s="165" t="s">
        <v>10</v>
      </c>
      <c r="F530" s="165" t="s">
        <v>10</v>
      </c>
      <c r="G530" s="165" t="s">
        <v>10</v>
      </c>
      <c r="H530" s="165" t="s">
        <v>10</v>
      </c>
      <c r="I530" s="165" t="s">
        <v>10</v>
      </c>
      <c r="J530" s="125" t="s">
        <v>533</v>
      </c>
      <c r="K530" s="125" t="s">
        <v>533</v>
      </c>
      <c r="L530" s="101" t="str">
        <f>IF(B530&lt;&gt;"",IF(FIND("^"&amp;A530&amp;"^",Registration!W1)&gt;0,IF(A530&lt;&gt;"","Present","No Vote"),""),"")</f>
        <v>Present</v>
      </c>
    </row>
    <row r="531" spans="1:12" ht="12.6" customHeight="1" x14ac:dyDescent="0.2">
      <c r="A531" s="188" t="s">
        <v>868</v>
      </c>
      <c r="B531" s="165" t="s">
        <v>305</v>
      </c>
      <c r="D531" s="165" t="s">
        <v>101</v>
      </c>
      <c r="E531" s="165" t="s">
        <v>101</v>
      </c>
      <c r="F531" s="165" t="s">
        <v>101</v>
      </c>
      <c r="G531" s="165" t="s">
        <v>101</v>
      </c>
      <c r="H531" s="165" t="s">
        <v>101</v>
      </c>
      <c r="I531" s="165" t="s">
        <v>101</v>
      </c>
      <c r="J531" s="125" t="s">
        <v>531</v>
      </c>
      <c r="K531" s="125" t="s">
        <v>531</v>
      </c>
      <c r="L531" s="101" t="e">
        <f>IF(B531&lt;&gt;"",IF(FIND("^"&amp;A531&amp;"^",Registration!W1)&gt;0,IF(A531&lt;&gt;"","Present","No Vote"),""),"")</f>
        <v>#VALUE!</v>
      </c>
    </row>
    <row r="532" spans="1:12" ht="12.6" customHeight="1" x14ac:dyDescent="0.2">
      <c r="A532" s="188" t="s">
        <v>679</v>
      </c>
      <c r="B532" s="165" t="s">
        <v>300</v>
      </c>
      <c r="D532" s="165" t="s">
        <v>101</v>
      </c>
      <c r="E532" s="165" t="s">
        <v>101</v>
      </c>
      <c r="F532" s="165" t="s">
        <v>101</v>
      </c>
      <c r="G532" s="165" t="s">
        <v>101</v>
      </c>
      <c r="H532" s="165" t="s">
        <v>101</v>
      </c>
      <c r="I532" s="165" t="s">
        <v>101</v>
      </c>
      <c r="J532" s="125" t="s">
        <v>531</v>
      </c>
      <c r="K532" s="125" t="s">
        <v>531</v>
      </c>
      <c r="L532" s="101" t="e">
        <f>IF(B532&lt;&gt;"",IF(FIND("^"&amp;A532&amp;"^",Registration!W1)&gt;0,IF(A532&lt;&gt;"","Present","No Vote"),""),"")</f>
        <v>#VALUE!</v>
      </c>
    </row>
    <row r="533" spans="1:12" ht="12.6" customHeight="1" x14ac:dyDescent="0.2">
      <c r="A533" s="188" t="s">
        <v>914</v>
      </c>
      <c r="B533" s="165" t="s">
        <v>300</v>
      </c>
      <c r="D533" s="165" t="s">
        <v>101</v>
      </c>
      <c r="E533" s="165" t="s">
        <v>101</v>
      </c>
      <c r="F533" s="165" t="s">
        <v>101</v>
      </c>
      <c r="G533" s="165" t="s">
        <v>101</v>
      </c>
      <c r="H533" s="165" t="s">
        <v>101</v>
      </c>
      <c r="I533" s="165" t="s">
        <v>101</v>
      </c>
      <c r="J533" s="125" t="s">
        <v>531</v>
      </c>
      <c r="K533" s="125" t="s">
        <v>531</v>
      </c>
      <c r="L533" s="101" t="e">
        <f>IF(B533&lt;&gt;"",IF(FIND("^"&amp;A533&amp;"^",Registration!W1)&gt;0,IF(A533&lt;&gt;"","Present","No Vote"),""),"")</f>
        <v>#VALUE!</v>
      </c>
    </row>
    <row r="534" spans="1:12" ht="12.6" customHeight="1" x14ac:dyDescent="0.2">
      <c r="A534" s="188" t="s">
        <v>1710</v>
      </c>
      <c r="B534" s="165" t="s">
        <v>300</v>
      </c>
      <c r="D534" s="165" t="s">
        <v>980</v>
      </c>
      <c r="E534" s="165" t="s">
        <v>980</v>
      </c>
      <c r="F534" s="165" t="s">
        <v>980</v>
      </c>
      <c r="G534" s="165" t="s">
        <v>101</v>
      </c>
      <c r="H534" s="165" t="s">
        <v>101</v>
      </c>
      <c r="I534" s="165" t="s">
        <v>101</v>
      </c>
      <c r="J534" s="125" t="s">
        <v>531</v>
      </c>
      <c r="K534" s="125" t="s">
        <v>531</v>
      </c>
      <c r="L534" s="101" t="e">
        <f>IF(B534&lt;&gt;"",IF(FIND("^"&amp;A534&amp;"^",Registration!W1)&gt;0,IF(A534&lt;&gt;"","Present","No Vote"),""),"")</f>
        <v>#VALUE!</v>
      </c>
    </row>
    <row r="535" spans="1:12" ht="12.6" customHeight="1" x14ac:dyDescent="0.2">
      <c r="A535" s="188" t="s">
        <v>1186</v>
      </c>
      <c r="B535" s="165" t="s">
        <v>300</v>
      </c>
      <c r="D535" s="165" t="s">
        <v>101</v>
      </c>
      <c r="E535" s="165" t="s">
        <v>101</v>
      </c>
      <c r="F535" s="165" t="s">
        <v>101</v>
      </c>
      <c r="G535" s="165" t="s">
        <v>101</v>
      </c>
      <c r="H535" s="165" t="s">
        <v>101</v>
      </c>
      <c r="I535" s="165" t="s">
        <v>101</v>
      </c>
      <c r="J535" s="125" t="s">
        <v>531</v>
      </c>
      <c r="K535" s="125" t="s">
        <v>531</v>
      </c>
      <c r="L535" s="101" t="e">
        <f>IF(B535&lt;&gt;"",IF(FIND("^"&amp;A535&amp;"^",Registration!W1)&gt;0,IF(A535&lt;&gt;"","Present","No Vote"),""),"")</f>
        <v>#VALUE!</v>
      </c>
    </row>
    <row r="536" spans="1:12" ht="12.6" customHeight="1" x14ac:dyDescent="0.2">
      <c r="A536" s="188" t="s">
        <v>680</v>
      </c>
      <c r="B536" s="165" t="s">
        <v>300</v>
      </c>
      <c r="D536" s="165" t="s">
        <v>101</v>
      </c>
      <c r="E536" s="165" t="s">
        <v>101</v>
      </c>
      <c r="F536" s="165" t="s">
        <v>101</v>
      </c>
      <c r="G536" s="165" t="s">
        <v>101</v>
      </c>
      <c r="H536" s="165" t="s">
        <v>101</v>
      </c>
      <c r="I536" s="165" t="s">
        <v>101</v>
      </c>
      <c r="J536" s="125" t="s">
        <v>531</v>
      </c>
      <c r="K536" s="125" t="s">
        <v>531</v>
      </c>
      <c r="L536" s="101" t="e">
        <f>IF(B536&lt;&gt;"",IF(FIND("^"&amp;A536&amp;"^",Registration!W1)&gt;0,IF(A536&lt;&gt;"","Present","No Vote"),""),"")</f>
        <v>#VALUE!</v>
      </c>
    </row>
    <row r="537" spans="1:12" ht="12.6" customHeight="1" x14ac:dyDescent="0.2">
      <c r="A537" s="188" t="s">
        <v>681</v>
      </c>
      <c r="B537" s="165" t="s">
        <v>300</v>
      </c>
      <c r="D537" s="165" t="s">
        <v>101</v>
      </c>
      <c r="E537" s="165" t="s">
        <v>101</v>
      </c>
      <c r="F537" s="165" t="s">
        <v>101</v>
      </c>
      <c r="G537" s="165" t="s">
        <v>101</v>
      </c>
      <c r="H537" s="165" t="s">
        <v>101</v>
      </c>
      <c r="I537" s="165" t="s">
        <v>101</v>
      </c>
      <c r="J537" s="125" t="s">
        <v>531</v>
      </c>
      <c r="K537" s="125" t="s">
        <v>531</v>
      </c>
      <c r="L537" s="101" t="e">
        <f>IF(B537&lt;&gt;"",IF(FIND("^"&amp;A537&amp;"^",Registration!W1)&gt;0,IF(A537&lt;&gt;"","Present","No Vote"),""),"")</f>
        <v>#VALUE!</v>
      </c>
    </row>
    <row r="538" spans="1:12" ht="12.6" customHeight="1" x14ac:dyDescent="0.2">
      <c r="A538" s="188" t="s">
        <v>4168</v>
      </c>
      <c r="B538" s="165" t="s">
        <v>305</v>
      </c>
      <c r="D538" s="165" t="s">
        <v>980</v>
      </c>
      <c r="E538" s="165" t="s">
        <v>980</v>
      </c>
      <c r="F538" s="165" t="s">
        <v>980</v>
      </c>
      <c r="G538" s="165" t="s">
        <v>980</v>
      </c>
      <c r="H538" s="165" t="s">
        <v>980</v>
      </c>
      <c r="I538" s="165" t="s">
        <v>10</v>
      </c>
      <c r="J538" s="125" t="s">
        <v>533</v>
      </c>
      <c r="K538" s="125" t="s">
        <v>531</v>
      </c>
      <c r="L538" s="101" t="e">
        <f>IF(B538&lt;&gt;"",IF(FIND("^"&amp;A538&amp;"^",Registration!W1)&gt;0,IF(A538&lt;&gt;"","Present","No Vote"),""),"")</f>
        <v>#VALUE!</v>
      </c>
    </row>
    <row r="539" spans="1:12" ht="12.6" customHeight="1" x14ac:dyDescent="0.2">
      <c r="A539" s="188" t="s">
        <v>682</v>
      </c>
      <c r="B539" s="165" t="s">
        <v>457</v>
      </c>
      <c r="D539" s="165" t="s">
        <v>101</v>
      </c>
      <c r="E539" s="165" t="s">
        <v>101</v>
      </c>
      <c r="F539" s="165" t="s">
        <v>101</v>
      </c>
      <c r="G539" s="165" t="s">
        <v>101</v>
      </c>
      <c r="H539" s="165" t="s">
        <v>101</v>
      </c>
      <c r="I539" s="165" t="s">
        <v>101</v>
      </c>
      <c r="J539" s="125" t="s">
        <v>531</v>
      </c>
      <c r="K539" s="125" t="s">
        <v>531</v>
      </c>
      <c r="L539" s="101" t="e">
        <f>IF(B539&lt;&gt;"",IF(FIND("^"&amp;A539&amp;"^",Registration!W1)&gt;0,IF(A539&lt;&gt;"","Present","No Vote"),""),"")</f>
        <v>#VALUE!</v>
      </c>
    </row>
    <row r="540" spans="1:12" ht="12.6" customHeight="1" x14ac:dyDescent="0.2">
      <c r="A540" s="188" t="s">
        <v>400</v>
      </c>
      <c r="B540" s="165" t="s">
        <v>305</v>
      </c>
      <c r="D540" s="165" t="s">
        <v>101</v>
      </c>
      <c r="E540" s="165" t="s">
        <v>101</v>
      </c>
      <c r="F540" s="165" t="s">
        <v>101</v>
      </c>
      <c r="G540" s="165" t="s">
        <v>101</v>
      </c>
      <c r="H540" s="165" t="s">
        <v>101</v>
      </c>
      <c r="I540" s="165" t="s">
        <v>101</v>
      </c>
      <c r="J540" s="125" t="s">
        <v>531</v>
      </c>
      <c r="K540" s="125" t="s">
        <v>531</v>
      </c>
      <c r="L540" s="101" t="e">
        <f>IF(B540&lt;&gt;"",IF(FIND("^"&amp;A540&amp;"^",Registration!W1)&gt;0,IF(A540&lt;&gt;"","Present","No Vote"),""),"")</f>
        <v>#VALUE!</v>
      </c>
    </row>
    <row r="541" spans="1:12" ht="12.6" customHeight="1" x14ac:dyDescent="0.2">
      <c r="A541" s="188" t="s">
        <v>497</v>
      </c>
      <c r="B541" s="165" t="s">
        <v>305</v>
      </c>
      <c r="D541" s="165" t="s">
        <v>101</v>
      </c>
      <c r="E541" s="165" t="s">
        <v>101</v>
      </c>
      <c r="F541" s="165" t="s">
        <v>101</v>
      </c>
      <c r="G541" s="165" t="s">
        <v>101</v>
      </c>
      <c r="H541" s="165" t="s">
        <v>101</v>
      </c>
      <c r="I541" s="165" t="s">
        <v>101</v>
      </c>
      <c r="J541" s="125" t="s">
        <v>531</v>
      </c>
      <c r="K541" s="125" t="s">
        <v>531</v>
      </c>
      <c r="L541" s="101" t="e">
        <f>IF(B541&lt;&gt;"",IF(FIND("^"&amp;A541&amp;"^",Registration!W1)&gt;0,IF(A541&lt;&gt;"","Present","No Vote"),""),"")</f>
        <v>#VALUE!</v>
      </c>
    </row>
    <row r="542" spans="1:12" ht="12.6" customHeight="1" x14ac:dyDescent="0.2">
      <c r="A542" s="188" t="s">
        <v>683</v>
      </c>
      <c r="B542" s="165" t="s">
        <v>300</v>
      </c>
      <c r="C542" s="165" t="s">
        <v>5239</v>
      </c>
      <c r="D542" s="165" t="s">
        <v>101</v>
      </c>
      <c r="E542" s="165" t="s">
        <v>101</v>
      </c>
      <c r="F542" s="165" t="s">
        <v>101</v>
      </c>
      <c r="G542" s="165" t="s">
        <v>101</v>
      </c>
      <c r="H542" s="165" t="s">
        <v>101</v>
      </c>
      <c r="I542" s="165" t="s">
        <v>101</v>
      </c>
      <c r="J542" s="125" t="s">
        <v>531</v>
      </c>
      <c r="K542" s="125" t="s">
        <v>531</v>
      </c>
      <c r="L542" s="101" t="e">
        <f>IF(B542&lt;&gt;"",IF(FIND("^"&amp;A542&amp;"^",Registration!W1)&gt;0,IF(A542&lt;&gt;"","Present","No Vote"),""),"")</f>
        <v>#VALUE!</v>
      </c>
    </row>
    <row r="543" spans="1:12" ht="12.6" customHeight="1" x14ac:dyDescent="0.2">
      <c r="A543" s="188" t="s">
        <v>496</v>
      </c>
      <c r="B543" s="165" t="s">
        <v>308</v>
      </c>
      <c r="C543" s="165" t="s">
        <v>5178</v>
      </c>
      <c r="D543" s="165" t="s">
        <v>10</v>
      </c>
      <c r="E543" s="165" t="s">
        <v>101</v>
      </c>
      <c r="F543" s="165" t="s">
        <v>10</v>
      </c>
      <c r="G543" s="165" t="s">
        <v>10</v>
      </c>
      <c r="H543" s="165" t="s">
        <v>101</v>
      </c>
      <c r="I543" s="165" t="s">
        <v>10</v>
      </c>
      <c r="J543" s="125" t="s">
        <v>533</v>
      </c>
      <c r="K543" s="125" t="s">
        <v>533</v>
      </c>
      <c r="L543" s="101" t="str">
        <f>IF(B543&lt;&gt;"",IF(FIND("^"&amp;A543&amp;"^",Registration!W1)&gt;0,IF(A543&lt;&gt;"","Present","No Vote"),""),"")</f>
        <v>Present</v>
      </c>
    </row>
    <row r="544" spans="1:12" ht="12.6" customHeight="1" x14ac:dyDescent="0.2">
      <c r="A544" s="188" t="s">
        <v>496</v>
      </c>
      <c r="B544" s="165" t="s">
        <v>300</v>
      </c>
      <c r="C544" s="165" t="s">
        <v>5178</v>
      </c>
      <c r="D544" s="165" t="s">
        <v>980</v>
      </c>
      <c r="E544" s="165" t="s">
        <v>980</v>
      </c>
      <c r="F544" s="165" t="s">
        <v>980</v>
      </c>
      <c r="G544" s="165" t="s">
        <v>980</v>
      </c>
      <c r="H544" s="165" t="s">
        <v>10</v>
      </c>
      <c r="I544" s="165" t="s">
        <v>10</v>
      </c>
      <c r="J544" s="125" t="s">
        <v>533</v>
      </c>
      <c r="K544" s="125" t="s">
        <v>533</v>
      </c>
      <c r="L544" s="101" t="str">
        <f>IF(B544&lt;&gt;"",IF(FIND("^"&amp;A544&amp;"^",Registration!W1)&gt;0,IF(A544&lt;&gt;"","Present","No Vote"),""),"")</f>
        <v>Present</v>
      </c>
    </row>
    <row r="545" spans="1:12" ht="12.6" customHeight="1" x14ac:dyDescent="0.2">
      <c r="A545" s="188" t="s">
        <v>298</v>
      </c>
      <c r="B545" s="165" t="s">
        <v>300</v>
      </c>
      <c r="C545" s="165" t="s">
        <v>5178</v>
      </c>
      <c r="D545" s="165" t="s">
        <v>10</v>
      </c>
      <c r="E545" s="165" t="s">
        <v>101</v>
      </c>
      <c r="F545" s="165" t="s">
        <v>10</v>
      </c>
      <c r="G545" s="165" t="s">
        <v>10</v>
      </c>
      <c r="H545" s="165" t="s">
        <v>10</v>
      </c>
      <c r="I545" s="165" t="s">
        <v>101</v>
      </c>
      <c r="J545" s="125" t="s">
        <v>533</v>
      </c>
      <c r="K545" s="125" t="s">
        <v>533</v>
      </c>
      <c r="L545" s="101" t="str">
        <f>IF(B545&lt;&gt;"",IF(FIND("^"&amp;A545&amp;"^",Registration!W1)&gt;0,IF(A545&lt;&gt;"","Present","No Vote"),""),"")</f>
        <v>Present</v>
      </c>
    </row>
    <row r="546" spans="1:12" ht="12.6" customHeight="1" x14ac:dyDescent="0.2">
      <c r="A546" s="188" t="s">
        <v>900</v>
      </c>
      <c r="B546" s="165" t="s">
        <v>308</v>
      </c>
      <c r="C546" s="165" t="s">
        <v>5178</v>
      </c>
      <c r="D546" s="165" t="s">
        <v>10</v>
      </c>
      <c r="E546" s="165" t="s">
        <v>10</v>
      </c>
      <c r="F546" s="165" t="s">
        <v>10</v>
      </c>
      <c r="G546" s="165" t="s">
        <v>10</v>
      </c>
      <c r="H546" s="165" t="s">
        <v>10</v>
      </c>
      <c r="I546" s="165" t="s">
        <v>10</v>
      </c>
      <c r="J546" s="125" t="s">
        <v>533</v>
      </c>
      <c r="K546" s="125" t="s">
        <v>533</v>
      </c>
      <c r="L546" s="101" t="e">
        <f>IF(B546&lt;&gt;"",IF(FIND("^"&amp;A546&amp;"^",Registration!W1)&gt;0,IF(A546&lt;&gt;"","Present","No Vote"),""),"")</f>
        <v>#VALUE!</v>
      </c>
    </row>
    <row r="547" spans="1:12" ht="12.6" customHeight="1" x14ac:dyDescent="0.2">
      <c r="A547" s="188" t="s">
        <v>810</v>
      </c>
      <c r="B547" s="165" t="s">
        <v>308</v>
      </c>
      <c r="C547" s="165" t="s">
        <v>5178</v>
      </c>
      <c r="D547" s="165" t="s">
        <v>10</v>
      </c>
      <c r="E547" s="165" t="s">
        <v>10</v>
      </c>
      <c r="F547" s="165" t="s">
        <v>10</v>
      </c>
      <c r="G547" s="165" t="s">
        <v>10</v>
      </c>
      <c r="H547" s="165" t="s">
        <v>10</v>
      </c>
      <c r="I547" s="165" t="s">
        <v>10</v>
      </c>
      <c r="J547" s="125" t="s">
        <v>533</v>
      </c>
      <c r="K547" s="125" t="s">
        <v>533</v>
      </c>
      <c r="L547" s="101" t="str">
        <f>IF(B547&lt;&gt;"",IF(FIND("^"&amp;A547&amp;"^",Registration!W1)&gt;0,IF(A547&lt;&gt;"","Present","No Vote"),""),"")</f>
        <v>Present</v>
      </c>
    </row>
    <row r="548" spans="1:12" ht="12.6" customHeight="1" x14ac:dyDescent="0.2">
      <c r="A548" s="188" t="s">
        <v>4169</v>
      </c>
      <c r="B548" s="165" t="s">
        <v>314</v>
      </c>
      <c r="C548" s="165" t="s">
        <v>4169</v>
      </c>
      <c r="D548" s="165" t="s">
        <v>980</v>
      </c>
      <c r="E548" s="165" t="s">
        <v>980</v>
      </c>
      <c r="F548" s="165" t="s">
        <v>980</v>
      </c>
      <c r="G548" s="165" t="s">
        <v>980</v>
      </c>
      <c r="H548" s="165" t="s">
        <v>980</v>
      </c>
      <c r="I548" s="165" t="s">
        <v>101</v>
      </c>
      <c r="J548" s="125" t="s">
        <v>531</v>
      </c>
      <c r="K548" s="125" t="s">
        <v>531</v>
      </c>
      <c r="L548" s="101" t="e">
        <f>IF(B548&lt;&gt;"",IF(FIND("^"&amp;A548&amp;"^",Registration!W1)&gt;0,IF(A548&lt;&gt;"","Present","No Vote"),""),"")</f>
        <v>#VALUE!</v>
      </c>
    </row>
    <row r="549" spans="1:12" ht="12.6" customHeight="1" x14ac:dyDescent="0.2">
      <c r="A549" s="188" t="s">
        <v>684</v>
      </c>
      <c r="B549" s="165" t="s">
        <v>300</v>
      </c>
      <c r="D549" s="165" t="s">
        <v>101</v>
      </c>
      <c r="E549" s="165" t="s">
        <v>101</v>
      </c>
      <c r="F549" s="165" t="s">
        <v>101</v>
      </c>
      <c r="G549" s="165" t="s">
        <v>101</v>
      </c>
      <c r="H549" s="165" t="s">
        <v>101</v>
      </c>
      <c r="I549" s="165" t="s">
        <v>101</v>
      </c>
      <c r="J549" s="125" t="s">
        <v>531</v>
      </c>
      <c r="K549" s="125" t="s">
        <v>531</v>
      </c>
      <c r="L549" s="101" t="e">
        <f>IF(B549&lt;&gt;"",IF(FIND("^"&amp;A549&amp;"^",Registration!W1)&gt;0,IF(A549&lt;&gt;"","Present","No Vote"),""),"")</f>
        <v>#VALUE!</v>
      </c>
    </row>
    <row r="550" spans="1:12" ht="12.6" customHeight="1" x14ac:dyDescent="0.2">
      <c r="A550" s="188" t="s">
        <v>685</v>
      </c>
      <c r="B550" s="165" t="s">
        <v>300</v>
      </c>
      <c r="D550" s="165" t="s">
        <v>101</v>
      </c>
      <c r="E550" s="165" t="s">
        <v>101</v>
      </c>
      <c r="F550" s="165" t="s">
        <v>101</v>
      </c>
      <c r="G550" s="165" t="s">
        <v>101</v>
      </c>
      <c r="H550" s="165" t="s">
        <v>10</v>
      </c>
      <c r="I550" s="165" t="s">
        <v>101</v>
      </c>
      <c r="J550" s="125" t="s">
        <v>533</v>
      </c>
      <c r="K550" s="125" t="s">
        <v>531</v>
      </c>
      <c r="L550" s="101" t="e">
        <f>IF(B550&lt;&gt;"",IF(FIND("^"&amp;A550&amp;"^",Registration!W1)&gt;0,IF(A550&lt;&gt;"","Present","No Vote"),""),"")</f>
        <v>#VALUE!</v>
      </c>
    </row>
    <row r="551" spans="1:12" ht="12.6" customHeight="1" x14ac:dyDescent="0.2">
      <c r="A551" s="188" t="s">
        <v>342</v>
      </c>
      <c r="B551" s="165" t="s">
        <v>300</v>
      </c>
      <c r="C551" s="165" t="s">
        <v>342</v>
      </c>
      <c r="D551" s="165" t="s">
        <v>10</v>
      </c>
      <c r="E551" s="165" t="s">
        <v>101</v>
      </c>
      <c r="F551" s="165" t="s">
        <v>10</v>
      </c>
      <c r="G551" s="165" t="s">
        <v>101</v>
      </c>
      <c r="H551" s="165" t="s">
        <v>10</v>
      </c>
      <c r="I551" s="165" t="s">
        <v>101</v>
      </c>
      <c r="J551" s="125" t="s">
        <v>533</v>
      </c>
      <c r="K551" s="125" t="s">
        <v>533</v>
      </c>
      <c r="L551" s="101" t="str">
        <f>IF(B551&lt;&gt;"",IF(FIND("^"&amp;A551&amp;"^",Registration!W1)&gt;0,IF(A551&lt;&gt;"","Present","No Vote"),""),"")</f>
        <v>Present</v>
      </c>
    </row>
    <row r="552" spans="1:12" ht="12.6" customHeight="1" x14ac:dyDescent="0.2">
      <c r="A552" s="188" t="s">
        <v>4170</v>
      </c>
      <c r="B552" s="165" t="s">
        <v>300</v>
      </c>
      <c r="D552" s="165" t="s">
        <v>980</v>
      </c>
      <c r="E552" s="165" t="s">
        <v>980</v>
      </c>
      <c r="F552" s="165" t="s">
        <v>980</v>
      </c>
      <c r="G552" s="165" t="s">
        <v>980</v>
      </c>
      <c r="H552" s="165" t="s">
        <v>980</v>
      </c>
      <c r="I552" s="165" t="s">
        <v>10</v>
      </c>
      <c r="J552" s="125" t="s">
        <v>533</v>
      </c>
      <c r="K552" s="125" t="s">
        <v>531</v>
      </c>
      <c r="L552" s="101" t="e">
        <f>IF(B552&lt;&gt;"",IF(FIND("^"&amp;A552&amp;"^",Registration!W1)&gt;0,IF(A552&lt;&gt;"","Present","No Vote"),""),"")</f>
        <v>#VALUE!</v>
      </c>
    </row>
    <row r="553" spans="1:12" ht="12.6" customHeight="1" x14ac:dyDescent="0.2">
      <c r="A553" s="188" t="s">
        <v>388</v>
      </c>
      <c r="B553" s="165" t="s">
        <v>300</v>
      </c>
      <c r="C553" s="165" t="s">
        <v>342</v>
      </c>
      <c r="D553" s="165" t="s">
        <v>101</v>
      </c>
      <c r="E553" s="165" t="s">
        <v>10</v>
      </c>
      <c r="F553" s="165" t="s">
        <v>101</v>
      </c>
      <c r="G553" s="165" t="s">
        <v>101</v>
      </c>
      <c r="H553" s="165" t="s">
        <v>10</v>
      </c>
      <c r="I553" s="165" t="s">
        <v>101</v>
      </c>
      <c r="J553" s="125" t="s">
        <v>533</v>
      </c>
      <c r="K553" s="125" t="s">
        <v>533</v>
      </c>
      <c r="L553" s="101" t="e">
        <f>IF(B553&lt;&gt;"",IF(FIND("^"&amp;A553&amp;"^",Registration!W1)&gt;0,IF(A553&lt;&gt;"","Present","No Vote"),""),"")</f>
        <v>#VALUE!</v>
      </c>
    </row>
    <row r="554" spans="1:12" ht="12.6" customHeight="1" x14ac:dyDescent="0.2">
      <c r="A554" s="188" t="s">
        <v>343</v>
      </c>
      <c r="B554" s="165" t="s">
        <v>300</v>
      </c>
      <c r="C554" s="165" t="s">
        <v>342</v>
      </c>
      <c r="D554" s="165" t="s">
        <v>101</v>
      </c>
      <c r="E554" s="165" t="s">
        <v>10</v>
      </c>
      <c r="F554" s="165" t="s">
        <v>101</v>
      </c>
      <c r="G554" s="165" t="s">
        <v>10</v>
      </c>
      <c r="H554" s="165" t="s">
        <v>101</v>
      </c>
      <c r="I554" s="165" t="s">
        <v>10</v>
      </c>
      <c r="J554" s="125" t="s">
        <v>533</v>
      </c>
      <c r="K554" s="125" t="s">
        <v>533</v>
      </c>
      <c r="L554" s="101" t="e">
        <f>IF(B554&lt;&gt;"",IF(FIND("^"&amp;A554&amp;"^",Registration!W1)&gt;0,IF(A554&lt;&gt;"","Present","No Vote"),""),"")</f>
        <v>#VALUE!</v>
      </c>
    </row>
    <row r="555" spans="1:12" ht="12.6" customHeight="1" x14ac:dyDescent="0.2">
      <c r="A555" s="188" t="s">
        <v>869</v>
      </c>
      <c r="B555" s="165" t="s">
        <v>300</v>
      </c>
      <c r="C555" s="165" t="s">
        <v>5240</v>
      </c>
      <c r="D555" s="165" t="s">
        <v>101</v>
      </c>
      <c r="E555" s="165" t="s">
        <v>101</v>
      </c>
      <c r="F555" s="165" t="s">
        <v>101</v>
      </c>
      <c r="G555" s="165" t="s">
        <v>101</v>
      </c>
      <c r="H555" s="165" t="s">
        <v>101</v>
      </c>
      <c r="I555" s="165" t="s">
        <v>101</v>
      </c>
      <c r="J555" s="125" t="s">
        <v>531</v>
      </c>
      <c r="K555" s="125" t="s">
        <v>531</v>
      </c>
      <c r="L555" s="101" t="e">
        <f>IF(B555&lt;&gt;"",IF(FIND("^"&amp;A555&amp;"^",Registration!W1)&gt;0,IF(A555&lt;&gt;"","Present","No Vote"),""),"")</f>
        <v>#VALUE!</v>
      </c>
    </row>
    <row r="556" spans="1:12" ht="12.6" customHeight="1" x14ac:dyDescent="0.2">
      <c r="A556" s="188" t="s">
        <v>951</v>
      </c>
      <c r="B556" s="165" t="s">
        <v>305</v>
      </c>
      <c r="D556" s="165" t="s">
        <v>10</v>
      </c>
      <c r="E556" s="165" t="s">
        <v>10</v>
      </c>
      <c r="F556" s="165" t="s">
        <v>101</v>
      </c>
      <c r="G556" s="165" t="s">
        <v>10</v>
      </c>
      <c r="H556" s="165" t="s">
        <v>10</v>
      </c>
      <c r="I556" s="165" t="s">
        <v>10</v>
      </c>
      <c r="J556" s="125" t="s">
        <v>533</v>
      </c>
      <c r="K556" s="125" t="s">
        <v>533</v>
      </c>
      <c r="L556" s="101" t="str">
        <f>IF(B556&lt;&gt;"",IF(FIND("^"&amp;A556&amp;"^",Registration!W1)&gt;0,IF(A556&lt;&gt;"","Present","No Vote"),""),"")</f>
        <v>Present</v>
      </c>
    </row>
    <row r="557" spans="1:12" ht="12.6" customHeight="1" x14ac:dyDescent="0.2">
      <c r="A557" s="188" t="s">
        <v>1284</v>
      </c>
      <c r="B557" s="165" t="s">
        <v>300</v>
      </c>
      <c r="C557" s="165" t="s">
        <v>301</v>
      </c>
      <c r="D557" s="165" t="s">
        <v>101</v>
      </c>
      <c r="E557" s="165" t="s">
        <v>101</v>
      </c>
      <c r="F557" s="165" t="s">
        <v>101</v>
      </c>
      <c r="G557" s="165" t="s">
        <v>101</v>
      </c>
      <c r="H557" s="165" t="s">
        <v>101</v>
      </c>
      <c r="I557" s="165" t="s">
        <v>101</v>
      </c>
      <c r="J557" s="125" t="s">
        <v>531</v>
      </c>
      <c r="K557" s="125" t="s">
        <v>531</v>
      </c>
      <c r="L557" s="101" t="e">
        <f>IF(B557&lt;&gt;"",IF(FIND("^"&amp;A557&amp;"^",Registration!W1)&gt;0,IF(A557&lt;&gt;"","Present","No Vote"),""),"")</f>
        <v>#VALUE!</v>
      </c>
    </row>
    <row r="558" spans="1:12" ht="12.6" customHeight="1" x14ac:dyDescent="0.2">
      <c r="A558" s="188" t="s">
        <v>1711</v>
      </c>
      <c r="B558" s="165" t="s">
        <v>300</v>
      </c>
      <c r="D558" s="165" t="s">
        <v>980</v>
      </c>
      <c r="E558" s="165" t="s">
        <v>980</v>
      </c>
      <c r="F558" s="165" t="s">
        <v>980</v>
      </c>
      <c r="G558" s="165" t="s">
        <v>101</v>
      </c>
      <c r="H558" s="165" t="s">
        <v>10</v>
      </c>
      <c r="I558" s="165" t="s">
        <v>10</v>
      </c>
      <c r="J558" s="125" t="s">
        <v>533</v>
      </c>
      <c r="K558" s="125" t="s">
        <v>533</v>
      </c>
      <c r="L558" s="101" t="e">
        <f>IF(B558&lt;&gt;"",IF(FIND("^"&amp;A558&amp;"^",Registration!W1)&gt;0,IF(A558&lt;&gt;"","Present","No Vote"),""),"")</f>
        <v>#VALUE!</v>
      </c>
    </row>
    <row r="559" spans="1:12" ht="12.6" customHeight="1" x14ac:dyDescent="0.2">
      <c r="A559" s="188" t="s">
        <v>5725</v>
      </c>
      <c r="B559" s="165" t="s">
        <v>300</v>
      </c>
      <c r="D559" s="165" t="s">
        <v>980</v>
      </c>
      <c r="E559" s="165" t="s">
        <v>980</v>
      </c>
      <c r="F559" s="165" t="s">
        <v>980</v>
      </c>
      <c r="G559" s="165" t="s">
        <v>980</v>
      </c>
      <c r="H559" s="165" t="s">
        <v>980</v>
      </c>
      <c r="I559" s="165" t="s">
        <v>980</v>
      </c>
      <c r="J559" s="125" t="s">
        <v>531</v>
      </c>
      <c r="K559" s="125" t="s">
        <v>531</v>
      </c>
      <c r="L559" s="101" t="e">
        <f>IF(B559&lt;&gt;"",IF(FIND("^"&amp;A559&amp;"^",Registration!W1)&gt;0,IF(A559&lt;&gt;"","Present","No Vote"),""),"")</f>
        <v>#VALUE!</v>
      </c>
    </row>
    <row r="560" spans="1:12" ht="12.6" customHeight="1" x14ac:dyDescent="0.2">
      <c r="A560" s="188" t="s">
        <v>870</v>
      </c>
      <c r="B560" s="165" t="s">
        <v>310</v>
      </c>
      <c r="C560" s="165" t="s">
        <v>870</v>
      </c>
      <c r="D560" s="165" t="s">
        <v>101</v>
      </c>
      <c r="E560" s="165" t="s">
        <v>101</v>
      </c>
      <c r="F560" s="165" t="s">
        <v>10</v>
      </c>
      <c r="G560" s="165" t="s">
        <v>10</v>
      </c>
      <c r="H560" s="165" t="s">
        <v>10</v>
      </c>
      <c r="I560" s="165" t="s">
        <v>10</v>
      </c>
      <c r="J560" s="125" t="s">
        <v>533</v>
      </c>
      <c r="K560" s="125" t="s">
        <v>533</v>
      </c>
      <c r="L560" s="101" t="e">
        <f>IF(B560&lt;&gt;"",IF(FIND("^"&amp;A560&amp;"^",Registration!W1)&gt;0,IF(A560&lt;&gt;"","Present","No Vote"),""),"")</f>
        <v>#VALUE!</v>
      </c>
    </row>
    <row r="561" spans="1:12" ht="12.6" customHeight="1" x14ac:dyDescent="0.2">
      <c r="A561" s="188" t="s">
        <v>686</v>
      </c>
      <c r="B561" s="165" t="s">
        <v>300</v>
      </c>
      <c r="C561" s="165" t="s">
        <v>870</v>
      </c>
      <c r="D561" s="165" t="s">
        <v>101</v>
      </c>
      <c r="E561" s="165" t="s">
        <v>101</v>
      </c>
      <c r="F561" s="165" t="s">
        <v>101</v>
      </c>
      <c r="G561" s="165" t="s">
        <v>101</v>
      </c>
      <c r="H561" s="165" t="s">
        <v>101</v>
      </c>
      <c r="I561" s="165" t="s">
        <v>101</v>
      </c>
      <c r="J561" s="125" t="s">
        <v>531</v>
      </c>
      <c r="K561" s="125" t="s">
        <v>531</v>
      </c>
      <c r="L561" s="101" t="e">
        <f>IF(B561&lt;&gt;"",IF(FIND("^"&amp;A561&amp;"^",Registration!W1)&gt;0,IF(A561&lt;&gt;"","Present","No Vote"),""),"")</f>
        <v>#VALUE!</v>
      </c>
    </row>
    <row r="562" spans="1:12" ht="12.6" customHeight="1" x14ac:dyDescent="0.2">
      <c r="A562" s="188" t="s">
        <v>4171</v>
      </c>
      <c r="B562" s="165" t="s">
        <v>314</v>
      </c>
      <c r="C562" s="165" t="s">
        <v>4171</v>
      </c>
      <c r="D562" s="165" t="s">
        <v>980</v>
      </c>
      <c r="E562" s="165" t="s">
        <v>980</v>
      </c>
      <c r="F562" s="165" t="s">
        <v>980</v>
      </c>
      <c r="G562" s="165" t="s">
        <v>980</v>
      </c>
      <c r="H562" s="165" t="s">
        <v>980</v>
      </c>
      <c r="I562" s="165" t="s">
        <v>101</v>
      </c>
      <c r="J562" s="125" t="s">
        <v>531</v>
      </c>
      <c r="K562" s="125" t="s">
        <v>531</v>
      </c>
      <c r="L562" s="101" t="e">
        <f>IF(B562&lt;&gt;"",IF(FIND("^"&amp;A562&amp;"^",Registration!W1)&gt;0,IF(A562&lt;&gt;"","Present","No Vote"),""),"")</f>
        <v>#VALUE!</v>
      </c>
    </row>
    <row r="563" spans="1:12" ht="12.6" customHeight="1" x14ac:dyDescent="0.2">
      <c r="A563" s="188" t="s">
        <v>1712</v>
      </c>
      <c r="B563" s="165" t="s">
        <v>308</v>
      </c>
      <c r="D563" s="165" t="s">
        <v>980</v>
      </c>
      <c r="E563" s="165" t="s">
        <v>980</v>
      </c>
      <c r="F563" s="165" t="s">
        <v>980</v>
      </c>
      <c r="G563" s="165" t="s">
        <v>101</v>
      </c>
      <c r="H563" s="165" t="s">
        <v>10</v>
      </c>
      <c r="I563" s="165" t="s">
        <v>10</v>
      </c>
      <c r="J563" s="125" t="s">
        <v>533</v>
      </c>
      <c r="K563" s="125" t="s">
        <v>533</v>
      </c>
      <c r="L563" s="101" t="e">
        <f>IF(B563&lt;&gt;"",IF(FIND("^"&amp;A563&amp;"^",Registration!W1)&gt;0,IF(A563&lt;&gt;"","Present","No Vote"),""),"")</f>
        <v>#VALUE!</v>
      </c>
    </row>
    <row r="564" spans="1:12" ht="12.6" customHeight="1" x14ac:dyDescent="0.2">
      <c r="A564" s="188" t="s">
        <v>687</v>
      </c>
      <c r="B564" s="165" t="s">
        <v>308</v>
      </c>
      <c r="D564" s="165" t="s">
        <v>101</v>
      </c>
      <c r="E564" s="165" t="s">
        <v>101</v>
      </c>
      <c r="F564" s="165" t="s">
        <v>101</v>
      </c>
      <c r="G564" s="165" t="s">
        <v>101</v>
      </c>
      <c r="H564" s="165" t="s">
        <v>101</v>
      </c>
      <c r="I564" s="165" t="s">
        <v>101</v>
      </c>
      <c r="J564" s="125" t="s">
        <v>531</v>
      </c>
      <c r="K564" s="125" t="s">
        <v>531</v>
      </c>
      <c r="L564" s="101" t="e">
        <f>IF(B564&lt;&gt;"",IF(FIND("^"&amp;A564&amp;"^",Registration!W1)&gt;0,IF(A564&lt;&gt;"","Present","No Vote"),""),"")</f>
        <v>#VALUE!</v>
      </c>
    </row>
    <row r="565" spans="1:12" ht="12.6" customHeight="1" x14ac:dyDescent="0.2">
      <c r="A565" s="188" t="s">
        <v>5726</v>
      </c>
      <c r="B565" s="165" t="s">
        <v>308</v>
      </c>
      <c r="D565" s="165" t="s">
        <v>101</v>
      </c>
      <c r="E565" s="165" t="s">
        <v>101</v>
      </c>
      <c r="F565" s="165" t="s">
        <v>10</v>
      </c>
      <c r="G565" s="165" t="s">
        <v>101</v>
      </c>
      <c r="H565" s="165" t="s">
        <v>10</v>
      </c>
      <c r="I565" s="165" t="s">
        <v>10</v>
      </c>
      <c r="J565" s="125" t="s">
        <v>533</v>
      </c>
      <c r="K565" s="125" t="s">
        <v>533</v>
      </c>
      <c r="L565" s="101" t="e">
        <f>IF(B565&lt;&gt;"",IF(FIND("^"&amp;A565&amp;"^",Registration!W1)&gt;0,IF(A565&lt;&gt;"","Present","No Vote"),""),"")</f>
        <v>#VALUE!</v>
      </c>
    </row>
    <row r="566" spans="1:12" ht="12.6" customHeight="1" x14ac:dyDescent="0.2">
      <c r="A566" s="188" t="s">
        <v>871</v>
      </c>
      <c r="B566" s="165" t="s">
        <v>305</v>
      </c>
      <c r="D566" s="165" t="s">
        <v>10</v>
      </c>
      <c r="E566" s="165" t="s">
        <v>10</v>
      </c>
      <c r="F566" s="165" t="s">
        <v>101</v>
      </c>
      <c r="G566" s="165" t="s">
        <v>10</v>
      </c>
      <c r="H566" s="165" t="s">
        <v>10</v>
      </c>
      <c r="I566" s="165" t="s">
        <v>101</v>
      </c>
      <c r="J566" s="125" t="s">
        <v>533</v>
      </c>
      <c r="K566" s="125" t="s">
        <v>533</v>
      </c>
      <c r="L566" s="101" t="e">
        <f>IF(B566&lt;&gt;"",IF(FIND("^"&amp;A566&amp;"^",Registration!W1)&gt;0,IF(A566&lt;&gt;"","Present","No Vote"),""),"")</f>
        <v>#VALUE!</v>
      </c>
    </row>
    <row r="567" spans="1:12" ht="12.6" customHeight="1" x14ac:dyDescent="0.2">
      <c r="A567" s="188" t="s">
        <v>365</v>
      </c>
      <c r="B567" s="165" t="s">
        <v>300</v>
      </c>
      <c r="D567" s="165" t="s">
        <v>10</v>
      </c>
      <c r="E567" s="165" t="s">
        <v>101</v>
      </c>
      <c r="F567" s="165" t="s">
        <v>101</v>
      </c>
      <c r="G567" s="165" t="s">
        <v>101</v>
      </c>
      <c r="H567" s="165" t="s">
        <v>101</v>
      </c>
      <c r="I567" s="165" t="s">
        <v>10</v>
      </c>
      <c r="J567" s="125" t="s">
        <v>533</v>
      </c>
      <c r="K567" s="125" t="s">
        <v>531</v>
      </c>
      <c r="L567" s="101" t="str">
        <f>IF(B567&lt;&gt;"",IF(FIND("^"&amp;A567&amp;"^",Registration!W1)&gt;0,IF(A567&lt;&gt;"","Present","No Vote"),""),"")</f>
        <v>Present</v>
      </c>
    </row>
    <row r="568" spans="1:12" ht="12.6" customHeight="1" x14ac:dyDescent="0.2">
      <c r="A568" s="188" t="s">
        <v>688</v>
      </c>
      <c r="B568" s="165" t="s">
        <v>305</v>
      </c>
      <c r="D568" s="165" t="s">
        <v>101</v>
      </c>
      <c r="E568" s="165" t="s">
        <v>101</v>
      </c>
      <c r="F568" s="165" t="s">
        <v>101</v>
      </c>
      <c r="G568" s="165" t="s">
        <v>101</v>
      </c>
      <c r="H568" s="165" t="s">
        <v>101</v>
      </c>
      <c r="I568" s="165" t="s">
        <v>101</v>
      </c>
      <c r="J568" s="125" t="s">
        <v>531</v>
      </c>
      <c r="K568" s="125" t="s">
        <v>531</v>
      </c>
      <c r="L568" s="101" t="e">
        <f>IF(B568&lt;&gt;"",IF(FIND("^"&amp;A568&amp;"^",Registration!W1)&gt;0,IF(A568&lt;&gt;"","Present","No Vote"),""),"")</f>
        <v>#VALUE!</v>
      </c>
    </row>
    <row r="569" spans="1:12" ht="12.6" customHeight="1" x14ac:dyDescent="0.2">
      <c r="A569" s="188" t="s">
        <v>689</v>
      </c>
      <c r="B569" s="165" t="s">
        <v>300</v>
      </c>
      <c r="C569" s="165" t="s">
        <v>5236</v>
      </c>
      <c r="D569" s="165" t="s">
        <v>101</v>
      </c>
      <c r="E569" s="165" t="s">
        <v>101</v>
      </c>
      <c r="F569" s="165" t="s">
        <v>101</v>
      </c>
      <c r="G569" s="165" t="s">
        <v>101</v>
      </c>
      <c r="H569" s="165" t="s">
        <v>101</v>
      </c>
      <c r="I569" s="165" t="s">
        <v>101</v>
      </c>
      <c r="J569" s="125" t="s">
        <v>531</v>
      </c>
      <c r="K569" s="125" t="s">
        <v>531</v>
      </c>
      <c r="L569" s="101" t="e">
        <f>IF(B569&lt;&gt;"",IF(FIND("^"&amp;A569&amp;"^",Registration!W1)&gt;0,IF(A569&lt;&gt;"","Present","No Vote"),""),"")</f>
        <v>#VALUE!</v>
      </c>
    </row>
    <row r="570" spans="1:12" ht="12.6" customHeight="1" x14ac:dyDescent="0.2">
      <c r="A570" s="188" t="s">
        <v>1713</v>
      </c>
      <c r="B570" s="165" t="s">
        <v>308</v>
      </c>
      <c r="D570" s="165" t="s">
        <v>980</v>
      </c>
      <c r="E570" s="165" t="s">
        <v>980</v>
      </c>
      <c r="F570" s="165" t="s">
        <v>980</v>
      </c>
      <c r="G570" s="165" t="s">
        <v>101</v>
      </c>
      <c r="H570" s="165" t="s">
        <v>101</v>
      </c>
      <c r="I570" s="165" t="s">
        <v>101</v>
      </c>
      <c r="J570" s="125" t="s">
        <v>531</v>
      </c>
      <c r="K570" s="125" t="s">
        <v>531</v>
      </c>
      <c r="L570" s="101" t="e">
        <f>IF(B570&lt;&gt;"",IF(FIND("^"&amp;A570&amp;"^",Registration!W1)&gt;0,IF(A570&lt;&gt;"","Present","No Vote"),""),"")</f>
        <v>#VALUE!</v>
      </c>
    </row>
    <row r="571" spans="1:12" ht="12.6" customHeight="1" x14ac:dyDescent="0.2">
      <c r="A571" s="188" t="s">
        <v>988</v>
      </c>
      <c r="B571" s="165" t="s">
        <v>300</v>
      </c>
      <c r="D571" s="165" t="s">
        <v>101</v>
      </c>
      <c r="E571" s="165" t="s">
        <v>101</v>
      </c>
      <c r="F571" s="165" t="s">
        <v>101</v>
      </c>
      <c r="G571" s="165" t="s">
        <v>101</v>
      </c>
      <c r="H571" s="165" t="s">
        <v>101</v>
      </c>
      <c r="I571" s="165" t="s">
        <v>101</v>
      </c>
      <c r="J571" s="125" t="s">
        <v>531</v>
      </c>
      <c r="K571" s="125" t="s">
        <v>531</v>
      </c>
      <c r="L571" s="101" t="e">
        <f>IF(B571&lt;&gt;"",IF(FIND("^"&amp;A571&amp;"^",Registration!W1)&gt;0,IF(A571&lt;&gt;"","Present","No Vote"),""),"")</f>
        <v>#VALUE!</v>
      </c>
    </row>
    <row r="572" spans="1:12" ht="12.6" customHeight="1" x14ac:dyDescent="0.2">
      <c r="A572" s="188" t="s">
        <v>872</v>
      </c>
      <c r="B572" s="165" t="s">
        <v>308</v>
      </c>
      <c r="D572" s="165" t="s">
        <v>101</v>
      </c>
      <c r="E572" s="165" t="s">
        <v>101</v>
      </c>
      <c r="F572" s="165" t="s">
        <v>101</v>
      </c>
      <c r="G572" s="165" t="s">
        <v>101</v>
      </c>
      <c r="H572" s="165" t="s">
        <v>101</v>
      </c>
      <c r="I572" s="165" t="s">
        <v>10</v>
      </c>
      <c r="J572" s="125" t="s">
        <v>533</v>
      </c>
      <c r="K572" s="125" t="s">
        <v>531</v>
      </c>
      <c r="L572" s="101" t="e">
        <f>IF(B572&lt;&gt;"",IF(FIND("^"&amp;A572&amp;"^",Registration!W1)&gt;0,IF(A572&lt;&gt;"","Present","No Vote"),""),"")</f>
        <v>#VALUE!</v>
      </c>
    </row>
    <row r="573" spans="1:12" ht="12.6" customHeight="1" x14ac:dyDescent="0.2">
      <c r="A573" s="188" t="s">
        <v>513</v>
      </c>
      <c r="B573" s="165" t="s">
        <v>305</v>
      </c>
      <c r="D573" s="165" t="s">
        <v>101</v>
      </c>
      <c r="E573" s="165" t="s">
        <v>101</v>
      </c>
      <c r="F573" s="165" t="s">
        <v>101</v>
      </c>
      <c r="G573" s="165" t="s">
        <v>101</v>
      </c>
      <c r="H573" s="165" t="s">
        <v>101</v>
      </c>
      <c r="I573" s="165" t="s">
        <v>101</v>
      </c>
      <c r="J573" s="125" t="s">
        <v>531</v>
      </c>
      <c r="K573" s="125" t="s">
        <v>531</v>
      </c>
      <c r="L573" s="101" t="e">
        <f>IF(B573&lt;&gt;"",IF(FIND("^"&amp;A573&amp;"^",Registration!W1)&gt;0,IF(A573&lt;&gt;"","Present","No Vote"),""),"")</f>
        <v>#VALUE!</v>
      </c>
    </row>
    <row r="574" spans="1:12" ht="12.6" customHeight="1" x14ac:dyDescent="0.2">
      <c r="A574" s="188" t="s">
        <v>690</v>
      </c>
      <c r="B574" s="165" t="s">
        <v>300</v>
      </c>
      <c r="D574" s="165" t="s">
        <v>101</v>
      </c>
      <c r="E574" s="165" t="s">
        <v>101</v>
      </c>
      <c r="F574" s="165" t="s">
        <v>101</v>
      </c>
      <c r="G574" s="165" t="s">
        <v>101</v>
      </c>
      <c r="H574" s="165" t="s">
        <v>101</v>
      </c>
      <c r="I574" s="165" t="s">
        <v>101</v>
      </c>
      <c r="J574" s="125" t="s">
        <v>531</v>
      </c>
      <c r="K574" s="125" t="s">
        <v>531</v>
      </c>
      <c r="L574" s="101" t="e">
        <f>IF(B574&lt;&gt;"",IF(FIND("^"&amp;A574&amp;"^",Registration!W1)&gt;0,IF(A574&lt;&gt;"","Present","No Vote"),""),"")</f>
        <v>#VALUE!</v>
      </c>
    </row>
    <row r="575" spans="1:12" ht="12.6" customHeight="1" x14ac:dyDescent="0.2">
      <c r="A575" s="188" t="s">
        <v>691</v>
      </c>
      <c r="B575" s="165" t="s">
        <v>300</v>
      </c>
      <c r="C575" s="165" t="s">
        <v>691</v>
      </c>
      <c r="D575" s="165" t="s">
        <v>101</v>
      </c>
      <c r="E575" s="165" t="s">
        <v>101</v>
      </c>
      <c r="F575" s="165" t="s">
        <v>101</v>
      </c>
      <c r="G575" s="165" t="s">
        <v>101</v>
      </c>
      <c r="H575" s="165" t="s">
        <v>101</v>
      </c>
      <c r="I575" s="165" t="s">
        <v>101</v>
      </c>
      <c r="J575" s="125" t="s">
        <v>531</v>
      </c>
      <c r="K575" s="125" t="s">
        <v>531</v>
      </c>
      <c r="L575" s="101" t="e">
        <f>IF(B575&lt;&gt;"",IF(FIND("^"&amp;A575&amp;"^",Registration!W1)&gt;0,IF(A575&lt;&gt;"","Present","No Vote"),""),"")</f>
        <v>#VALUE!</v>
      </c>
    </row>
    <row r="576" spans="1:12" ht="12.6" customHeight="1" x14ac:dyDescent="0.2">
      <c r="A576" s="188" t="s">
        <v>692</v>
      </c>
      <c r="B576" s="165" t="s">
        <v>300</v>
      </c>
      <c r="C576" s="165" t="s">
        <v>692</v>
      </c>
      <c r="D576" s="165" t="s">
        <v>101</v>
      </c>
      <c r="E576" s="165" t="s">
        <v>101</v>
      </c>
      <c r="F576" s="165" t="s">
        <v>101</v>
      </c>
      <c r="G576" s="165" t="s">
        <v>101</v>
      </c>
      <c r="H576" s="165" t="s">
        <v>101</v>
      </c>
      <c r="I576" s="165" t="s">
        <v>101</v>
      </c>
      <c r="J576" s="125" t="s">
        <v>531</v>
      </c>
      <c r="K576" s="125" t="s">
        <v>531</v>
      </c>
      <c r="L576" s="101" t="e">
        <f>IF(B576&lt;&gt;"",IF(FIND("^"&amp;A576&amp;"^",Registration!W1)&gt;0,IF(A576&lt;&gt;"","Present","No Vote"),""),"")</f>
        <v>#VALUE!</v>
      </c>
    </row>
    <row r="577" spans="1:12" ht="12.6" customHeight="1" x14ac:dyDescent="0.2">
      <c r="A577" s="188" t="s">
        <v>693</v>
      </c>
      <c r="B577" s="165" t="s">
        <v>300</v>
      </c>
      <c r="D577" s="165" t="s">
        <v>101</v>
      </c>
      <c r="E577" s="165" t="s">
        <v>101</v>
      </c>
      <c r="F577" s="165" t="s">
        <v>101</v>
      </c>
      <c r="G577" s="165" t="s">
        <v>101</v>
      </c>
      <c r="H577" s="165" t="s">
        <v>101</v>
      </c>
      <c r="I577" s="165" t="s">
        <v>101</v>
      </c>
      <c r="J577" s="125" t="s">
        <v>531</v>
      </c>
      <c r="K577" s="125" t="s">
        <v>531</v>
      </c>
      <c r="L577" s="101" t="e">
        <f>IF(B577&lt;&gt;"",IF(FIND("^"&amp;A577&amp;"^",Registration!W1)&gt;0,IF(A577&lt;&gt;"","Present","No Vote"),""),"")</f>
        <v>#VALUE!</v>
      </c>
    </row>
    <row r="578" spans="1:12" ht="12.6" customHeight="1" x14ac:dyDescent="0.2">
      <c r="A578" s="188" t="s">
        <v>694</v>
      </c>
      <c r="B578" s="165" t="s">
        <v>300</v>
      </c>
      <c r="D578" s="165" t="s">
        <v>101</v>
      </c>
      <c r="E578" s="165" t="s">
        <v>101</v>
      </c>
      <c r="F578" s="165" t="s">
        <v>101</v>
      </c>
      <c r="G578" s="165" t="s">
        <v>101</v>
      </c>
      <c r="H578" s="165" t="s">
        <v>101</v>
      </c>
      <c r="I578" s="165" t="s">
        <v>101</v>
      </c>
      <c r="J578" s="125" t="s">
        <v>531</v>
      </c>
      <c r="K578" s="125" t="s">
        <v>531</v>
      </c>
      <c r="L578" s="101" t="e">
        <f>IF(B578&lt;&gt;"",IF(FIND("^"&amp;A578&amp;"^",Registration!W1)&gt;0,IF(A578&lt;&gt;"","Present","No Vote"),""),"")</f>
        <v>#VALUE!</v>
      </c>
    </row>
    <row r="579" spans="1:12" ht="12.6" customHeight="1" x14ac:dyDescent="0.2">
      <c r="A579" s="188" t="s">
        <v>695</v>
      </c>
      <c r="B579" s="165" t="s">
        <v>300</v>
      </c>
      <c r="D579" s="165" t="s">
        <v>101</v>
      </c>
      <c r="E579" s="165" t="s">
        <v>101</v>
      </c>
      <c r="F579" s="165" t="s">
        <v>101</v>
      </c>
      <c r="G579" s="165" t="s">
        <v>101</v>
      </c>
      <c r="H579" s="165" t="s">
        <v>101</v>
      </c>
      <c r="I579" s="165" t="s">
        <v>101</v>
      </c>
      <c r="J579" s="125" t="s">
        <v>531</v>
      </c>
      <c r="K579" s="125" t="s">
        <v>531</v>
      </c>
      <c r="L579" s="101" t="e">
        <f>IF(B579&lt;&gt;"",IF(FIND("^"&amp;A579&amp;"^",Registration!W1)&gt;0,IF(A579&lt;&gt;"","Present","No Vote"),""),"")</f>
        <v>#VALUE!</v>
      </c>
    </row>
    <row r="580" spans="1:12" ht="12.6" customHeight="1" x14ac:dyDescent="0.2">
      <c r="A580" s="188" t="s">
        <v>696</v>
      </c>
      <c r="B580" s="165" t="s">
        <v>300</v>
      </c>
      <c r="D580" s="165" t="s">
        <v>101</v>
      </c>
      <c r="E580" s="165" t="s">
        <v>101</v>
      </c>
      <c r="F580" s="165" t="s">
        <v>101</v>
      </c>
      <c r="G580" s="165" t="s">
        <v>101</v>
      </c>
      <c r="H580" s="165" t="s">
        <v>101</v>
      </c>
      <c r="I580" s="165" t="s">
        <v>101</v>
      </c>
      <c r="J580" s="125" t="s">
        <v>531</v>
      </c>
      <c r="K580" s="125" t="s">
        <v>531</v>
      </c>
      <c r="L580" s="101" t="e">
        <f>IF(B580&lt;&gt;"",IF(FIND("^"&amp;A580&amp;"^",Registration!W1)&gt;0,IF(A580&lt;&gt;"","Present","No Vote"),""),"")</f>
        <v>#VALUE!</v>
      </c>
    </row>
    <row r="581" spans="1:12" ht="12.6" customHeight="1" x14ac:dyDescent="0.2">
      <c r="A581" s="188" t="s">
        <v>4172</v>
      </c>
      <c r="B581" s="165" t="s">
        <v>308</v>
      </c>
      <c r="D581" s="165" t="s">
        <v>101</v>
      </c>
      <c r="E581" s="165" t="s">
        <v>101</v>
      </c>
      <c r="F581" s="165" t="s">
        <v>101</v>
      </c>
      <c r="G581" s="165" t="s">
        <v>101</v>
      </c>
      <c r="H581" s="165" t="s">
        <v>101</v>
      </c>
      <c r="I581" s="165" t="s">
        <v>101</v>
      </c>
      <c r="J581" s="125" t="s">
        <v>531</v>
      </c>
      <c r="K581" s="125" t="s">
        <v>531</v>
      </c>
      <c r="L581" s="101" t="e">
        <f>IF(B581&lt;&gt;"",IF(FIND("^"&amp;A581&amp;"^",Registration!W1)&gt;0,IF(A581&lt;&gt;"","Present","No Vote"),""),"")</f>
        <v>#VALUE!</v>
      </c>
    </row>
    <row r="582" spans="1:12" ht="12.6" customHeight="1" x14ac:dyDescent="0.2">
      <c r="A582" s="188" t="s">
        <v>4173</v>
      </c>
      <c r="B582" s="165" t="s">
        <v>314</v>
      </c>
      <c r="C582" s="165" t="s">
        <v>4173</v>
      </c>
      <c r="D582" s="165" t="s">
        <v>980</v>
      </c>
      <c r="E582" s="165" t="s">
        <v>980</v>
      </c>
      <c r="F582" s="165" t="s">
        <v>980</v>
      </c>
      <c r="G582" s="165" t="s">
        <v>980</v>
      </c>
      <c r="H582" s="165" t="s">
        <v>980</v>
      </c>
      <c r="I582" s="165" t="s">
        <v>101</v>
      </c>
      <c r="J582" s="125" t="s">
        <v>531</v>
      </c>
      <c r="K582" s="125" t="s">
        <v>531</v>
      </c>
      <c r="L582" s="101" t="e">
        <f>IF(B582&lt;&gt;"",IF(FIND("^"&amp;A582&amp;"^",Registration!W1)&gt;0,IF(A582&lt;&gt;"","Present","No Vote"),""),"")</f>
        <v>#VALUE!</v>
      </c>
    </row>
    <row r="583" spans="1:12" ht="12.6" customHeight="1" x14ac:dyDescent="0.2">
      <c r="A583" s="188" t="s">
        <v>697</v>
      </c>
      <c r="B583" s="165" t="s">
        <v>300</v>
      </c>
      <c r="C583" s="165" t="s">
        <v>697</v>
      </c>
      <c r="D583" s="165" t="s">
        <v>101</v>
      </c>
      <c r="E583" s="165" t="s">
        <v>101</v>
      </c>
      <c r="F583" s="165" t="s">
        <v>101</v>
      </c>
      <c r="G583" s="165" t="s">
        <v>101</v>
      </c>
      <c r="H583" s="165" t="s">
        <v>101</v>
      </c>
      <c r="I583" s="165" t="s">
        <v>101</v>
      </c>
      <c r="J583" s="125" t="s">
        <v>531</v>
      </c>
      <c r="K583" s="125" t="s">
        <v>531</v>
      </c>
      <c r="L583" s="101" t="e">
        <f>IF(B583&lt;&gt;"",IF(FIND("^"&amp;A583&amp;"^",Registration!W1)&gt;0,IF(A583&lt;&gt;"","Present","No Vote"),""),"")</f>
        <v>#VALUE!</v>
      </c>
    </row>
    <row r="584" spans="1:12" ht="12.6" customHeight="1" x14ac:dyDescent="0.2">
      <c r="A584" s="188" t="s">
        <v>1714</v>
      </c>
      <c r="B584" s="165" t="s">
        <v>305</v>
      </c>
      <c r="C584" s="165" t="s">
        <v>294</v>
      </c>
      <c r="D584" s="165" t="s">
        <v>980</v>
      </c>
      <c r="E584" s="165" t="s">
        <v>980</v>
      </c>
      <c r="F584" s="165" t="s">
        <v>980</v>
      </c>
      <c r="G584" s="165" t="s">
        <v>10</v>
      </c>
      <c r="H584" s="165" t="s">
        <v>101</v>
      </c>
      <c r="I584" s="165" t="s">
        <v>10</v>
      </c>
      <c r="J584" s="125" t="s">
        <v>533</v>
      </c>
      <c r="K584" s="125" t="s">
        <v>533</v>
      </c>
      <c r="L584" s="101" t="str">
        <f>IF(B584&lt;&gt;"",IF(FIND("^"&amp;A584&amp;"^",Registration!W1)&gt;0,IF(A584&lt;&gt;"","Present","No Vote"),""),"")</f>
        <v>Present</v>
      </c>
    </row>
    <row r="585" spans="1:12" ht="12.6" customHeight="1" x14ac:dyDescent="0.2">
      <c r="A585" s="188" t="s">
        <v>430</v>
      </c>
      <c r="B585" s="165" t="s">
        <v>300</v>
      </c>
      <c r="C585" s="165" t="s">
        <v>294</v>
      </c>
      <c r="D585" s="165" t="s">
        <v>101</v>
      </c>
      <c r="E585" s="165" t="s">
        <v>10</v>
      </c>
      <c r="F585" s="165" t="s">
        <v>101</v>
      </c>
      <c r="G585" s="165" t="s">
        <v>101</v>
      </c>
      <c r="H585" s="165" t="s">
        <v>10</v>
      </c>
      <c r="I585" s="165" t="s">
        <v>101</v>
      </c>
      <c r="J585" s="125" t="s">
        <v>533</v>
      </c>
      <c r="K585" s="125" t="s">
        <v>533</v>
      </c>
      <c r="L585" s="101" t="str">
        <f>IF(B585&lt;&gt;"",IF(FIND("^"&amp;A585&amp;"^",Registration!W1)&gt;0,IF(A585&lt;&gt;"","Present","No Vote"),""),"")</f>
        <v>Present</v>
      </c>
    </row>
    <row r="586" spans="1:12" ht="12.6" customHeight="1" x14ac:dyDescent="0.2">
      <c r="A586" s="188" t="s">
        <v>385</v>
      </c>
      <c r="B586" s="165" t="s">
        <v>300</v>
      </c>
      <c r="C586" s="165" t="s">
        <v>294</v>
      </c>
      <c r="D586" s="165" t="s">
        <v>10</v>
      </c>
      <c r="E586" s="165" t="s">
        <v>101</v>
      </c>
      <c r="F586" s="165" t="s">
        <v>10</v>
      </c>
      <c r="G586" s="165" t="s">
        <v>101</v>
      </c>
      <c r="H586" s="165" t="s">
        <v>101</v>
      </c>
      <c r="I586" s="165" t="s">
        <v>10</v>
      </c>
      <c r="J586" s="125" t="s">
        <v>533</v>
      </c>
      <c r="K586" s="125" t="s">
        <v>533</v>
      </c>
      <c r="L586" s="101" t="e">
        <f>IF(B586&lt;&gt;"",IF(FIND("^"&amp;A586&amp;"^",Registration!W1)&gt;0,IF(A586&lt;&gt;"","Present","No Vote"),""),"")</f>
        <v>#VALUE!</v>
      </c>
    </row>
    <row r="587" spans="1:12" ht="12.6" customHeight="1" x14ac:dyDescent="0.2">
      <c r="A587" s="188" t="s">
        <v>815</v>
      </c>
      <c r="B587" s="165" t="s">
        <v>300</v>
      </c>
      <c r="C587" s="165" t="s">
        <v>294</v>
      </c>
      <c r="D587" s="165" t="s">
        <v>101</v>
      </c>
      <c r="E587" s="165" t="s">
        <v>10</v>
      </c>
      <c r="F587" s="165" t="s">
        <v>101</v>
      </c>
      <c r="G587" s="165" t="s">
        <v>101</v>
      </c>
      <c r="H587" s="165" t="s">
        <v>10</v>
      </c>
      <c r="I587" s="165" t="s">
        <v>101</v>
      </c>
      <c r="J587" s="125" t="s">
        <v>533</v>
      </c>
      <c r="K587" s="125" t="s">
        <v>533</v>
      </c>
      <c r="L587" s="101" t="str">
        <f>IF(B587&lt;&gt;"",IF(FIND("^"&amp;A587&amp;"^",Registration!W1)&gt;0,IF(A587&lt;&gt;"","Present","No Vote"),""),"")</f>
        <v>Present</v>
      </c>
    </row>
    <row r="588" spans="1:12" ht="12.6" customHeight="1" x14ac:dyDescent="0.2">
      <c r="A588" s="188" t="s">
        <v>1173</v>
      </c>
      <c r="B588" s="165" t="s">
        <v>300</v>
      </c>
      <c r="C588" s="165" t="s">
        <v>294</v>
      </c>
      <c r="D588" s="165" t="s">
        <v>10</v>
      </c>
      <c r="E588" s="165" t="s">
        <v>101</v>
      </c>
      <c r="F588" s="165" t="s">
        <v>10</v>
      </c>
      <c r="G588" s="165" t="s">
        <v>101</v>
      </c>
      <c r="H588" s="165" t="s">
        <v>101</v>
      </c>
      <c r="I588" s="165" t="s">
        <v>10</v>
      </c>
      <c r="J588" s="125" t="s">
        <v>533</v>
      </c>
      <c r="K588" s="125" t="s">
        <v>533</v>
      </c>
      <c r="L588" s="101" t="str">
        <f>IF(B588&lt;&gt;"",IF(FIND("^"&amp;A588&amp;"^",Registration!W1)&gt;0,IF(A588&lt;&gt;"","Present","No Vote"),""),"")</f>
        <v>Present</v>
      </c>
    </row>
    <row r="589" spans="1:12" ht="12.6" customHeight="1" x14ac:dyDescent="0.2">
      <c r="A589" s="188" t="s">
        <v>294</v>
      </c>
      <c r="B589" s="165" t="s">
        <v>305</v>
      </c>
      <c r="C589" s="165" t="s">
        <v>294</v>
      </c>
      <c r="D589" s="165" t="s">
        <v>10</v>
      </c>
      <c r="E589" s="165" t="s">
        <v>10</v>
      </c>
      <c r="F589" s="165" t="s">
        <v>10</v>
      </c>
      <c r="G589" s="165" t="s">
        <v>10</v>
      </c>
      <c r="H589" s="165" t="s">
        <v>101</v>
      </c>
      <c r="I589" s="165" t="s">
        <v>10</v>
      </c>
      <c r="J589" s="125" t="s">
        <v>533</v>
      </c>
      <c r="K589" s="125" t="s">
        <v>533</v>
      </c>
      <c r="L589" s="101" t="e">
        <f>IF(B589&lt;&gt;"",IF(FIND("^"&amp;A589&amp;"^",Registration!W1)&gt;0,IF(A589&lt;&gt;"","Present","No Vote"),""),"")</f>
        <v>#VALUE!</v>
      </c>
    </row>
    <row r="590" spans="1:12" ht="12.6" customHeight="1" x14ac:dyDescent="0.2">
      <c r="A590" s="188" t="s">
        <v>328</v>
      </c>
      <c r="B590" s="165" t="s">
        <v>314</v>
      </c>
      <c r="C590" s="165" t="s">
        <v>294</v>
      </c>
      <c r="D590" s="165" t="s">
        <v>101</v>
      </c>
      <c r="E590" s="165" t="s">
        <v>10</v>
      </c>
      <c r="F590" s="165" t="s">
        <v>101</v>
      </c>
      <c r="G590" s="165" t="s">
        <v>101</v>
      </c>
      <c r="H590" s="165" t="s">
        <v>10</v>
      </c>
      <c r="I590" s="165" t="s">
        <v>101</v>
      </c>
      <c r="J590" s="125" t="s">
        <v>533</v>
      </c>
      <c r="K590" s="125" t="s">
        <v>533</v>
      </c>
      <c r="L590" s="101" t="e">
        <f>IF(B590&lt;&gt;"",IF(FIND("^"&amp;A590&amp;"^",Registration!W1)&gt;0,IF(A590&lt;&gt;"","Present","No Vote"),""),"")</f>
        <v>#VALUE!</v>
      </c>
    </row>
    <row r="591" spans="1:12" ht="12.6" customHeight="1" x14ac:dyDescent="0.2">
      <c r="A591" s="188" t="s">
        <v>1715</v>
      </c>
      <c r="B591" s="165" t="s">
        <v>305</v>
      </c>
      <c r="C591" s="165" t="s">
        <v>294</v>
      </c>
      <c r="D591" s="165" t="s">
        <v>980</v>
      </c>
      <c r="E591" s="165" t="s">
        <v>980</v>
      </c>
      <c r="F591" s="165" t="s">
        <v>980</v>
      </c>
      <c r="G591" s="165" t="s">
        <v>10</v>
      </c>
      <c r="H591" s="165" t="s">
        <v>101</v>
      </c>
      <c r="I591" s="165" t="s">
        <v>10</v>
      </c>
      <c r="J591" s="125" t="s">
        <v>533</v>
      </c>
      <c r="K591" s="125" t="s">
        <v>533</v>
      </c>
      <c r="L591" s="101" t="e">
        <f>IF(B591&lt;&gt;"",IF(FIND("^"&amp;A591&amp;"^",Registration!W1)&gt;0,IF(A591&lt;&gt;"","Present","No Vote"),""),"")</f>
        <v>#VALUE!</v>
      </c>
    </row>
    <row r="592" spans="1:12" ht="12.6" customHeight="1" x14ac:dyDescent="0.2">
      <c r="A592" s="188" t="s">
        <v>384</v>
      </c>
      <c r="B592" s="165" t="s">
        <v>310</v>
      </c>
      <c r="C592" s="165" t="s">
        <v>294</v>
      </c>
      <c r="D592" s="165" t="s">
        <v>10</v>
      </c>
      <c r="E592" s="165" t="s">
        <v>101</v>
      </c>
      <c r="F592" s="165" t="s">
        <v>101</v>
      </c>
      <c r="G592" s="165" t="s">
        <v>10</v>
      </c>
      <c r="H592" s="165" t="s">
        <v>101</v>
      </c>
      <c r="I592" s="165" t="s">
        <v>101</v>
      </c>
      <c r="J592" s="125" t="s">
        <v>533</v>
      </c>
      <c r="K592" s="125" t="s">
        <v>533</v>
      </c>
      <c r="L592" s="101" t="str">
        <f>IF(B592&lt;&gt;"",IF(FIND("^"&amp;A592&amp;"^",Registration!W1)&gt;0,IF(A592&lt;&gt;"","Present","No Vote"),""),"")</f>
        <v>Present</v>
      </c>
    </row>
    <row r="593" spans="1:12" ht="12.6" customHeight="1" x14ac:dyDescent="0.2">
      <c r="A593" s="188" t="s">
        <v>329</v>
      </c>
      <c r="B593" s="165" t="s">
        <v>330</v>
      </c>
      <c r="C593" s="165" t="s">
        <v>294</v>
      </c>
      <c r="D593" s="165" t="s">
        <v>101</v>
      </c>
      <c r="E593" s="165" t="s">
        <v>101</v>
      </c>
      <c r="F593" s="165" t="s">
        <v>10</v>
      </c>
      <c r="G593" s="165" t="s">
        <v>101</v>
      </c>
      <c r="H593" s="165" t="s">
        <v>101</v>
      </c>
      <c r="I593" s="165" t="s">
        <v>10</v>
      </c>
      <c r="J593" s="125" t="s">
        <v>533</v>
      </c>
      <c r="K593" s="125" t="s">
        <v>533</v>
      </c>
      <c r="L593" s="101" t="str">
        <f>IF(B593&lt;&gt;"",IF(FIND("^"&amp;A593&amp;"^",Registration!W1)&gt;0,IF(A593&lt;&gt;"","Present","No Vote"),""),"")</f>
        <v>Present</v>
      </c>
    </row>
    <row r="594" spans="1:12" ht="12.6" customHeight="1" x14ac:dyDescent="0.2">
      <c r="A594" s="188" t="s">
        <v>5166</v>
      </c>
      <c r="B594" s="165" t="s">
        <v>300</v>
      </c>
      <c r="C594" s="165" t="s">
        <v>294</v>
      </c>
      <c r="D594" s="165" t="s">
        <v>10</v>
      </c>
      <c r="E594" s="165" t="s">
        <v>101</v>
      </c>
      <c r="F594" s="165" t="s">
        <v>10</v>
      </c>
      <c r="G594" s="165" t="s">
        <v>101</v>
      </c>
      <c r="H594" s="165" t="s">
        <v>101</v>
      </c>
      <c r="I594" s="165" t="s">
        <v>10</v>
      </c>
      <c r="J594" s="125" t="s">
        <v>533</v>
      </c>
      <c r="K594" s="125" t="s">
        <v>533</v>
      </c>
      <c r="L594" s="101" t="e">
        <f>IF(B594&lt;&gt;"",IF(FIND("^"&amp;A594&amp;"^",Registration!W1)&gt;0,IF(A594&lt;&gt;"","Present","No Vote"),""),"")</f>
        <v>#VALUE!</v>
      </c>
    </row>
    <row r="595" spans="1:12" ht="12.6" customHeight="1" x14ac:dyDescent="0.2">
      <c r="A595" s="188" t="s">
        <v>437</v>
      </c>
      <c r="B595" s="165" t="s">
        <v>300</v>
      </c>
      <c r="C595" s="165" t="s">
        <v>294</v>
      </c>
      <c r="D595" s="165" t="s">
        <v>101</v>
      </c>
      <c r="E595" s="165" t="s">
        <v>10</v>
      </c>
      <c r="F595" s="165" t="s">
        <v>101</v>
      </c>
      <c r="G595" s="165" t="s">
        <v>101</v>
      </c>
      <c r="H595" s="165" t="s">
        <v>10</v>
      </c>
      <c r="I595" s="165" t="s">
        <v>101</v>
      </c>
      <c r="J595" s="125" t="s">
        <v>533</v>
      </c>
      <c r="K595" s="125" t="s">
        <v>533</v>
      </c>
      <c r="L595" s="101" t="str">
        <f>IF(B595&lt;&gt;"",IF(FIND("^"&amp;A595&amp;"^",Registration!W1)&gt;0,IF(A595&lt;&gt;"","Present","No Vote"),""),"")</f>
        <v>Present</v>
      </c>
    </row>
    <row r="596" spans="1:12" ht="12.6" customHeight="1" x14ac:dyDescent="0.2">
      <c r="A596" s="188" t="s">
        <v>1716</v>
      </c>
      <c r="B596" s="165" t="s">
        <v>305</v>
      </c>
      <c r="C596" s="165" t="s">
        <v>294</v>
      </c>
      <c r="D596" s="165" t="s">
        <v>980</v>
      </c>
      <c r="E596" s="165" t="s">
        <v>980</v>
      </c>
      <c r="F596" s="165" t="s">
        <v>980</v>
      </c>
      <c r="G596" s="165" t="s">
        <v>101</v>
      </c>
      <c r="H596" s="165" t="s">
        <v>101</v>
      </c>
      <c r="I596" s="165" t="s">
        <v>10</v>
      </c>
      <c r="J596" s="125" t="s">
        <v>533</v>
      </c>
      <c r="K596" s="125" t="s">
        <v>531</v>
      </c>
      <c r="L596" s="101" t="str">
        <f>IF(B596&lt;&gt;"",IF(FIND("^"&amp;A596&amp;"^",Registration!W1)&gt;0,IF(A596&lt;&gt;"","Present","No Vote"),""),"")</f>
        <v>Present</v>
      </c>
    </row>
    <row r="597" spans="1:12" ht="12.6" customHeight="1" x14ac:dyDescent="0.2">
      <c r="A597" s="188" t="s">
        <v>366</v>
      </c>
      <c r="B597" s="165" t="s">
        <v>300</v>
      </c>
      <c r="C597" s="165" t="s">
        <v>294</v>
      </c>
      <c r="D597" s="165" t="s">
        <v>101</v>
      </c>
      <c r="E597" s="165" t="s">
        <v>10</v>
      </c>
      <c r="F597" s="165" t="s">
        <v>101</v>
      </c>
      <c r="G597" s="165" t="s">
        <v>101</v>
      </c>
      <c r="H597" s="165" t="s">
        <v>10</v>
      </c>
      <c r="I597" s="165" t="s">
        <v>101</v>
      </c>
      <c r="J597" s="125" t="s">
        <v>533</v>
      </c>
      <c r="K597" s="125" t="s">
        <v>533</v>
      </c>
      <c r="L597" s="101" t="str">
        <f>IF(B597&lt;&gt;"",IF(FIND("^"&amp;A597&amp;"^",Registration!W1)&gt;0,IF(A597&lt;&gt;"","Present","No Vote"),""),"")</f>
        <v>Present</v>
      </c>
    </row>
    <row r="598" spans="1:12" ht="12.6" customHeight="1" x14ac:dyDescent="0.2">
      <c r="A598" s="188" t="s">
        <v>698</v>
      </c>
      <c r="B598" s="165" t="s">
        <v>300</v>
      </c>
      <c r="C598" s="165" t="s">
        <v>294</v>
      </c>
      <c r="D598" s="165" t="s">
        <v>10</v>
      </c>
      <c r="E598" s="165" t="s">
        <v>101</v>
      </c>
      <c r="F598" s="165" t="s">
        <v>10</v>
      </c>
      <c r="G598" s="165" t="s">
        <v>101</v>
      </c>
      <c r="H598" s="165" t="s">
        <v>101</v>
      </c>
      <c r="I598" s="165" t="s">
        <v>10</v>
      </c>
      <c r="J598" s="125" t="s">
        <v>533</v>
      </c>
      <c r="K598" s="125" t="s">
        <v>533</v>
      </c>
      <c r="L598" s="101" t="str">
        <f>IF(B598&lt;&gt;"",IF(FIND("^"&amp;A598&amp;"^",Registration!W1)&gt;0,IF(A598&lt;&gt;"","Present","No Vote"),""),"")</f>
        <v>Present</v>
      </c>
    </row>
    <row r="599" spans="1:12" ht="12.6" customHeight="1" x14ac:dyDescent="0.2">
      <c r="A599" s="188" t="s">
        <v>873</v>
      </c>
      <c r="B599" s="165" t="s">
        <v>308</v>
      </c>
      <c r="D599" s="165" t="s">
        <v>101</v>
      </c>
      <c r="E599" s="165" t="s">
        <v>101</v>
      </c>
      <c r="F599" s="165" t="s">
        <v>101</v>
      </c>
      <c r="G599" s="165" t="s">
        <v>101</v>
      </c>
      <c r="H599" s="165" t="s">
        <v>101</v>
      </c>
      <c r="I599" s="165" t="s">
        <v>101</v>
      </c>
      <c r="J599" s="125" t="s">
        <v>531</v>
      </c>
      <c r="K599" s="125" t="s">
        <v>531</v>
      </c>
      <c r="L599" s="101" t="e">
        <f>IF(B599&lt;&gt;"",IF(FIND("^"&amp;A599&amp;"^",Registration!W1)&gt;0,IF(A599&lt;&gt;"","Present","No Vote"),""),"")</f>
        <v>#VALUE!</v>
      </c>
    </row>
    <row r="600" spans="1:12" ht="12.6" customHeight="1" x14ac:dyDescent="0.2">
      <c r="A600" s="188" t="s">
        <v>699</v>
      </c>
      <c r="B600" s="165" t="s">
        <v>308</v>
      </c>
      <c r="D600" s="165" t="s">
        <v>101</v>
      </c>
      <c r="E600" s="165" t="s">
        <v>101</v>
      </c>
      <c r="F600" s="165" t="s">
        <v>101</v>
      </c>
      <c r="G600" s="165" t="s">
        <v>101</v>
      </c>
      <c r="H600" s="165" t="s">
        <v>101</v>
      </c>
      <c r="I600" s="165" t="s">
        <v>101</v>
      </c>
      <c r="J600" s="125" t="s">
        <v>531</v>
      </c>
      <c r="K600" s="125" t="s">
        <v>531</v>
      </c>
      <c r="L600" s="101" t="e">
        <f>IF(B600&lt;&gt;"",IF(FIND("^"&amp;A600&amp;"^",Registration!W1)&gt;0,IF(A600&lt;&gt;"","Present","No Vote"),""),"")</f>
        <v>#VALUE!</v>
      </c>
    </row>
    <row r="601" spans="1:12" ht="12.6" customHeight="1" x14ac:dyDescent="0.2">
      <c r="A601" s="188" t="s">
        <v>5241</v>
      </c>
      <c r="B601" s="165" t="s">
        <v>300</v>
      </c>
      <c r="D601" s="165" t="s">
        <v>980</v>
      </c>
      <c r="E601" s="165" t="s">
        <v>980</v>
      </c>
      <c r="F601" s="165" t="s">
        <v>980</v>
      </c>
      <c r="G601" s="165" t="s">
        <v>980</v>
      </c>
      <c r="H601" s="165" t="s">
        <v>980</v>
      </c>
      <c r="I601" s="165" t="s">
        <v>101</v>
      </c>
      <c r="J601" s="125" t="s">
        <v>531</v>
      </c>
      <c r="K601" s="125" t="s">
        <v>531</v>
      </c>
      <c r="L601" s="101" t="e">
        <f>IF(B601&lt;&gt;"",IF(FIND("^"&amp;A601&amp;"^",Registration!W1)&gt;0,IF(A601&lt;&gt;"","Present","No Vote"),""),"")</f>
        <v>#VALUE!</v>
      </c>
    </row>
    <row r="602" spans="1:12" ht="12.6" customHeight="1" x14ac:dyDescent="0.2">
      <c r="A602" s="188" t="s">
        <v>1717</v>
      </c>
      <c r="B602" s="165" t="s">
        <v>308</v>
      </c>
      <c r="C602" s="165" t="s">
        <v>294</v>
      </c>
      <c r="D602" s="165" t="s">
        <v>980</v>
      </c>
      <c r="E602" s="165" t="s">
        <v>980</v>
      </c>
      <c r="F602" s="165" t="s">
        <v>980</v>
      </c>
      <c r="G602" s="165" t="s">
        <v>101</v>
      </c>
      <c r="H602" s="165" t="s">
        <v>101</v>
      </c>
      <c r="I602" s="165" t="s">
        <v>101</v>
      </c>
      <c r="J602" s="125" t="s">
        <v>531</v>
      </c>
      <c r="K602" s="125" t="s">
        <v>531</v>
      </c>
      <c r="L602" s="101" t="e">
        <f>IF(B602&lt;&gt;"",IF(FIND("^"&amp;A602&amp;"^",Registration!W1)&gt;0,IF(A602&lt;&gt;"","Present","No Vote"),""),"")</f>
        <v>#VALUE!</v>
      </c>
    </row>
    <row r="603" spans="1:12" ht="12.6" customHeight="1" x14ac:dyDescent="0.2">
      <c r="A603" s="188" t="s">
        <v>325</v>
      </c>
      <c r="B603" s="165" t="s">
        <v>300</v>
      </c>
      <c r="C603" s="165" t="s">
        <v>5242</v>
      </c>
      <c r="D603" s="165" t="s">
        <v>101</v>
      </c>
      <c r="E603" s="165" t="s">
        <v>101</v>
      </c>
      <c r="F603" s="165" t="s">
        <v>101</v>
      </c>
      <c r="G603" s="165" t="s">
        <v>101</v>
      </c>
      <c r="H603" s="165" t="s">
        <v>101</v>
      </c>
      <c r="I603" s="165" t="s">
        <v>101</v>
      </c>
      <c r="J603" s="125" t="s">
        <v>531</v>
      </c>
      <c r="K603" s="125" t="s">
        <v>531</v>
      </c>
      <c r="L603" s="101" t="e">
        <f>IF(B603&lt;&gt;"",IF(FIND("^"&amp;A603&amp;"^",Registration!W1)&gt;0,IF(A603&lt;&gt;"","Present","No Vote"),""),"")</f>
        <v>#VALUE!</v>
      </c>
    </row>
    <row r="604" spans="1:12" ht="12.6" customHeight="1" x14ac:dyDescent="0.2">
      <c r="A604" s="188" t="s">
        <v>4174</v>
      </c>
      <c r="B604" s="165" t="s">
        <v>300</v>
      </c>
      <c r="D604" s="165" t="s">
        <v>980</v>
      </c>
      <c r="E604" s="165" t="s">
        <v>980</v>
      </c>
      <c r="F604" s="165" t="s">
        <v>980</v>
      </c>
      <c r="G604" s="165" t="s">
        <v>980</v>
      </c>
      <c r="H604" s="165" t="s">
        <v>101</v>
      </c>
      <c r="I604" s="165" t="s">
        <v>101</v>
      </c>
      <c r="J604" s="125" t="s">
        <v>531</v>
      </c>
      <c r="K604" s="125" t="s">
        <v>531</v>
      </c>
      <c r="L604" s="101" t="e">
        <f>IF(B604&lt;&gt;"",IF(FIND("^"&amp;A604&amp;"^",Registration!W1)&gt;0,IF(A604&lt;&gt;"","Present","No Vote"),""),"")</f>
        <v>#VALUE!</v>
      </c>
    </row>
    <row r="605" spans="1:12" ht="12.6" customHeight="1" x14ac:dyDescent="0.2">
      <c r="A605" s="188" t="s">
        <v>315</v>
      </c>
      <c r="B605" s="165" t="s">
        <v>310</v>
      </c>
      <c r="C605" s="165" t="s">
        <v>315</v>
      </c>
      <c r="D605" s="165" t="s">
        <v>10</v>
      </c>
      <c r="E605" s="165" t="s">
        <v>10</v>
      </c>
      <c r="F605" s="165" t="s">
        <v>101</v>
      </c>
      <c r="G605" s="165" t="s">
        <v>10</v>
      </c>
      <c r="H605" s="165" t="s">
        <v>101</v>
      </c>
      <c r="I605" s="165" t="s">
        <v>10</v>
      </c>
      <c r="J605" s="125" t="s">
        <v>533</v>
      </c>
      <c r="K605" s="125" t="s">
        <v>533</v>
      </c>
      <c r="L605" s="101" t="e">
        <f>IF(B605&lt;&gt;"",IF(FIND("^"&amp;A605&amp;"^",Registration!W1)&gt;0,IF(A605&lt;&gt;"","Present","No Vote"),""),"")</f>
        <v>#VALUE!</v>
      </c>
    </row>
    <row r="606" spans="1:12" ht="12.6" customHeight="1" x14ac:dyDescent="0.2">
      <c r="A606" s="188" t="s">
        <v>700</v>
      </c>
      <c r="B606" s="165" t="s">
        <v>300</v>
      </c>
      <c r="D606" s="165" t="s">
        <v>101</v>
      </c>
      <c r="E606" s="165" t="s">
        <v>101</v>
      </c>
      <c r="F606" s="165" t="s">
        <v>101</v>
      </c>
      <c r="G606" s="165" t="s">
        <v>101</v>
      </c>
      <c r="H606" s="165" t="s">
        <v>101</v>
      </c>
      <c r="I606" s="165" t="s">
        <v>101</v>
      </c>
      <c r="J606" s="125" t="s">
        <v>531</v>
      </c>
      <c r="K606" s="125" t="s">
        <v>531</v>
      </c>
      <c r="L606" s="101" t="e">
        <f>IF(B606&lt;&gt;"",IF(FIND("^"&amp;A606&amp;"^",Registration!W1)&gt;0,IF(A606&lt;&gt;"","Present","No Vote"),""),"")</f>
        <v>#VALUE!</v>
      </c>
    </row>
    <row r="607" spans="1:12" ht="12.6" customHeight="1" x14ac:dyDescent="0.2">
      <c r="A607" s="188" t="s">
        <v>1718</v>
      </c>
      <c r="B607" s="165" t="s">
        <v>308</v>
      </c>
      <c r="D607" s="165" t="s">
        <v>980</v>
      </c>
      <c r="E607" s="165" t="s">
        <v>980</v>
      </c>
      <c r="F607" s="165" t="s">
        <v>980</v>
      </c>
      <c r="G607" s="165" t="s">
        <v>10</v>
      </c>
      <c r="H607" s="165" t="s">
        <v>10</v>
      </c>
      <c r="I607" s="165" t="s">
        <v>10</v>
      </c>
      <c r="J607" s="125" t="s">
        <v>533</v>
      </c>
      <c r="K607" s="125" t="s">
        <v>533</v>
      </c>
      <c r="L607" s="101" t="str">
        <f>IF(B607&lt;&gt;"",IF(FIND("^"&amp;A607&amp;"^",Registration!W1)&gt;0,IF(A607&lt;&gt;"","Present","No Vote"),""),"")</f>
        <v>Present</v>
      </c>
    </row>
    <row r="608" spans="1:12" ht="12.6" customHeight="1" x14ac:dyDescent="0.2">
      <c r="A608" s="188" t="s">
        <v>3183</v>
      </c>
      <c r="B608" s="165" t="s">
        <v>300</v>
      </c>
      <c r="C608" s="165" t="s">
        <v>5178</v>
      </c>
      <c r="D608" s="165" t="s">
        <v>980</v>
      </c>
      <c r="E608" s="165" t="s">
        <v>980</v>
      </c>
      <c r="F608" s="165" t="s">
        <v>980</v>
      </c>
      <c r="G608" s="165" t="s">
        <v>980</v>
      </c>
      <c r="H608" s="165" t="s">
        <v>10</v>
      </c>
      <c r="I608" s="165" t="s">
        <v>10</v>
      </c>
      <c r="J608" s="125" t="s">
        <v>533</v>
      </c>
      <c r="K608" s="125" t="s">
        <v>533</v>
      </c>
      <c r="L608" s="101" t="str">
        <f>IF(B608&lt;&gt;"",IF(FIND("^"&amp;A608&amp;"^",Registration!W1)&gt;0,IF(A608&lt;&gt;"","Present","No Vote"),""),"")</f>
        <v>Present</v>
      </c>
    </row>
    <row r="609" spans="1:12" ht="12.6" customHeight="1" x14ac:dyDescent="0.2">
      <c r="A609" s="188" t="s">
        <v>1285</v>
      </c>
      <c r="B609" s="165" t="s">
        <v>300</v>
      </c>
      <c r="C609" s="165" t="s">
        <v>5178</v>
      </c>
      <c r="D609" s="165" t="s">
        <v>980</v>
      </c>
      <c r="E609" s="165" t="s">
        <v>980</v>
      </c>
      <c r="F609" s="165" t="s">
        <v>10</v>
      </c>
      <c r="G609" s="165" t="s">
        <v>10</v>
      </c>
      <c r="H609" s="165" t="s">
        <v>10</v>
      </c>
      <c r="I609" s="165" t="s">
        <v>10</v>
      </c>
      <c r="J609" s="125" t="s">
        <v>533</v>
      </c>
      <c r="K609" s="125" t="s">
        <v>533</v>
      </c>
      <c r="L609" s="101" t="str">
        <f>IF(B609&lt;&gt;"",IF(FIND("^"&amp;A609&amp;"^",Registration!W1)&gt;0,IF(A609&lt;&gt;"","Present","No Vote"),""),"")</f>
        <v>Present</v>
      </c>
    </row>
    <row r="610" spans="1:12" ht="12.6" customHeight="1" x14ac:dyDescent="0.2">
      <c r="A610" s="188" t="s">
        <v>279</v>
      </c>
      <c r="B610" s="165" t="s">
        <v>314</v>
      </c>
      <c r="D610" s="165" t="s">
        <v>101</v>
      </c>
      <c r="E610" s="165" t="s">
        <v>101</v>
      </c>
      <c r="F610" s="165" t="s">
        <v>101</v>
      </c>
      <c r="G610" s="165" t="s">
        <v>101</v>
      </c>
      <c r="H610" s="165" t="s">
        <v>101</v>
      </c>
      <c r="I610" s="165" t="s">
        <v>10</v>
      </c>
      <c r="J610" s="125" t="s">
        <v>533</v>
      </c>
      <c r="K610" s="125" t="s">
        <v>531</v>
      </c>
      <c r="L610" s="101" t="e">
        <f>IF(B610&lt;&gt;"",IF(FIND("^"&amp;A610&amp;"^",Registration!W1)&gt;0,IF(A610&lt;&gt;"","Present","No Vote"),""),"")</f>
        <v>#VALUE!</v>
      </c>
    </row>
    <row r="611" spans="1:12" ht="12.6" customHeight="1" x14ac:dyDescent="0.2">
      <c r="A611" s="188" t="s">
        <v>989</v>
      </c>
      <c r="B611" s="165" t="s">
        <v>330</v>
      </c>
      <c r="C611" s="165" t="s">
        <v>5227</v>
      </c>
      <c r="D611" s="165" t="s">
        <v>10</v>
      </c>
      <c r="E611" s="165" t="s">
        <v>101</v>
      </c>
      <c r="F611" s="165" t="s">
        <v>10</v>
      </c>
      <c r="G611" s="165" t="s">
        <v>10</v>
      </c>
      <c r="H611" s="165" t="s">
        <v>101</v>
      </c>
      <c r="I611" s="165" t="s">
        <v>10</v>
      </c>
      <c r="J611" s="125" t="s">
        <v>533</v>
      </c>
      <c r="K611" s="125" t="s">
        <v>533</v>
      </c>
      <c r="L611" s="101" t="e">
        <f>IF(B611&lt;&gt;"",IF(FIND("^"&amp;A611&amp;"^",Registration!W1)&gt;0,IF(A611&lt;&gt;"","Present","No Vote"),""),"")</f>
        <v>#VALUE!</v>
      </c>
    </row>
    <row r="612" spans="1:12" ht="12.6" customHeight="1" x14ac:dyDescent="0.2">
      <c r="A612" s="188" t="s">
        <v>701</v>
      </c>
      <c r="B612" s="165" t="s">
        <v>300</v>
      </c>
      <c r="C612" s="165" t="s">
        <v>5243</v>
      </c>
      <c r="D612" s="165" t="s">
        <v>101</v>
      </c>
      <c r="E612" s="165" t="s">
        <v>101</v>
      </c>
      <c r="F612" s="165" t="s">
        <v>101</v>
      </c>
      <c r="G612" s="165" t="s">
        <v>101</v>
      </c>
      <c r="H612" s="165" t="s">
        <v>101</v>
      </c>
      <c r="I612" s="165" t="s">
        <v>101</v>
      </c>
      <c r="J612" s="125" t="s">
        <v>531</v>
      </c>
      <c r="K612" s="125" t="s">
        <v>531</v>
      </c>
      <c r="L612" s="101" t="e">
        <f>IF(B612&lt;&gt;"",IF(FIND("^"&amp;A612&amp;"^",Registration!W1)&gt;0,IF(A612&lt;&gt;"","Present","No Vote"),""),"")</f>
        <v>#VALUE!</v>
      </c>
    </row>
    <row r="613" spans="1:12" ht="12.6" customHeight="1" x14ac:dyDescent="0.2">
      <c r="A613" s="188" t="s">
        <v>6373</v>
      </c>
      <c r="B613" s="165" t="s">
        <v>305</v>
      </c>
      <c r="D613" s="165" t="s">
        <v>980</v>
      </c>
      <c r="E613" s="165" t="s">
        <v>980</v>
      </c>
      <c r="F613" s="165" t="s">
        <v>980</v>
      </c>
      <c r="G613" s="165" t="s">
        <v>980</v>
      </c>
      <c r="H613" s="165" t="s">
        <v>980</v>
      </c>
      <c r="I613" s="165" t="s">
        <v>980</v>
      </c>
      <c r="J613" s="125" t="s">
        <v>531</v>
      </c>
      <c r="K613" s="125" t="s">
        <v>531</v>
      </c>
      <c r="L613" s="101" t="e">
        <f>IF(B613&lt;&gt;"",IF(FIND("^"&amp;A613&amp;"^",Registration!W1)&gt;0,IF(A613&lt;&gt;"","Present","No Vote"),""),"")</f>
        <v>#VALUE!</v>
      </c>
    </row>
    <row r="614" spans="1:12" ht="12.6" customHeight="1" x14ac:dyDescent="0.2">
      <c r="A614" s="188" t="s">
        <v>395</v>
      </c>
      <c r="B614" s="165" t="s">
        <v>300</v>
      </c>
      <c r="C614" s="165" t="s">
        <v>5244</v>
      </c>
      <c r="D614" s="165" t="s">
        <v>10</v>
      </c>
      <c r="E614" s="165" t="s">
        <v>101</v>
      </c>
      <c r="F614" s="165" t="s">
        <v>101</v>
      </c>
      <c r="G614" s="165" t="s">
        <v>101</v>
      </c>
      <c r="H614" s="165" t="s">
        <v>10</v>
      </c>
      <c r="I614" s="165" t="s">
        <v>10</v>
      </c>
      <c r="J614" s="125" t="s">
        <v>533</v>
      </c>
      <c r="K614" s="125" t="s">
        <v>533</v>
      </c>
      <c r="L614" s="101" t="str">
        <f>IF(B614&lt;&gt;"",IF(FIND("^"&amp;A614&amp;"^",Registration!W1)&gt;0,IF(A614&lt;&gt;"","Present","No Vote"),""),"")</f>
        <v>Present</v>
      </c>
    </row>
    <row r="615" spans="1:12" ht="12.6" customHeight="1" x14ac:dyDescent="0.2">
      <c r="A615" s="188" t="s">
        <v>459</v>
      </c>
      <c r="B615" s="165" t="s">
        <v>300</v>
      </c>
      <c r="D615" s="165" t="s">
        <v>101</v>
      </c>
      <c r="E615" s="165" t="s">
        <v>101</v>
      </c>
      <c r="F615" s="165" t="s">
        <v>101</v>
      </c>
      <c r="G615" s="165" t="s">
        <v>101</v>
      </c>
      <c r="H615" s="165" t="s">
        <v>10</v>
      </c>
      <c r="I615" s="165" t="s">
        <v>10</v>
      </c>
      <c r="J615" s="125" t="s">
        <v>533</v>
      </c>
      <c r="K615" s="125" t="s">
        <v>533</v>
      </c>
      <c r="L615" s="101" t="str">
        <f>IF(B615&lt;&gt;"",IF(FIND("^"&amp;A615&amp;"^",Registration!W1)&gt;0,IF(A615&lt;&gt;"","Present","No Vote"),""),"")</f>
        <v>Present</v>
      </c>
    </row>
    <row r="616" spans="1:12" ht="12.6" customHeight="1" x14ac:dyDescent="0.2">
      <c r="A616" s="188" t="s">
        <v>702</v>
      </c>
      <c r="B616" s="165" t="s">
        <v>300</v>
      </c>
      <c r="C616" s="165" t="s">
        <v>702</v>
      </c>
      <c r="D616" s="165" t="s">
        <v>101</v>
      </c>
      <c r="E616" s="165" t="s">
        <v>101</v>
      </c>
      <c r="F616" s="165" t="s">
        <v>10</v>
      </c>
      <c r="G616" s="165" t="s">
        <v>101</v>
      </c>
      <c r="H616" s="165" t="s">
        <v>101</v>
      </c>
      <c r="I616" s="165" t="s">
        <v>101</v>
      </c>
      <c r="J616" s="125" t="s">
        <v>531</v>
      </c>
      <c r="K616" s="125" t="s">
        <v>531</v>
      </c>
      <c r="L616" s="101" t="str">
        <f>IF(B616&lt;&gt;"",IF(FIND("^"&amp;A616&amp;"^",Registration!W1)&gt;0,IF(A616&lt;&gt;"","Present","No Vote"),""),"")</f>
        <v>Present</v>
      </c>
    </row>
    <row r="617" spans="1:12" ht="12.6" customHeight="1" x14ac:dyDescent="0.2">
      <c r="A617" s="188" t="s">
        <v>1108</v>
      </c>
      <c r="B617" s="165" t="s">
        <v>308</v>
      </c>
      <c r="C617" s="165" t="s">
        <v>5245</v>
      </c>
      <c r="D617" s="165" t="s">
        <v>101</v>
      </c>
      <c r="E617" s="165" t="s">
        <v>101</v>
      </c>
      <c r="F617" s="165" t="s">
        <v>101</v>
      </c>
      <c r="G617" s="165" t="s">
        <v>101</v>
      </c>
      <c r="H617" s="165" t="s">
        <v>101</v>
      </c>
      <c r="I617" s="165" t="s">
        <v>101</v>
      </c>
      <c r="J617" s="125" t="s">
        <v>531</v>
      </c>
      <c r="K617" s="125" t="s">
        <v>531</v>
      </c>
      <c r="L617" s="101" t="e">
        <f>IF(B617&lt;&gt;"",IF(FIND("^"&amp;A617&amp;"^",Registration!W1)&gt;0,IF(A617&lt;&gt;"","Present","No Vote"),""),"")</f>
        <v>#VALUE!</v>
      </c>
    </row>
    <row r="618" spans="1:12" ht="12.6" customHeight="1" x14ac:dyDescent="0.2">
      <c r="A618" s="188" t="s">
        <v>1719</v>
      </c>
      <c r="B618" s="165" t="s">
        <v>308</v>
      </c>
      <c r="D618" s="165" t="s">
        <v>980</v>
      </c>
      <c r="E618" s="165" t="s">
        <v>980</v>
      </c>
      <c r="F618" s="165" t="s">
        <v>980</v>
      </c>
      <c r="G618" s="165" t="s">
        <v>10</v>
      </c>
      <c r="H618" s="165" t="s">
        <v>101</v>
      </c>
      <c r="I618" s="165" t="s">
        <v>101</v>
      </c>
      <c r="J618" s="125" t="s">
        <v>533</v>
      </c>
      <c r="K618" s="125" t="s">
        <v>531</v>
      </c>
      <c r="L618" s="101" t="e">
        <f>IF(B618&lt;&gt;"",IF(FIND("^"&amp;A618&amp;"^",Registration!W1)&gt;0,IF(A618&lt;&gt;"","Present","No Vote"),""),"")</f>
        <v>#VALUE!</v>
      </c>
    </row>
    <row r="619" spans="1:12" ht="12.6" customHeight="1" x14ac:dyDescent="0.2">
      <c r="A619" s="188" t="s">
        <v>909</v>
      </c>
      <c r="B619" s="165" t="s">
        <v>308</v>
      </c>
      <c r="D619" s="165" t="s">
        <v>101</v>
      </c>
      <c r="E619" s="165" t="s">
        <v>101</v>
      </c>
      <c r="F619" s="165" t="s">
        <v>101</v>
      </c>
      <c r="G619" s="165" t="s">
        <v>10</v>
      </c>
      <c r="H619" s="165" t="s">
        <v>101</v>
      </c>
      <c r="I619" s="165" t="s">
        <v>10</v>
      </c>
      <c r="J619" s="125" t="s">
        <v>533</v>
      </c>
      <c r="K619" s="125" t="s">
        <v>533</v>
      </c>
      <c r="L619" s="101" t="e">
        <f>IF(B619&lt;&gt;"",IF(FIND("^"&amp;A619&amp;"^",Registration!W1)&gt;0,IF(A619&lt;&gt;"","Present","No Vote"),""),"")</f>
        <v>#VALUE!</v>
      </c>
    </row>
    <row r="620" spans="1:12" ht="12.6" customHeight="1" x14ac:dyDescent="0.2">
      <c r="A620" s="188" t="s">
        <v>348</v>
      </c>
      <c r="B620" s="165" t="s">
        <v>330</v>
      </c>
      <c r="C620" s="165" t="s">
        <v>5180</v>
      </c>
      <c r="D620" s="165" t="s">
        <v>10</v>
      </c>
      <c r="E620" s="165" t="s">
        <v>10</v>
      </c>
      <c r="F620" s="165" t="s">
        <v>10</v>
      </c>
      <c r="G620" s="165" t="s">
        <v>10</v>
      </c>
      <c r="H620" s="165" t="s">
        <v>10</v>
      </c>
      <c r="I620" s="165" t="s">
        <v>10</v>
      </c>
      <c r="J620" s="125" t="s">
        <v>533</v>
      </c>
      <c r="K620" s="125" t="s">
        <v>533</v>
      </c>
      <c r="L620" s="101" t="str">
        <f>IF(B620&lt;&gt;"",IF(FIND("^"&amp;A620&amp;"^",Registration!W1)&gt;0,IF(A620&lt;&gt;"","Present","No Vote"),""),"")</f>
        <v>Present</v>
      </c>
    </row>
    <row r="621" spans="1:12" ht="12.6" customHeight="1" x14ac:dyDescent="0.2">
      <c r="A621" s="188" t="s">
        <v>421</v>
      </c>
      <c r="B621" s="165" t="s">
        <v>300</v>
      </c>
      <c r="C621" s="165" t="s">
        <v>5180</v>
      </c>
      <c r="D621" s="165" t="s">
        <v>10</v>
      </c>
      <c r="E621" s="165" t="s">
        <v>101</v>
      </c>
      <c r="F621" s="165" t="s">
        <v>10</v>
      </c>
      <c r="G621" s="165" t="s">
        <v>10</v>
      </c>
      <c r="H621" s="165" t="s">
        <v>101</v>
      </c>
      <c r="I621" s="165" t="s">
        <v>10</v>
      </c>
      <c r="J621" s="125" t="s">
        <v>533</v>
      </c>
      <c r="K621" s="125" t="s">
        <v>533</v>
      </c>
      <c r="L621" s="101" t="str">
        <f>IF(B621&lt;&gt;"",IF(FIND("^"&amp;A621&amp;"^",Registration!W1)&gt;0,IF(A621&lt;&gt;"","Present","No Vote"),""),"")</f>
        <v>Present</v>
      </c>
    </row>
    <row r="622" spans="1:12" ht="12.6" customHeight="1" x14ac:dyDescent="0.2">
      <c r="A622" s="188" t="s">
        <v>412</v>
      </c>
      <c r="B622" s="165" t="s">
        <v>300</v>
      </c>
      <c r="C622" s="165" t="s">
        <v>5180</v>
      </c>
      <c r="D622" s="165" t="s">
        <v>10</v>
      </c>
      <c r="E622" s="165" t="s">
        <v>101</v>
      </c>
      <c r="F622" s="165" t="s">
        <v>10</v>
      </c>
      <c r="G622" s="165" t="s">
        <v>10</v>
      </c>
      <c r="H622" s="165" t="s">
        <v>10</v>
      </c>
      <c r="I622" s="165" t="s">
        <v>10</v>
      </c>
      <c r="J622" s="125" t="s">
        <v>533</v>
      </c>
      <c r="K622" s="125" t="s">
        <v>533</v>
      </c>
      <c r="L622" s="101" t="str">
        <f>IF(B622&lt;&gt;"",IF(FIND("^"&amp;A622&amp;"^",Registration!W1)&gt;0,IF(A622&lt;&gt;"","Present","No Vote"),""),"")</f>
        <v>Present</v>
      </c>
    </row>
    <row r="623" spans="1:12" ht="12.6" customHeight="1" x14ac:dyDescent="0.2">
      <c r="A623" s="188" t="s">
        <v>392</v>
      </c>
      <c r="B623" s="165" t="s">
        <v>300</v>
      </c>
      <c r="C623" s="165" t="s">
        <v>5180</v>
      </c>
      <c r="D623" s="165" t="s">
        <v>10</v>
      </c>
      <c r="E623" s="165" t="s">
        <v>101</v>
      </c>
      <c r="F623" s="165" t="s">
        <v>10</v>
      </c>
      <c r="G623" s="165" t="s">
        <v>101</v>
      </c>
      <c r="H623" s="165" t="s">
        <v>10</v>
      </c>
      <c r="I623" s="165" t="s">
        <v>10</v>
      </c>
      <c r="J623" s="125" t="s">
        <v>533</v>
      </c>
      <c r="K623" s="125" t="s">
        <v>533</v>
      </c>
      <c r="L623" s="101" t="e">
        <f>IF(B623&lt;&gt;"",IF(FIND("^"&amp;A623&amp;"^",Registration!W1)&gt;0,IF(A623&lt;&gt;"","Present","No Vote"),""),"")</f>
        <v>#VALUE!</v>
      </c>
    </row>
    <row r="624" spans="1:12" ht="12.6" customHeight="1" x14ac:dyDescent="0.2">
      <c r="A624" s="188" t="s">
        <v>441</v>
      </c>
      <c r="B624" s="165" t="s">
        <v>300</v>
      </c>
      <c r="C624" s="165" t="s">
        <v>5180</v>
      </c>
      <c r="D624" s="165" t="s">
        <v>10</v>
      </c>
      <c r="E624" s="165" t="s">
        <v>10</v>
      </c>
      <c r="F624" s="165" t="s">
        <v>10</v>
      </c>
      <c r="G624" s="165" t="s">
        <v>10</v>
      </c>
      <c r="H624" s="165" t="s">
        <v>10</v>
      </c>
      <c r="I624" s="165" t="s">
        <v>10</v>
      </c>
      <c r="J624" s="125" t="s">
        <v>533</v>
      </c>
      <c r="K624" s="125" t="s">
        <v>533</v>
      </c>
      <c r="L624" s="101" t="str">
        <f>IF(B624&lt;&gt;"",IF(FIND("^"&amp;A624&amp;"^",Registration!W1)&gt;0,IF(A624&lt;&gt;"","Present","No Vote"),""),"")</f>
        <v>Present</v>
      </c>
    </row>
    <row r="625" spans="1:12" ht="12.6" customHeight="1" x14ac:dyDescent="0.2">
      <c r="A625" s="188" t="s">
        <v>523</v>
      </c>
      <c r="B625" s="165" t="s">
        <v>300</v>
      </c>
      <c r="C625" s="165" t="s">
        <v>5180</v>
      </c>
      <c r="D625" s="165" t="s">
        <v>10</v>
      </c>
      <c r="E625" s="165" t="s">
        <v>10</v>
      </c>
      <c r="F625" s="165" t="s">
        <v>10</v>
      </c>
      <c r="G625" s="165" t="s">
        <v>101</v>
      </c>
      <c r="H625" s="165" t="s">
        <v>10</v>
      </c>
      <c r="I625" s="165" t="s">
        <v>10</v>
      </c>
      <c r="J625" s="125" t="s">
        <v>533</v>
      </c>
      <c r="K625" s="125" t="s">
        <v>533</v>
      </c>
      <c r="L625" s="101" t="str">
        <f>IF(B625&lt;&gt;"",IF(FIND("^"&amp;A625&amp;"^",Registration!W1)&gt;0,IF(A625&lt;&gt;"","Present","No Vote"),""),"")</f>
        <v>Present</v>
      </c>
    </row>
    <row r="626" spans="1:12" ht="12.6" customHeight="1" x14ac:dyDescent="0.2">
      <c r="A626" s="188" t="s">
        <v>498</v>
      </c>
      <c r="B626" s="165" t="s">
        <v>300</v>
      </c>
      <c r="C626" s="165" t="s">
        <v>5180</v>
      </c>
      <c r="D626" s="165" t="s">
        <v>101</v>
      </c>
      <c r="E626" s="165" t="s">
        <v>10</v>
      </c>
      <c r="F626" s="165" t="s">
        <v>101</v>
      </c>
      <c r="G626" s="165" t="s">
        <v>10</v>
      </c>
      <c r="H626" s="165" t="s">
        <v>10</v>
      </c>
      <c r="I626" s="165" t="s">
        <v>10</v>
      </c>
      <c r="J626" s="125" t="s">
        <v>533</v>
      </c>
      <c r="K626" s="125" t="s">
        <v>533</v>
      </c>
      <c r="L626" s="101" t="e">
        <f>IF(B626&lt;&gt;"",IF(FIND("^"&amp;A626&amp;"^",Registration!W1)&gt;0,IF(A626&lt;&gt;"","Present","No Vote"),""),"")</f>
        <v>#VALUE!</v>
      </c>
    </row>
    <row r="627" spans="1:12" ht="12.6" customHeight="1" x14ac:dyDescent="0.2">
      <c r="A627" s="188" t="s">
        <v>520</v>
      </c>
      <c r="B627" s="165" t="s">
        <v>308</v>
      </c>
      <c r="C627" s="165" t="s">
        <v>5180</v>
      </c>
      <c r="D627" s="165" t="s">
        <v>10</v>
      </c>
      <c r="E627" s="165" t="s">
        <v>10</v>
      </c>
      <c r="F627" s="165" t="s">
        <v>101</v>
      </c>
      <c r="G627" s="165" t="s">
        <v>10</v>
      </c>
      <c r="H627" s="165" t="s">
        <v>10</v>
      </c>
      <c r="I627" s="165" t="s">
        <v>10</v>
      </c>
      <c r="J627" s="125" t="s">
        <v>533</v>
      </c>
      <c r="K627" s="125" t="s">
        <v>533</v>
      </c>
      <c r="L627" s="101" t="str">
        <f>IF(B627&lt;&gt;"",IF(FIND("^"&amp;A627&amp;"^",Registration!W1)&gt;0,IF(A627&lt;&gt;"","Present","No Vote"),""),"")</f>
        <v>Present</v>
      </c>
    </row>
    <row r="628" spans="1:12" ht="12.6" customHeight="1" x14ac:dyDescent="0.2">
      <c r="A628" s="188" t="s">
        <v>952</v>
      </c>
      <c r="B628" s="165" t="s">
        <v>308</v>
      </c>
      <c r="C628" s="165" t="s">
        <v>5180</v>
      </c>
      <c r="D628" s="165" t="s">
        <v>10</v>
      </c>
      <c r="E628" s="165" t="s">
        <v>101</v>
      </c>
      <c r="F628" s="165" t="s">
        <v>10</v>
      </c>
      <c r="G628" s="165" t="s">
        <v>10</v>
      </c>
      <c r="H628" s="165" t="s">
        <v>10</v>
      </c>
      <c r="I628" s="165" t="s">
        <v>10</v>
      </c>
      <c r="J628" s="125" t="s">
        <v>533</v>
      </c>
      <c r="K628" s="125" t="s">
        <v>533</v>
      </c>
      <c r="L628" s="101" t="str">
        <f>IF(B628&lt;&gt;"",IF(FIND("^"&amp;A628&amp;"^",Registration!W1)&gt;0,IF(A628&lt;&gt;"","Present","No Vote"),""),"")</f>
        <v>Present</v>
      </c>
    </row>
    <row r="629" spans="1:12" ht="12.6" customHeight="1" x14ac:dyDescent="0.2">
      <c r="A629" s="188" t="s">
        <v>349</v>
      </c>
      <c r="B629" s="165" t="s">
        <v>314</v>
      </c>
      <c r="C629" s="165" t="s">
        <v>5180</v>
      </c>
      <c r="D629" s="165" t="s">
        <v>10</v>
      </c>
      <c r="E629" s="165" t="s">
        <v>10</v>
      </c>
      <c r="F629" s="165" t="s">
        <v>10</v>
      </c>
      <c r="G629" s="165" t="s">
        <v>10</v>
      </c>
      <c r="H629" s="165" t="s">
        <v>10</v>
      </c>
      <c r="I629" s="165" t="s">
        <v>10</v>
      </c>
      <c r="J629" s="125" t="s">
        <v>533</v>
      </c>
      <c r="K629" s="125" t="s">
        <v>533</v>
      </c>
      <c r="L629" s="101" t="str">
        <f>IF(B629&lt;&gt;"",IF(FIND("^"&amp;A629&amp;"^",Registration!W1)&gt;0,IF(A629&lt;&gt;"","Present","No Vote"),""),"")</f>
        <v>Present</v>
      </c>
    </row>
    <row r="630" spans="1:12" ht="12.6" customHeight="1" x14ac:dyDescent="0.2">
      <c r="A630" s="188" t="s">
        <v>427</v>
      </c>
      <c r="B630" s="165" t="s">
        <v>310</v>
      </c>
      <c r="C630" s="165" t="s">
        <v>5180</v>
      </c>
      <c r="D630" s="165" t="s">
        <v>10</v>
      </c>
      <c r="E630" s="165" t="s">
        <v>101</v>
      </c>
      <c r="F630" s="165" t="s">
        <v>10</v>
      </c>
      <c r="G630" s="165" t="s">
        <v>10</v>
      </c>
      <c r="H630" s="165" t="s">
        <v>10</v>
      </c>
      <c r="I630" s="165" t="s">
        <v>10</v>
      </c>
      <c r="J630" s="125" t="s">
        <v>533</v>
      </c>
      <c r="K630" s="125" t="s">
        <v>533</v>
      </c>
      <c r="L630" s="101" t="str">
        <f>IF(B630&lt;&gt;"",IF(FIND("^"&amp;A630&amp;"^",Registration!W1)&gt;0,IF(A630&lt;&gt;"","Present","No Vote"),""),"")</f>
        <v>Present</v>
      </c>
    </row>
    <row r="631" spans="1:12" ht="12.6" customHeight="1" x14ac:dyDescent="0.2">
      <c r="A631" s="188" t="s">
        <v>318</v>
      </c>
      <c r="B631" s="165" t="s">
        <v>300</v>
      </c>
      <c r="C631" s="165" t="s">
        <v>5180</v>
      </c>
      <c r="D631" s="165" t="s">
        <v>10</v>
      </c>
      <c r="E631" s="165" t="s">
        <v>10</v>
      </c>
      <c r="F631" s="165" t="s">
        <v>10</v>
      </c>
      <c r="G631" s="165" t="s">
        <v>10</v>
      </c>
      <c r="H631" s="165" t="s">
        <v>10</v>
      </c>
      <c r="I631" s="165" t="s">
        <v>10</v>
      </c>
      <c r="J631" s="125" t="s">
        <v>533</v>
      </c>
      <c r="K631" s="125" t="s">
        <v>533</v>
      </c>
      <c r="L631" s="101" t="e">
        <f>IF(B631&lt;&gt;"",IF(FIND("^"&amp;A631&amp;"^",Registration!W1)&gt;0,IF(A631&lt;&gt;"","Present","No Vote"),""),"")</f>
        <v>#VALUE!</v>
      </c>
    </row>
    <row r="632" spans="1:12" ht="12.6" customHeight="1" x14ac:dyDescent="0.2">
      <c r="A632" s="188" t="s">
        <v>425</v>
      </c>
      <c r="B632" s="165" t="s">
        <v>305</v>
      </c>
      <c r="C632" s="165" t="s">
        <v>5180</v>
      </c>
      <c r="D632" s="165" t="s">
        <v>10</v>
      </c>
      <c r="E632" s="165" t="s">
        <v>101</v>
      </c>
      <c r="F632" s="165" t="s">
        <v>10</v>
      </c>
      <c r="G632" s="165" t="s">
        <v>101</v>
      </c>
      <c r="H632" s="165" t="s">
        <v>10</v>
      </c>
      <c r="I632" s="165" t="s">
        <v>10</v>
      </c>
      <c r="J632" s="125" t="s">
        <v>533</v>
      </c>
      <c r="K632" s="125" t="s">
        <v>533</v>
      </c>
      <c r="L632" s="101" t="e">
        <f>IF(B632&lt;&gt;"",IF(FIND("^"&amp;A632&amp;"^",Registration!W1)&gt;0,IF(A632&lt;&gt;"","Present","No Vote"),""),"")</f>
        <v>#VALUE!</v>
      </c>
    </row>
    <row r="633" spans="1:12" ht="12.6" customHeight="1" x14ac:dyDescent="0.2">
      <c r="A633" s="188" t="s">
        <v>953</v>
      </c>
      <c r="B633" s="165" t="s">
        <v>308</v>
      </c>
      <c r="C633" s="165" t="s">
        <v>5180</v>
      </c>
      <c r="D633" s="165" t="s">
        <v>10</v>
      </c>
      <c r="E633" s="165" t="s">
        <v>10</v>
      </c>
      <c r="F633" s="165" t="s">
        <v>10</v>
      </c>
      <c r="G633" s="165" t="s">
        <v>101</v>
      </c>
      <c r="H633" s="165" t="s">
        <v>10</v>
      </c>
      <c r="I633" s="165" t="s">
        <v>10</v>
      </c>
      <c r="J633" s="125" t="s">
        <v>533</v>
      </c>
      <c r="K633" s="125" t="s">
        <v>533</v>
      </c>
      <c r="L633" s="101" t="str">
        <f>IF(B633&lt;&gt;"",IF(FIND("^"&amp;A633&amp;"^",Registration!W1)&gt;0,IF(A633&lt;&gt;"","Present","No Vote"),""),"")</f>
        <v>Present</v>
      </c>
    </row>
    <row r="634" spans="1:12" ht="12.6" customHeight="1" x14ac:dyDescent="0.2">
      <c r="A634" s="188" t="s">
        <v>408</v>
      </c>
      <c r="B634" s="165" t="s">
        <v>308</v>
      </c>
      <c r="C634" s="165" t="s">
        <v>380</v>
      </c>
      <c r="D634" s="165" t="s">
        <v>101</v>
      </c>
      <c r="E634" s="165" t="s">
        <v>10</v>
      </c>
      <c r="F634" s="165" t="s">
        <v>10</v>
      </c>
      <c r="G634" s="165" t="s">
        <v>10</v>
      </c>
      <c r="H634" s="165" t="s">
        <v>10</v>
      </c>
      <c r="I634" s="165" t="s">
        <v>101</v>
      </c>
      <c r="J634" s="125" t="s">
        <v>533</v>
      </c>
      <c r="K634" s="125" t="s">
        <v>533</v>
      </c>
      <c r="L634" s="101" t="e">
        <f>IF(B634&lt;&gt;"",IF(FIND("^"&amp;A634&amp;"^",Registration!W1)&gt;0,IF(A634&lt;&gt;"","Present","No Vote"),""),"")</f>
        <v>#VALUE!</v>
      </c>
    </row>
    <row r="635" spans="1:12" ht="12.6" customHeight="1" x14ac:dyDescent="0.2">
      <c r="A635" s="188" t="s">
        <v>703</v>
      </c>
      <c r="B635" s="165" t="s">
        <v>300</v>
      </c>
      <c r="D635" s="165" t="s">
        <v>10</v>
      </c>
      <c r="E635" s="165" t="s">
        <v>101</v>
      </c>
      <c r="F635" s="165" t="s">
        <v>101</v>
      </c>
      <c r="G635" s="165" t="s">
        <v>101</v>
      </c>
      <c r="H635" s="165" t="s">
        <v>101</v>
      </c>
      <c r="I635" s="165" t="s">
        <v>10</v>
      </c>
      <c r="J635" s="125" t="s">
        <v>533</v>
      </c>
      <c r="K635" s="125" t="s">
        <v>531</v>
      </c>
      <c r="L635" s="101" t="str">
        <f>IF(B635&lt;&gt;"",IF(FIND("^"&amp;A635&amp;"^",Registration!W1)&gt;0,IF(A635&lt;&gt;"","Present","No Vote"),""),"")</f>
        <v>Present</v>
      </c>
    </row>
    <row r="636" spans="1:12" ht="12.6" customHeight="1" x14ac:dyDescent="0.2">
      <c r="A636" s="188" t="s">
        <v>704</v>
      </c>
      <c r="B636" s="165" t="s">
        <v>300</v>
      </c>
      <c r="C636" s="165" t="s">
        <v>5246</v>
      </c>
      <c r="D636" s="165" t="s">
        <v>101</v>
      </c>
      <c r="E636" s="165" t="s">
        <v>101</v>
      </c>
      <c r="F636" s="165" t="s">
        <v>101</v>
      </c>
      <c r="G636" s="165" t="s">
        <v>101</v>
      </c>
      <c r="H636" s="165" t="s">
        <v>101</v>
      </c>
      <c r="I636" s="165" t="s">
        <v>101</v>
      </c>
      <c r="J636" s="125" t="s">
        <v>531</v>
      </c>
      <c r="K636" s="125" t="s">
        <v>531</v>
      </c>
      <c r="L636" s="101" t="e">
        <f>IF(B636&lt;&gt;"",IF(FIND("^"&amp;A636&amp;"^",Registration!W1)&gt;0,IF(A636&lt;&gt;"","Present","No Vote"),""),"")</f>
        <v>#VALUE!</v>
      </c>
    </row>
    <row r="637" spans="1:12" ht="12.6" customHeight="1" x14ac:dyDescent="0.2">
      <c r="A637" s="188" t="s">
        <v>4175</v>
      </c>
      <c r="B637" s="165" t="s">
        <v>314</v>
      </c>
      <c r="C637" s="165" t="s">
        <v>4175</v>
      </c>
      <c r="D637" s="165" t="s">
        <v>980</v>
      </c>
      <c r="E637" s="165" t="s">
        <v>980</v>
      </c>
      <c r="F637" s="165" t="s">
        <v>980</v>
      </c>
      <c r="G637" s="165" t="s">
        <v>980</v>
      </c>
      <c r="H637" s="165" t="s">
        <v>980</v>
      </c>
      <c r="I637" s="165" t="s">
        <v>101</v>
      </c>
      <c r="J637" s="125" t="s">
        <v>531</v>
      </c>
      <c r="K637" s="125" t="s">
        <v>531</v>
      </c>
      <c r="L637" s="101" t="e">
        <f>IF(B637&lt;&gt;"",IF(FIND("^"&amp;A637&amp;"^",Registration!W1)&gt;0,IF(A637&lt;&gt;"","Present","No Vote"),""),"")</f>
        <v>#VALUE!</v>
      </c>
    </row>
    <row r="638" spans="1:12" ht="12.6" customHeight="1" x14ac:dyDescent="0.2">
      <c r="A638" s="188" t="s">
        <v>705</v>
      </c>
      <c r="B638" s="165" t="s">
        <v>300</v>
      </c>
      <c r="C638" s="165" t="s">
        <v>5247</v>
      </c>
      <c r="D638" s="165" t="s">
        <v>101</v>
      </c>
      <c r="E638" s="165" t="s">
        <v>101</v>
      </c>
      <c r="F638" s="165" t="s">
        <v>101</v>
      </c>
      <c r="G638" s="165" t="s">
        <v>101</v>
      </c>
      <c r="H638" s="165" t="s">
        <v>101</v>
      </c>
      <c r="I638" s="165" t="s">
        <v>101</v>
      </c>
      <c r="J638" s="125" t="s">
        <v>531</v>
      </c>
      <c r="K638" s="125" t="s">
        <v>531</v>
      </c>
      <c r="L638" s="101" t="e">
        <f>IF(B638&lt;&gt;"",IF(FIND("^"&amp;A638&amp;"^",Registration!W1)&gt;0,IF(A638&lt;&gt;"","Present","No Vote"),""),"")</f>
        <v>#VALUE!</v>
      </c>
    </row>
    <row r="639" spans="1:12" ht="12.6" customHeight="1" x14ac:dyDescent="0.2">
      <c r="A639" s="188" t="s">
        <v>706</v>
      </c>
      <c r="B639" s="165" t="s">
        <v>300</v>
      </c>
      <c r="D639" s="165" t="s">
        <v>101</v>
      </c>
      <c r="E639" s="165" t="s">
        <v>101</v>
      </c>
      <c r="F639" s="165" t="s">
        <v>101</v>
      </c>
      <c r="G639" s="165" t="s">
        <v>101</v>
      </c>
      <c r="H639" s="165" t="s">
        <v>101</v>
      </c>
      <c r="I639" s="165" t="s">
        <v>101</v>
      </c>
      <c r="J639" s="125" t="s">
        <v>531</v>
      </c>
      <c r="K639" s="125" t="s">
        <v>531</v>
      </c>
      <c r="L639" s="101" t="e">
        <f>IF(B639&lt;&gt;"",IF(FIND("^"&amp;A639&amp;"^",Registration!W1)&gt;0,IF(A639&lt;&gt;"","Present","No Vote"),""),"")</f>
        <v>#VALUE!</v>
      </c>
    </row>
    <row r="640" spans="1:12" ht="12.6" customHeight="1" x14ac:dyDescent="0.2">
      <c r="A640" s="188" t="s">
        <v>707</v>
      </c>
      <c r="B640" s="165" t="s">
        <v>300</v>
      </c>
      <c r="D640" s="165" t="s">
        <v>10</v>
      </c>
      <c r="E640" s="165" t="s">
        <v>101</v>
      </c>
      <c r="F640" s="165" t="s">
        <v>101</v>
      </c>
      <c r="G640" s="165" t="s">
        <v>101</v>
      </c>
      <c r="H640" s="165" t="s">
        <v>101</v>
      </c>
      <c r="I640" s="165" t="s">
        <v>101</v>
      </c>
      <c r="J640" s="125" t="s">
        <v>531</v>
      </c>
      <c r="K640" s="125" t="s">
        <v>531</v>
      </c>
      <c r="L640" s="101" t="e">
        <f>IF(B640&lt;&gt;"",IF(FIND("^"&amp;A640&amp;"^",Registration!W1)&gt;0,IF(A640&lt;&gt;"","Present","No Vote"),""),"")</f>
        <v>#VALUE!</v>
      </c>
    </row>
    <row r="641" spans="1:12" ht="12.6" customHeight="1" x14ac:dyDescent="0.2">
      <c r="A641" s="188" t="s">
        <v>1305</v>
      </c>
      <c r="B641" s="165" t="s">
        <v>300</v>
      </c>
      <c r="D641" s="165" t="s">
        <v>101</v>
      </c>
      <c r="E641" s="165" t="s">
        <v>101</v>
      </c>
      <c r="F641" s="165" t="s">
        <v>101</v>
      </c>
      <c r="G641" s="165" t="s">
        <v>101</v>
      </c>
      <c r="H641" s="165" t="s">
        <v>101</v>
      </c>
      <c r="I641" s="165" t="s">
        <v>101</v>
      </c>
      <c r="J641" s="125" t="s">
        <v>531</v>
      </c>
      <c r="K641" s="125" t="s">
        <v>531</v>
      </c>
      <c r="L641" s="101" t="e">
        <f>IF(B641&lt;&gt;"",IF(FIND("^"&amp;A641&amp;"^",Registration!W1)&gt;0,IF(A641&lt;&gt;"","Present","No Vote"),""),"")</f>
        <v>#VALUE!</v>
      </c>
    </row>
    <row r="642" spans="1:12" ht="12.6" customHeight="1" x14ac:dyDescent="0.2">
      <c r="A642" s="188" t="s">
        <v>708</v>
      </c>
      <c r="B642" s="165" t="s">
        <v>300</v>
      </c>
      <c r="D642" s="165" t="s">
        <v>101</v>
      </c>
      <c r="E642" s="165" t="s">
        <v>101</v>
      </c>
      <c r="F642" s="165" t="s">
        <v>101</v>
      </c>
      <c r="G642" s="165" t="s">
        <v>101</v>
      </c>
      <c r="H642" s="165" t="s">
        <v>101</v>
      </c>
      <c r="I642" s="165" t="s">
        <v>101</v>
      </c>
      <c r="J642" s="125" t="s">
        <v>531</v>
      </c>
      <c r="K642" s="125" t="s">
        <v>531</v>
      </c>
      <c r="L642" s="101" t="e">
        <f>IF(B642&lt;&gt;"",IF(FIND("^"&amp;A642&amp;"^",Registration!W1)&gt;0,IF(A642&lt;&gt;"","Present","No Vote"),""),"")</f>
        <v>#VALUE!</v>
      </c>
    </row>
    <row r="643" spans="1:12" ht="12.6" customHeight="1" x14ac:dyDescent="0.2">
      <c r="A643" s="188" t="s">
        <v>288</v>
      </c>
      <c r="B643" s="165" t="s">
        <v>300</v>
      </c>
      <c r="D643" s="165" t="s">
        <v>101</v>
      </c>
      <c r="E643" s="165" t="s">
        <v>101</v>
      </c>
      <c r="F643" s="165" t="s">
        <v>101</v>
      </c>
      <c r="G643" s="165" t="s">
        <v>101</v>
      </c>
      <c r="H643" s="165" t="s">
        <v>101</v>
      </c>
      <c r="I643" s="165" t="s">
        <v>101</v>
      </c>
      <c r="J643" s="125" t="s">
        <v>531</v>
      </c>
      <c r="K643" s="125" t="s">
        <v>531</v>
      </c>
      <c r="L643" s="101" t="e">
        <f>IF(B643&lt;&gt;"",IF(FIND("^"&amp;A643&amp;"^",Registration!W1)&gt;0,IF(A643&lt;&gt;"","Present","No Vote"),""),"")</f>
        <v>#VALUE!</v>
      </c>
    </row>
    <row r="644" spans="1:12" ht="12.6" customHeight="1" x14ac:dyDescent="0.2">
      <c r="A644" s="188" t="s">
        <v>709</v>
      </c>
      <c r="B644" s="165" t="s">
        <v>300</v>
      </c>
      <c r="D644" s="165" t="s">
        <v>101</v>
      </c>
      <c r="E644" s="165" t="s">
        <v>101</v>
      </c>
      <c r="F644" s="165" t="s">
        <v>101</v>
      </c>
      <c r="G644" s="165" t="s">
        <v>101</v>
      </c>
      <c r="H644" s="165" t="s">
        <v>101</v>
      </c>
      <c r="I644" s="165" t="s">
        <v>101</v>
      </c>
      <c r="J644" s="125" t="s">
        <v>531</v>
      </c>
      <c r="K644" s="125" t="s">
        <v>531</v>
      </c>
      <c r="L644" s="101" t="e">
        <f>IF(B644&lt;&gt;"",IF(FIND("^"&amp;A644&amp;"^",Registration!W1)&gt;0,IF(A644&lt;&gt;"","Present","No Vote"),""),"")</f>
        <v>#VALUE!</v>
      </c>
    </row>
    <row r="645" spans="1:12" ht="12.6" customHeight="1" x14ac:dyDescent="0.2">
      <c r="A645" s="188" t="s">
        <v>710</v>
      </c>
      <c r="B645" s="165" t="s">
        <v>300</v>
      </c>
      <c r="D645" s="165" t="s">
        <v>10</v>
      </c>
      <c r="E645" s="165" t="s">
        <v>10</v>
      </c>
      <c r="F645" s="165" t="s">
        <v>101</v>
      </c>
      <c r="G645" s="165" t="s">
        <v>101</v>
      </c>
      <c r="H645" s="165" t="s">
        <v>10</v>
      </c>
      <c r="I645" s="165" t="s">
        <v>10</v>
      </c>
      <c r="J645" s="125" t="s">
        <v>533</v>
      </c>
      <c r="K645" s="125" t="s">
        <v>533</v>
      </c>
      <c r="L645" s="101" t="e">
        <f>IF(B645&lt;&gt;"",IF(FIND("^"&amp;A645&amp;"^",Registration!W1)&gt;0,IF(A645&lt;&gt;"","Present","No Vote"),""),"")</f>
        <v>#VALUE!</v>
      </c>
    </row>
    <row r="646" spans="1:12" ht="12.6" customHeight="1" x14ac:dyDescent="0.2">
      <c r="A646" s="188" t="s">
        <v>1109</v>
      </c>
      <c r="B646" s="165" t="s">
        <v>314</v>
      </c>
      <c r="D646" s="165" t="s">
        <v>101</v>
      </c>
      <c r="E646" s="165" t="s">
        <v>101</v>
      </c>
      <c r="F646" s="165" t="s">
        <v>101</v>
      </c>
      <c r="G646" s="165" t="s">
        <v>101</v>
      </c>
      <c r="H646" s="165" t="s">
        <v>101</v>
      </c>
      <c r="I646" s="165" t="s">
        <v>101</v>
      </c>
      <c r="J646" s="125" t="s">
        <v>531</v>
      </c>
      <c r="K646" s="125" t="s">
        <v>531</v>
      </c>
      <c r="L646" s="101" t="e">
        <f>IF(B646&lt;&gt;"",IF(FIND("^"&amp;A646&amp;"^",Registration!W1)&gt;0,IF(A646&lt;&gt;"","Present","No Vote"),""),"")</f>
        <v>#VALUE!</v>
      </c>
    </row>
    <row r="647" spans="1:12" ht="12.6" customHeight="1" x14ac:dyDescent="0.2">
      <c r="A647" s="188" t="s">
        <v>874</v>
      </c>
      <c r="B647" s="165" t="s">
        <v>308</v>
      </c>
      <c r="D647" s="165" t="s">
        <v>101</v>
      </c>
      <c r="E647" s="165" t="s">
        <v>101</v>
      </c>
      <c r="F647" s="165" t="s">
        <v>101</v>
      </c>
      <c r="G647" s="165" t="s">
        <v>101</v>
      </c>
      <c r="H647" s="165" t="s">
        <v>101</v>
      </c>
      <c r="I647" s="165" t="s">
        <v>101</v>
      </c>
      <c r="J647" s="125" t="s">
        <v>531</v>
      </c>
      <c r="K647" s="125" t="s">
        <v>531</v>
      </c>
      <c r="L647" s="101" t="e">
        <f>IF(B647&lt;&gt;"",IF(FIND("^"&amp;A647&amp;"^",Registration!W1)&gt;0,IF(A647&lt;&gt;"","Present","No Vote"),""),"")</f>
        <v>#VALUE!</v>
      </c>
    </row>
    <row r="648" spans="1:12" ht="12.6" customHeight="1" x14ac:dyDescent="0.2">
      <c r="A648" s="188" t="s">
        <v>711</v>
      </c>
      <c r="B648" s="165" t="s">
        <v>300</v>
      </c>
      <c r="D648" s="165" t="s">
        <v>101</v>
      </c>
      <c r="E648" s="165" t="s">
        <v>101</v>
      </c>
      <c r="F648" s="165" t="s">
        <v>101</v>
      </c>
      <c r="G648" s="165" t="s">
        <v>101</v>
      </c>
      <c r="H648" s="165" t="s">
        <v>101</v>
      </c>
      <c r="I648" s="165" t="s">
        <v>101</v>
      </c>
      <c r="J648" s="125" t="s">
        <v>531</v>
      </c>
      <c r="K648" s="125" t="s">
        <v>531</v>
      </c>
      <c r="L648" s="101" t="e">
        <f>IF(B648&lt;&gt;"",IF(FIND("^"&amp;A648&amp;"^",Registration!W1)&gt;0,IF(A648&lt;&gt;"","Present","No Vote"),""),"")</f>
        <v>#VALUE!</v>
      </c>
    </row>
    <row r="649" spans="1:12" ht="12.6" customHeight="1" x14ac:dyDescent="0.2">
      <c r="A649" s="188" t="s">
        <v>1110</v>
      </c>
      <c r="B649" s="165" t="s">
        <v>308</v>
      </c>
      <c r="D649" s="165" t="s">
        <v>101</v>
      </c>
      <c r="E649" s="165" t="s">
        <v>101</v>
      </c>
      <c r="F649" s="165" t="s">
        <v>101</v>
      </c>
      <c r="G649" s="165" t="s">
        <v>101</v>
      </c>
      <c r="H649" s="165" t="s">
        <v>101</v>
      </c>
      <c r="I649" s="165" t="s">
        <v>101</v>
      </c>
      <c r="J649" s="125" t="s">
        <v>531</v>
      </c>
      <c r="K649" s="125" t="s">
        <v>531</v>
      </c>
      <c r="L649" s="101" t="e">
        <f>IF(B649&lt;&gt;"",IF(FIND("^"&amp;A649&amp;"^",Registration!W1)&gt;0,IF(A649&lt;&gt;"","Present","No Vote"),""),"")</f>
        <v>#VALUE!</v>
      </c>
    </row>
    <row r="650" spans="1:12" ht="12.6" customHeight="1" x14ac:dyDescent="0.2">
      <c r="A650" s="188" t="s">
        <v>712</v>
      </c>
      <c r="B650" s="165" t="s">
        <v>300</v>
      </c>
      <c r="C650" s="165" t="s">
        <v>5248</v>
      </c>
      <c r="D650" s="165" t="s">
        <v>101</v>
      </c>
      <c r="E650" s="165" t="s">
        <v>101</v>
      </c>
      <c r="F650" s="165" t="s">
        <v>101</v>
      </c>
      <c r="G650" s="165" t="s">
        <v>101</v>
      </c>
      <c r="H650" s="165" t="s">
        <v>10</v>
      </c>
      <c r="I650" s="165" t="s">
        <v>10</v>
      </c>
      <c r="J650" s="125" t="s">
        <v>533</v>
      </c>
      <c r="K650" s="125" t="s">
        <v>533</v>
      </c>
      <c r="L650" s="101" t="e">
        <f>IF(B650&lt;&gt;"",IF(FIND("^"&amp;A650&amp;"^",Registration!W1)&gt;0,IF(A650&lt;&gt;"","Present","No Vote"),""),"")</f>
        <v>#VALUE!</v>
      </c>
    </row>
    <row r="651" spans="1:12" ht="12.6" customHeight="1" x14ac:dyDescent="0.2">
      <c r="A651" s="188" t="s">
        <v>375</v>
      </c>
      <c r="B651" s="165" t="s">
        <v>308</v>
      </c>
      <c r="C651" s="165" t="s">
        <v>5227</v>
      </c>
      <c r="D651" s="165" t="s">
        <v>10</v>
      </c>
      <c r="E651" s="165" t="s">
        <v>10</v>
      </c>
      <c r="F651" s="165" t="s">
        <v>101</v>
      </c>
      <c r="G651" s="165" t="s">
        <v>10</v>
      </c>
      <c r="H651" s="165" t="s">
        <v>101</v>
      </c>
      <c r="I651" s="165" t="s">
        <v>10</v>
      </c>
      <c r="J651" s="125" t="s">
        <v>533</v>
      </c>
      <c r="K651" s="125" t="s">
        <v>533</v>
      </c>
      <c r="L651" s="101" t="e">
        <f>IF(B651&lt;&gt;"",IF(FIND("^"&amp;A651&amp;"^",Registration!W1)&gt;0,IF(A651&lt;&gt;"","Present","No Vote"),""),"")</f>
        <v>#VALUE!</v>
      </c>
    </row>
    <row r="652" spans="1:12" ht="12.6" customHeight="1" x14ac:dyDescent="0.2">
      <c r="A652" s="188" t="s">
        <v>521</v>
      </c>
      <c r="B652" s="165" t="s">
        <v>308</v>
      </c>
      <c r="D652" s="165" t="s">
        <v>101</v>
      </c>
      <c r="E652" s="165" t="s">
        <v>101</v>
      </c>
      <c r="F652" s="165" t="s">
        <v>101</v>
      </c>
      <c r="G652" s="165" t="s">
        <v>10</v>
      </c>
      <c r="H652" s="165" t="s">
        <v>10</v>
      </c>
      <c r="I652" s="165" t="s">
        <v>10</v>
      </c>
      <c r="J652" s="125" t="s">
        <v>533</v>
      </c>
      <c r="K652" s="125" t="s">
        <v>533</v>
      </c>
      <c r="L652" s="101" t="e">
        <f>IF(B652&lt;&gt;"",IF(FIND("^"&amp;A652&amp;"^",Registration!W1)&gt;0,IF(A652&lt;&gt;"","Present","No Vote"),""),"")</f>
        <v>#VALUE!</v>
      </c>
    </row>
    <row r="653" spans="1:12" ht="12.6" customHeight="1" x14ac:dyDescent="0.2">
      <c r="A653" s="188" t="s">
        <v>713</v>
      </c>
      <c r="B653" s="165" t="s">
        <v>308</v>
      </c>
      <c r="C653" s="165" t="s">
        <v>5249</v>
      </c>
      <c r="D653" s="165" t="s">
        <v>101</v>
      </c>
      <c r="E653" s="165" t="s">
        <v>101</v>
      </c>
      <c r="F653" s="165" t="s">
        <v>101</v>
      </c>
      <c r="G653" s="165" t="s">
        <v>101</v>
      </c>
      <c r="H653" s="165" t="s">
        <v>101</v>
      </c>
      <c r="I653" s="165" t="s">
        <v>101</v>
      </c>
      <c r="J653" s="125" t="s">
        <v>531</v>
      </c>
      <c r="K653" s="125" t="s">
        <v>531</v>
      </c>
      <c r="L653" s="101" t="e">
        <f>IF(B653&lt;&gt;"",IF(FIND("^"&amp;A653&amp;"^",Registration!W1)&gt;0,IF(A653&lt;&gt;"","Present","No Vote"),""),"")</f>
        <v>#VALUE!</v>
      </c>
    </row>
    <row r="654" spans="1:12" ht="12.6" customHeight="1" x14ac:dyDescent="0.2">
      <c r="A654" s="188" t="s">
        <v>475</v>
      </c>
      <c r="B654" s="165" t="s">
        <v>310</v>
      </c>
      <c r="D654" s="165" t="s">
        <v>10</v>
      </c>
      <c r="E654" s="165" t="s">
        <v>10</v>
      </c>
      <c r="F654" s="165" t="s">
        <v>10</v>
      </c>
      <c r="G654" s="165" t="s">
        <v>10</v>
      </c>
      <c r="H654" s="165" t="s">
        <v>10</v>
      </c>
      <c r="I654" s="165" t="s">
        <v>10</v>
      </c>
      <c r="J654" s="125" t="s">
        <v>533</v>
      </c>
      <c r="K654" s="125" t="s">
        <v>533</v>
      </c>
      <c r="L654" s="101" t="str">
        <f>IF(B654&lt;&gt;"",IF(FIND("^"&amp;A654&amp;"^",Registration!W1)&gt;0,IF(A654&lt;&gt;"","Present","No Vote"),""),"")</f>
        <v>Present</v>
      </c>
    </row>
    <row r="655" spans="1:12" ht="12.6" customHeight="1" x14ac:dyDescent="0.2">
      <c r="A655" s="188" t="s">
        <v>811</v>
      </c>
      <c r="B655" s="165" t="s">
        <v>308</v>
      </c>
      <c r="C655" s="165" t="s">
        <v>5178</v>
      </c>
      <c r="D655" s="165" t="s">
        <v>10</v>
      </c>
      <c r="E655" s="165" t="s">
        <v>101</v>
      </c>
      <c r="F655" s="165" t="s">
        <v>10</v>
      </c>
      <c r="G655" s="165" t="s">
        <v>10</v>
      </c>
      <c r="H655" s="165" t="s">
        <v>10</v>
      </c>
      <c r="I655" s="165" t="s">
        <v>10</v>
      </c>
      <c r="J655" s="125" t="s">
        <v>533</v>
      </c>
      <c r="K655" s="125" t="s">
        <v>533</v>
      </c>
      <c r="L655" s="101" t="str">
        <f>IF(B655&lt;&gt;"",IF(FIND("^"&amp;A655&amp;"^",Registration!W1)&gt;0,IF(A655&lt;&gt;"","Present","No Vote"),""),"")</f>
        <v>Present</v>
      </c>
    </row>
    <row r="656" spans="1:12" ht="12.6" customHeight="1" x14ac:dyDescent="0.2">
      <c r="A656" s="188" t="s">
        <v>529</v>
      </c>
      <c r="B656" s="165" t="s">
        <v>308</v>
      </c>
      <c r="C656" s="165" t="s">
        <v>380</v>
      </c>
      <c r="D656" s="165" t="s">
        <v>10</v>
      </c>
      <c r="E656" s="165" t="s">
        <v>101</v>
      </c>
      <c r="F656" s="165" t="s">
        <v>10</v>
      </c>
      <c r="G656" s="165" t="s">
        <v>10</v>
      </c>
      <c r="H656" s="165" t="s">
        <v>101</v>
      </c>
      <c r="I656" s="165" t="s">
        <v>10</v>
      </c>
      <c r="J656" s="125" t="s">
        <v>533</v>
      </c>
      <c r="K656" s="125" t="s">
        <v>533</v>
      </c>
      <c r="L656" s="101" t="e">
        <f>IF(B656&lt;&gt;"",IF(FIND("^"&amp;A656&amp;"^",Registration!W1)&gt;0,IF(A656&lt;&gt;"","Present","No Vote"),""),"")</f>
        <v>#VALUE!</v>
      </c>
    </row>
    <row r="657" spans="1:12" ht="12.6" customHeight="1" x14ac:dyDescent="0.2">
      <c r="A657" s="188" t="s">
        <v>5250</v>
      </c>
      <c r="B657" s="165" t="s">
        <v>300</v>
      </c>
      <c r="D657" s="165" t="s">
        <v>980</v>
      </c>
      <c r="E657" s="165" t="s">
        <v>980</v>
      </c>
      <c r="F657" s="165" t="s">
        <v>980</v>
      </c>
      <c r="G657" s="165" t="s">
        <v>980</v>
      </c>
      <c r="H657" s="165" t="s">
        <v>980</v>
      </c>
      <c r="I657" s="165" t="s">
        <v>101</v>
      </c>
      <c r="J657" s="125" t="s">
        <v>531</v>
      </c>
      <c r="K657" s="125" t="s">
        <v>531</v>
      </c>
      <c r="L657" s="101" t="e">
        <f>IF(B657&lt;&gt;"",IF(FIND("^"&amp;A657&amp;"^",Registration!W1)&gt;0,IF(A657&lt;&gt;"","Present","No Vote"),""),"")</f>
        <v>#VALUE!</v>
      </c>
    </row>
    <row r="658" spans="1:12" ht="12.6" customHeight="1" x14ac:dyDescent="0.2">
      <c r="A658" s="188" t="s">
        <v>714</v>
      </c>
      <c r="B658" s="165" t="s">
        <v>308</v>
      </c>
      <c r="D658" s="165" t="s">
        <v>101</v>
      </c>
      <c r="E658" s="165" t="s">
        <v>101</v>
      </c>
      <c r="F658" s="165" t="s">
        <v>10</v>
      </c>
      <c r="G658" s="165" t="s">
        <v>101</v>
      </c>
      <c r="H658" s="165" t="s">
        <v>101</v>
      </c>
      <c r="I658" s="165" t="s">
        <v>101</v>
      </c>
      <c r="J658" s="125" t="s">
        <v>531</v>
      </c>
      <c r="K658" s="125" t="s">
        <v>531</v>
      </c>
      <c r="L658" s="101" t="e">
        <f>IF(B658&lt;&gt;"",IF(FIND("^"&amp;A658&amp;"^",Registration!W1)&gt;0,IF(A658&lt;&gt;"","Present","No Vote"),""),"")</f>
        <v>#VALUE!</v>
      </c>
    </row>
    <row r="659" spans="1:12" ht="12.6" customHeight="1" x14ac:dyDescent="0.2">
      <c r="A659" s="188" t="s">
        <v>514</v>
      </c>
      <c r="B659" s="165" t="s">
        <v>300</v>
      </c>
      <c r="C659" s="165" t="s">
        <v>514</v>
      </c>
      <c r="D659" s="165" t="s">
        <v>10</v>
      </c>
      <c r="E659" s="165" t="s">
        <v>101</v>
      </c>
      <c r="F659" s="165" t="s">
        <v>101</v>
      </c>
      <c r="G659" s="165" t="s">
        <v>101</v>
      </c>
      <c r="H659" s="165" t="s">
        <v>101</v>
      </c>
      <c r="I659" s="165" t="s">
        <v>101</v>
      </c>
      <c r="J659" s="125" t="s">
        <v>531</v>
      </c>
      <c r="K659" s="125" t="s">
        <v>531</v>
      </c>
      <c r="L659" s="101" t="e">
        <f>IF(B659&lt;&gt;"",IF(FIND("^"&amp;A659&amp;"^",Registration!W1)&gt;0,IF(A659&lt;&gt;"","Present","No Vote"),""),"")</f>
        <v>#VALUE!</v>
      </c>
    </row>
    <row r="660" spans="1:12" ht="12.6" customHeight="1" x14ac:dyDescent="0.2">
      <c r="A660" s="188" t="s">
        <v>875</v>
      </c>
      <c r="B660" s="165" t="s">
        <v>314</v>
      </c>
      <c r="C660" s="165" t="s">
        <v>5251</v>
      </c>
      <c r="D660" s="165" t="s">
        <v>101</v>
      </c>
      <c r="E660" s="165" t="s">
        <v>101</v>
      </c>
      <c r="F660" s="165" t="s">
        <v>101</v>
      </c>
      <c r="G660" s="165" t="s">
        <v>101</v>
      </c>
      <c r="H660" s="165" t="s">
        <v>101</v>
      </c>
      <c r="I660" s="165" t="s">
        <v>101</v>
      </c>
      <c r="J660" s="125" t="s">
        <v>531</v>
      </c>
      <c r="K660" s="125" t="s">
        <v>531</v>
      </c>
      <c r="L660" s="101" t="e">
        <f>IF(B660&lt;&gt;"",IF(FIND("^"&amp;A660&amp;"^",Registration!W1)&gt;0,IF(A660&lt;&gt;"","Present","No Vote"),""),"")</f>
        <v>#VALUE!</v>
      </c>
    </row>
    <row r="661" spans="1:12" ht="12.6" customHeight="1" x14ac:dyDescent="0.2">
      <c r="A661" s="188" t="s">
        <v>715</v>
      </c>
      <c r="B661" s="165" t="s">
        <v>300</v>
      </c>
      <c r="D661" s="165" t="s">
        <v>101</v>
      </c>
      <c r="E661" s="165" t="s">
        <v>101</v>
      </c>
      <c r="F661" s="165" t="s">
        <v>101</v>
      </c>
      <c r="G661" s="165" t="s">
        <v>101</v>
      </c>
      <c r="H661" s="165" t="s">
        <v>101</v>
      </c>
      <c r="I661" s="165" t="s">
        <v>101</v>
      </c>
      <c r="J661" s="125" t="s">
        <v>531</v>
      </c>
      <c r="K661" s="125" t="s">
        <v>531</v>
      </c>
      <c r="L661" s="101" t="e">
        <f>IF(B661&lt;&gt;"",IF(FIND("^"&amp;A661&amp;"^",Registration!W1)&gt;0,IF(A661&lt;&gt;"","Present","No Vote"),""),"")</f>
        <v>#VALUE!</v>
      </c>
    </row>
    <row r="662" spans="1:12" ht="12.6" customHeight="1" x14ac:dyDescent="0.2">
      <c r="A662" s="188" t="s">
        <v>716</v>
      </c>
      <c r="B662" s="165" t="s">
        <v>300</v>
      </c>
      <c r="C662" s="165" t="s">
        <v>5252</v>
      </c>
      <c r="D662" s="165" t="s">
        <v>101</v>
      </c>
      <c r="E662" s="165" t="s">
        <v>101</v>
      </c>
      <c r="F662" s="165" t="s">
        <v>101</v>
      </c>
      <c r="G662" s="165" t="s">
        <v>101</v>
      </c>
      <c r="H662" s="165" t="s">
        <v>101</v>
      </c>
      <c r="I662" s="165" t="s">
        <v>101</v>
      </c>
      <c r="J662" s="125" t="s">
        <v>531</v>
      </c>
      <c r="K662" s="125" t="s">
        <v>531</v>
      </c>
      <c r="L662" s="101" t="e">
        <f>IF(B662&lt;&gt;"",IF(FIND("^"&amp;A662&amp;"^",Registration!W1)&gt;0,IF(A662&lt;&gt;"","Present","No Vote"),""),"")</f>
        <v>#VALUE!</v>
      </c>
    </row>
    <row r="663" spans="1:12" ht="12.6" customHeight="1" x14ac:dyDescent="0.2">
      <c r="A663" s="188" t="s">
        <v>424</v>
      </c>
      <c r="B663" s="165" t="s">
        <v>330</v>
      </c>
      <c r="D663" s="165" t="s">
        <v>10</v>
      </c>
      <c r="E663" s="165" t="s">
        <v>10</v>
      </c>
      <c r="F663" s="165" t="s">
        <v>10</v>
      </c>
      <c r="G663" s="165" t="s">
        <v>10</v>
      </c>
      <c r="H663" s="165" t="s">
        <v>10</v>
      </c>
      <c r="I663" s="165" t="s">
        <v>10</v>
      </c>
      <c r="J663" s="125" t="s">
        <v>533</v>
      </c>
      <c r="K663" s="125" t="s">
        <v>533</v>
      </c>
      <c r="L663" s="101" t="str">
        <f>IF(B663&lt;&gt;"",IF(FIND("^"&amp;A663&amp;"^",Registration!W1)&gt;0,IF(A663&lt;&gt;"","Present","No Vote"),""),"")</f>
        <v>Present</v>
      </c>
    </row>
    <row r="664" spans="1:12" ht="12.6" customHeight="1" x14ac:dyDescent="0.2">
      <c r="A664" s="188" t="s">
        <v>818</v>
      </c>
      <c r="B664" s="165" t="s">
        <v>310</v>
      </c>
      <c r="D664" s="165" t="s">
        <v>10</v>
      </c>
      <c r="E664" s="165" t="s">
        <v>101</v>
      </c>
      <c r="F664" s="165" t="s">
        <v>101</v>
      </c>
      <c r="G664" s="165" t="s">
        <v>101</v>
      </c>
      <c r="H664" s="165" t="s">
        <v>10</v>
      </c>
      <c r="I664" s="165" t="s">
        <v>10</v>
      </c>
      <c r="J664" s="125" t="s">
        <v>533</v>
      </c>
      <c r="K664" s="125" t="s">
        <v>533</v>
      </c>
      <c r="L664" s="101" t="str">
        <f>IF(B664&lt;&gt;"",IF(FIND("^"&amp;A664&amp;"^",Registration!W1)&gt;0,IF(A664&lt;&gt;"","Present","No Vote"),""),"")</f>
        <v>Present</v>
      </c>
    </row>
    <row r="665" spans="1:12" ht="12.6" customHeight="1" x14ac:dyDescent="0.2">
      <c r="A665" s="188" t="s">
        <v>876</v>
      </c>
      <c r="B665" s="165" t="s">
        <v>305</v>
      </c>
      <c r="C665" s="165" t="s">
        <v>876</v>
      </c>
      <c r="D665" s="165" t="s">
        <v>101</v>
      </c>
      <c r="E665" s="165" t="s">
        <v>101</v>
      </c>
      <c r="F665" s="165" t="s">
        <v>101</v>
      </c>
      <c r="G665" s="165" t="s">
        <v>101</v>
      </c>
      <c r="H665" s="165" t="s">
        <v>101</v>
      </c>
      <c r="I665" s="165" t="s">
        <v>101</v>
      </c>
      <c r="J665" s="125" t="s">
        <v>531</v>
      </c>
      <c r="K665" s="125" t="s">
        <v>531</v>
      </c>
      <c r="L665" s="101" t="e">
        <f>IF(B665&lt;&gt;"",IF(FIND("^"&amp;A665&amp;"^",Registration!W1)&gt;0,IF(A665&lt;&gt;"","Present","No Vote"),""),"")</f>
        <v>#VALUE!</v>
      </c>
    </row>
    <row r="666" spans="1:12" ht="12.6" customHeight="1" x14ac:dyDescent="0.2">
      <c r="A666" s="188" t="s">
        <v>717</v>
      </c>
      <c r="B666" s="165" t="s">
        <v>300</v>
      </c>
      <c r="D666" s="165" t="s">
        <v>101</v>
      </c>
      <c r="E666" s="165" t="s">
        <v>101</v>
      </c>
      <c r="F666" s="165" t="s">
        <v>101</v>
      </c>
      <c r="G666" s="165" t="s">
        <v>101</v>
      </c>
      <c r="H666" s="165" t="s">
        <v>101</v>
      </c>
      <c r="I666" s="165" t="s">
        <v>101</v>
      </c>
      <c r="J666" s="125" t="s">
        <v>531</v>
      </c>
      <c r="K666" s="125" t="s">
        <v>531</v>
      </c>
      <c r="L666" s="101" t="e">
        <f>IF(B666&lt;&gt;"",IF(FIND("^"&amp;A666&amp;"^",Registration!W1)&gt;0,IF(A666&lt;&gt;"","Present","No Vote"),""),"")</f>
        <v>#VALUE!</v>
      </c>
    </row>
    <row r="667" spans="1:12" ht="12.6" customHeight="1" x14ac:dyDescent="0.2">
      <c r="A667" s="188" t="s">
        <v>1286</v>
      </c>
      <c r="B667" s="165" t="s">
        <v>300</v>
      </c>
      <c r="D667" s="165" t="s">
        <v>980</v>
      </c>
      <c r="E667" s="165" t="s">
        <v>980</v>
      </c>
      <c r="F667" s="165" t="s">
        <v>101</v>
      </c>
      <c r="G667" s="165" t="s">
        <v>101</v>
      </c>
      <c r="H667" s="165" t="s">
        <v>101</v>
      </c>
      <c r="I667" s="165" t="s">
        <v>101</v>
      </c>
      <c r="J667" s="125" t="s">
        <v>531</v>
      </c>
      <c r="K667" s="125" t="s">
        <v>531</v>
      </c>
      <c r="L667" s="101" t="e">
        <f>IF(B667&lt;&gt;"",IF(FIND("^"&amp;A667&amp;"^",Registration!W1)&gt;0,IF(A667&lt;&gt;"","Present","No Vote"),""),"")</f>
        <v>#VALUE!</v>
      </c>
    </row>
    <row r="668" spans="1:12" ht="12.6" customHeight="1" x14ac:dyDescent="0.2">
      <c r="A668" s="188" t="s">
        <v>718</v>
      </c>
      <c r="B668" s="165" t="s">
        <v>308</v>
      </c>
      <c r="D668" s="165" t="s">
        <v>101</v>
      </c>
      <c r="E668" s="165" t="s">
        <v>101</v>
      </c>
      <c r="F668" s="165" t="s">
        <v>101</v>
      </c>
      <c r="G668" s="165" t="s">
        <v>101</v>
      </c>
      <c r="H668" s="165" t="s">
        <v>101</v>
      </c>
      <c r="I668" s="165" t="s">
        <v>101</v>
      </c>
      <c r="J668" s="125" t="s">
        <v>531</v>
      </c>
      <c r="K668" s="125" t="s">
        <v>531</v>
      </c>
      <c r="L668" s="101" t="e">
        <f>IF(B668&lt;&gt;"",IF(FIND("^"&amp;A668&amp;"^",Registration!W1)&gt;0,IF(A668&lt;&gt;"","Present","No Vote"),""),"")</f>
        <v>#VALUE!</v>
      </c>
    </row>
    <row r="669" spans="1:12" ht="12.6" customHeight="1" x14ac:dyDescent="0.2">
      <c r="A669" s="188" t="s">
        <v>4176</v>
      </c>
      <c r="B669" s="165" t="s">
        <v>314</v>
      </c>
      <c r="C669" s="165" t="s">
        <v>4176</v>
      </c>
      <c r="D669" s="165" t="s">
        <v>980</v>
      </c>
      <c r="E669" s="165" t="s">
        <v>980</v>
      </c>
      <c r="F669" s="165" t="s">
        <v>980</v>
      </c>
      <c r="G669" s="165" t="s">
        <v>980</v>
      </c>
      <c r="H669" s="165" t="s">
        <v>980</v>
      </c>
      <c r="I669" s="165" t="s">
        <v>101</v>
      </c>
      <c r="J669" s="125" t="s">
        <v>531</v>
      </c>
      <c r="K669" s="125" t="s">
        <v>531</v>
      </c>
      <c r="L669" s="101" t="e">
        <f>IF(B669&lt;&gt;"",IF(FIND("^"&amp;A669&amp;"^",Registration!W1)&gt;0,IF(A669&lt;&gt;"","Present","No Vote"),""),"")</f>
        <v>#VALUE!</v>
      </c>
    </row>
    <row r="670" spans="1:12" ht="12.6" customHeight="1" x14ac:dyDescent="0.2">
      <c r="A670" s="188" t="s">
        <v>719</v>
      </c>
      <c r="B670" s="165" t="s">
        <v>300</v>
      </c>
      <c r="D670" s="165" t="s">
        <v>101</v>
      </c>
      <c r="E670" s="165" t="s">
        <v>101</v>
      </c>
      <c r="F670" s="165" t="s">
        <v>101</v>
      </c>
      <c r="G670" s="165" t="s">
        <v>101</v>
      </c>
      <c r="H670" s="165" t="s">
        <v>101</v>
      </c>
      <c r="I670" s="165" t="s">
        <v>101</v>
      </c>
      <c r="J670" s="125" t="s">
        <v>531</v>
      </c>
      <c r="K670" s="125" t="s">
        <v>531</v>
      </c>
      <c r="L670" s="101" t="e">
        <f>IF(B670&lt;&gt;"",IF(FIND("^"&amp;A670&amp;"^",Registration!W1)&gt;0,IF(A670&lt;&gt;"","Present","No Vote"),""),"")</f>
        <v>#VALUE!</v>
      </c>
    </row>
    <row r="671" spans="1:12" ht="12.6" customHeight="1" x14ac:dyDescent="0.2">
      <c r="A671" s="188" t="s">
        <v>524</v>
      </c>
      <c r="B671" s="165" t="s">
        <v>310</v>
      </c>
      <c r="D671" s="165" t="s">
        <v>10</v>
      </c>
      <c r="E671" s="165" t="s">
        <v>10</v>
      </c>
      <c r="F671" s="165" t="s">
        <v>101</v>
      </c>
      <c r="G671" s="165" t="s">
        <v>101</v>
      </c>
      <c r="H671" s="165" t="s">
        <v>10</v>
      </c>
      <c r="I671" s="165" t="s">
        <v>10</v>
      </c>
      <c r="J671" s="125" t="s">
        <v>533</v>
      </c>
      <c r="K671" s="125" t="s">
        <v>533</v>
      </c>
      <c r="L671" s="101" t="str">
        <f>IF(B671&lt;&gt;"",IF(FIND("^"&amp;A671&amp;"^",Registration!W1)&gt;0,IF(A671&lt;&gt;"","Present","No Vote"),""),"")</f>
        <v>Present</v>
      </c>
    </row>
    <row r="672" spans="1:12" ht="12.6" customHeight="1" x14ac:dyDescent="0.2">
      <c r="A672" s="188" t="s">
        <v>877</v>
      </c>
      <c r="B672" s="165" t="s">
        <v>300</v>
      </c>
      <c r="C672" s="165" t="s">
        <v>5253</v>
      </c>
      <c r="D672" s="165" t="s">
        <v>101</v>
      </c>
      <c r="E672" s="165" t="s">
        <v>101</v>
      </c>
      <c r="F672" s="165" t="s">
        <v>101</v>
      </c>
      <c r="G672" s="165" t="s">
        <v>101</v>
      </c>
      <c r="H672" s="165" t="s">
        <v>101</v>
      </c>
      <c r="I672" s="165" t="s">
        <v>101</v>
      </c>
      <c r="J672" s="125" t="s">
        <v>531</v>
      </c>
      <c r="K672" s="125" t="s">
        <v>531</v>
      </c>
      <c r="L672" s="101" t="e">
        <f>IF(B672&lt;&gt;"",IF(FIND("^"&amp;A672&amp;"^",Registration!W1)&gt;0,IF(A672&lt;&gt;"","Present","No Vote"),""),"")</f>
        <v>#VALUE!</v>
      </c>
    </row>
    <row r="673" spans="1:12" ht="12.6" customHeight="1" x14ac:dyDescent="0.2">
      <c r="A673" s="188" t="s">
        <v>720</v>
      </c>
      <c r="B673" s="165" t="s">
        <v>300</v>
      </c>
      <c r="D673" s="165" t="s">
        <v>101</v>
      </c>
      <c r="E673" s="165" t="s">
        <v>101</v>
      </c>
      <c r="F673" s="165" t="s">
        <v>101</v>
      </c>
      <c r="G673" s="165" t="s">
        <v>101</v>
      </c>
      <c r="H673" s="165" t="s">
        <v>101</v>
      </c>
      <c r="I673" s="165" t="s">
        <v>101</v>
      </c>
      <c r="J673" s="125" t="s">
        <v>531</v>
      </c>
      <c r="K673" s="125" t="s">
        <v>531</v>
      </c>
      <c r="L673" s="101" t="e">
        <f>IF(B673&lt;&gt;"",IF(FIND("^"&amp;A673&amp;"^",Registration!W1)&gt;0,IF(A673&lt;&gt;"","Present","No Vote"),""),"")</f>
        <v>#VALUE!</v>
      </c>
    </row>
    <row r="674" spans="1:12" ht="12.6" customHeight="1" x14ac:dyDescent="0.2">
      <c r="A674" s="188" t="s">
        <v>5254</v>
      </c>
      <c r="B674" s="165" t="s">
        <v>330</v>
      </c>
      <c r="D674" s="165" t="s">
        <v>980</v>
      </c>
      <c r="E674" s="165" t="s">
        <v>980</v>
      </c>
      <c r="F674" s="165" t="s">
        <v>980</v>
      </c>
      <c r="G674" s="165" t="s">
        <v>980</v>
      </c>
      <c r="H674" s="165" t="s">
        <v>980</v>
      </c>
      <c r="I674" s="165" t="s">
        <v>980</v>
      </c>
      <c r="J674" s="125" t="s">
        <v>531</v>
      </c>
      <c r="K674" s="125" t="s">
        <v>531</v>
      </c>
      <c r="L674" s="101" t="e">
        <f>IF(B674&lt;&gt;"",IF(FIND("^"&amp;A674&amp;"^",Registration!W1)&gt;0,IF(A674&lt;&gt;"","Present","No Vote"),""),"")</f>
        <v>#VALUE!</v>
      </c>
    </row>
    <row r="675" spans="1:12" ht="12.6" customHeight="1" x14ac:dyDescent="0.2">
      <c r="A675" s="188" t="s">
        <v>509</v>
      </c>
      <c r="B675" s="165" t="s">
        <v>310</v>
      </c>
      <c r="C675" s="165" t="s">
        <v>878</v>
      </c>
      <c r="D675" s="165" t="s">
        <v>10</v>
      </c>
      <c r="E675" s="165" t="s">
        <v>10</v>
      </c>
      <c r="F675" s="165" t="s">
        <v>10</v>
      </c>
      <c r="G675" s="165" t="s">
        <v>101</v>
      </c>
      <c r="H675" s="165" t="s">
        <v>10</v>
      </c>
      <c r="I675" s="165" t="s">
        <v>10</v>
      </c>
      <c r="J675" s="125" t="s">
        <v>533</v>
      </c>
      <c r="K675" s="125" t="s">
        <v>533</v>
      </c>
      <c r="L675" s="101" t="str">
        <f>IF(B675&lt;&gt;"",IF(FIND("^"&amp;A675&amp;"^",Registration!W1)&gt;0,IF(A675&lt;&gt;"","Present","No Vote"),""),"")</f>
        <v>Present</v>
      </c>
    </row>
    <row r="676" spans="1:12" ht="12.6" customHeight="1" x14ac:dyDescent="0.2">
      <c r="A676" s="188" t="s">
        <v>5727</v>
      </c>
      <c r="B676" s="165" t="s">
        <v>300</v>
      </c>
      <c r="C676" s="165" t="s">
        <v>878</v>
      </c>
      <c r="D676" s="165" t="s">
        <v>10</v>
      </c>
      <c r="E676" s="165" t="s">
        <v>10</v>
      </c>
      <c r="F676" s="165" t="s">
        <v>10</v>
      </c>
      <c r="G676" s="165" t="s">
        <v>10</v>
      </c>
      <c r="H676" s="165" t="s">
        <v>10</v>
      </c>
      <c r="I676" s="165" t="s">
        <v>10</v>
      </c>
      <c r="J676" s="125" t="s">
        <v>533</v>
      </c>
      <c r="K676" s="125" t="s">
        <v>533</v>
      </c>
      <c r="L676" s="101" t="str">
        <f>IF(B676&lt;&gt;"",IF(FIND("^"&amp;A676&amp;"^",Registration!W1)&gt;0,IF(A676&lt;&gt;"","Present","No Vote"),""),"")</f>
        <v>Present</v>
      </c>
    </row>
    <row r="677" spans="1:12" ht="12.6" customHeight="1" x14ac:dyDescent="0.2">
      <c r="A677" s="188" t="s">
        <v>878</v>
      </c>
      <c r="B677" s="165" t="s">
        <v>310</v>
      </c>
      <c r="C677" s="165" t="s">
        <v>878</v>
      </c>
      <c r="D677" s="165" t="s">
        <v>10</v>
      </c>
      <c r="E677" s="165" t="s">
        <v>10</v>
      </c>
      <c r="F677" s="165" t="s">
        <v>101</v>
      </c>
      <c r="G677" s="165" t="s">
        <v>101</v>
      </c>
      <c r="H677" s="165" t="s">
        <v>10</v>
      </c>
      <c r="I677" s="165" t="s">
        <v>10</v>
      </c>
      <c r="J677" s="125" t="s">
        <v>533</v>
      </c>
      <c r="K677" s="125" t="s">
        <v>533</v>
      </c>
      <c r="L677" s="101" t="str">
        <f>IF(B677&lt;&gt;"",IF(FIND("^"&amp;A677&amp;"^",Registration!W1)&gt;0,IF(A677&lt;&gt;"","Present","No Vote"),""),"")</f>
        <v>Present</v>
      </c>
    </row>
    <row r="678" spans="1:12" ht="12.6" customHeight="1" x14ac:dyDescent="0.2">
      <c r="A678" s="188" t="s">
        <v>1306</v>
      </c>
      <c r="B678" s="165" t="s">
        <v>330</v>
      </c>
      <c r="D678" s="165" t="s">
        <v>980</v>
      </c>
      <c r="E678" s="165" t="s">
        <v>980</v>
      </c>
      <c r="F678" s="165" t="s">
        <v>101</v>
      </c>
      <c r="G678" s="165" t="s">
        <v>101</v>
      </c>
      <c r="H678" s="165" t="s">
        <v>101</v>
      </c>
      <c r="I678" s="165" t="s">
        <v>10</v>
      </c>
      <c r="J678" s="125" t="s">
        <v>533</v>
      </c>
      <c r="K678" s="125" t="s">
        <v>531</v>
      </c>
      <c r="L678" s="101" t="e">
        <f>IF(B678&lt;&gt;"",IF(FIND("^"&amp;A678&amp;"^",Registration!W1)&gt;0,IF(A678&lt;&gt;"","Present","No Vote"),""),"")</f>
        <v>#VALUE!</v>
      </c>
    </row>
    <row r="679" spans="1:12" ht="12.6" customHeight="1" x14ac:dyDescent="0.2">
      <c r="A679" s="188" t="s">
        <v>1720</v>
      </c>
      <c r="B679" s="165" t="s">
        <v>300</v>
      </c>
      <c r="D679" s="165" t="s">
        <v>980</v>
      </c>
      <c r="E679" s="165" t="s">
        <v>980</v>
      </c>
      <c r="F679" s="165" t="s">
        <v>980</v>
      </c>
      <c r="G679" s="165" t="s">
        <v>101</v>
      </c>
      <c r="H679" s="165" t="s">
        <v>101</v>
      </c>
      <c r="I679" s="165" t="s">
        <v>101</v>
      </c>
      <c r="J679" s="125" t="s">
        <v>531</v>
      </c>
      <c r="K679" s="125" t="s">
        <v>531</v>
      </c>
      <c r="L679" s="101" t="e">
        <f>IF(B679&lt;&gt;"",IF(FIND("^"&amp;A679&amp;"^",Registration!W1)&gt;0,IF(A679&lt;&gt;"","Present","No Vote"),""),"")</f>
        <v>#VALUE!</v>
      </c>
    </row>
    <row r="680" spans="1:12" ht="12.6" customHeight="1" x14ac:dyDescent="0.2">
      <c r="A680" s="188" t="s">
        <v>721</v>
      </c>
      <c r="B680" s="165" t="s">
        <v>305</v>
      </c>
      <c r="D680" s="165" t="s">
        <v>101</v>
      </c>
      <c r="E680" s="165" t="s">
        <v>101</v>
      </c>
      <c r="F680" s="165" t="s">
        <v>101</v>
      </c>
      <c r="G680" s="165" t="s">
        <v>101</v>
      </c>
      <c r="H680" s="165" t="s">
        <v>101</v>
      </c>
      <c r="I680" s="165" t="s">
        <v>101</v>
      </c>
      <c r="J680" s="125" t="s">
        <v>531</v>
      </c>
      <c r="K680" s="125" t="s">
        <v>531</v>
      </c>
      <c r="L680" s="101" t="e">
        <f>IF(B680&lt;&gt;"",IF(FIND("^"&amp;A680&amp;"^",Registration!W1)&gt;0,IF(A680&lt;&gt;"","Present","No Vote"),""),"")</f>
        <v>#VALUE!</v>
      </c>
    </row>
    <row r="681" spans="1:12" ht="12.6" customHeight="1" x14ac:dyDescent="0.2">
      <c r="A681" s="188" t="s">
        <v>722</v>
      </c>
      <c r="B681" s="165" t="s">
        <v>308</v>
      </c>
      <c r="D681" s="165" t="s">
        <v>101</v>
      </c>
      <c r="E681" s="165" t="s">
        <v>101</v>
      </c>
      <c r="F681" s="165" t="s">
        <v>101</v>
      </c>
      <c r="G681" s="165" t="s">
        <v>101</v>
      </c>
      <c r="H681" s="165" t="s">
        <v>101</v>
      </c>
      <c r="I681" s="165" t="s">
        <v>101</v>
      </c>
      <c r="J681" s="125" t="s">
        <v>531</v>
      </c>
      <c r="K681" s="125" t="s">
        <v>531</v>
      </c>
      <c r="L681" s="101" t="e">
        <f>IF(B681&lt;&gt;"",IF(FIND("^"&amp;A681&amp;"^",Registration!W1)&gt;0,IF(A681&lt;&gt;"","Present","No Vote"),""),"")</f>
        <v>#VALUE!</v>
      </c>
    </row>
    <row r="682" spans="1:12" ht="12.6" customHeight="1" x14ac:dyDescent="0.2">
      <c r="A682" s="188" t="s">
        <v>723</v>
      </c>
      <c r="B682" s="165" t="s">
        <v>300</v>
      </c>
      <c r="D682" s="165" t="s">
        <v>101</v>
      </c>
      <c r="E682" s="165" t="s">
        <v>101</v>
      </c>
      <c r="F682" s="165" t="s">
        <v>101</v>
      </c>
      <c r="G682" s="165" t="s">
        <v>101</v>
      </c>
      <c r="H682" s="165" t="s">
        <v>101</v>
      </c>
      <c r="I682" s="165" t="s">
        <v>101</v>
      </c>
      <c r="J682" s="125" t="s">
        <v>531</v>
      </c>
      <c r="K682" s="125" t="s">
        <v>531</v>
      </c>
      <c r="L682" s="101" t="e">
        <f>IF(B682&lt;&gt;"",IF(FIND("^"&amp;A682&amp;"^",Registration!W1)&gt;0,IF(A682&lt;&gt;"","Present","No Vote"),""),"")</f>
        <v>#VALUE!</v>
      </c>
    </row>
    <row r="683" spans="1:12" ht="12.6" customHeight="1" x14ac:dyDescent="0.2">
      <c r="A683" s="188" t="s">
        <v>724</v>
      </c>
      <c r="B683" s="165" t="s">
        <v>305</v>
      </c>
      <c r="C683" s="165" t="s">
        <v>5255</v>
      </c>
      <c r="D683" s="165" t="s">
        <v>101</v>
      </c>
      <c r="E683" s="165" t="s">
        <v>101</v>
      </c>
      <c r="F683" s="165" t="s">
        <v>101</v>
      </c>
      <c r="G683" s="165" t="s">
        <v>101</v>
      </c>
      <c r="H683" s="165" t="s">
        <v>101</v>
      </c>
      <c r="I683" s="165" t="s">
        <v>101</v>
      </c>
      <c r="J683" s="125" t="s">
        <v>531</v>
      </c>
      <c r="K683" s="125" t="s">
        <v>531</v>
      </c>
      <c r="L683" s="101" t="e">
        <f>IF(B683&lt;&gt;"",IF(FIND("^"&amp;A683&amp;"^",Registration!W1)&gt;0,IF(A683&lt;&gt;"","Present","No Vote"),""),"")</f>
        <v>#VALUE!</v>
      </c>
    </row>
    <row r="684" spans="1:12" ht="12.6" customHeight="1" x14ac:dyDescent="0.2">
      <c r="A684" s="188" t="s">
        <v>725</v>
      </c>
      <c r="B684" s="165" t="s">
        <v>300</v>
      </c>
      <c r="D684" s="165" t="s">
        <v>101</v>
      </c>
      <c r="E684" s="165" t="s">
        <v>101</v>
      </c>
      <c r="F684" s="165" t="s">
        <v>101</v>
      </c>
      <c r="G684" s="165" t="s">
        <v>101</v>
      </c>
      <c r="H684" s="165" t="s">
        <v>101</v>
      </c>
      <c r="I684" s="165" t="s">
        <v>101</v>
      </c>
      <c r="J684" s="125" t="s">
        <v>531</v>
      </c>
      <c r="K684" s="125" t="s">
        <v>531</v>
      </c>
      <c r="L684" s="101" t="e">
        <f>IF(B684&lt;&gt;"",IF(FIND("^"&amp;A684&amp;"^",Registration!W1)&gt;0,IF(A684&lt;&gt;"","Present","No Vote"),""),"")</f>
        <v>#VALUE!</v>
      </c>
    </row>
    <row r="685" spans="1:12" ht="12.6" customHeight="1" x14ac:dyDescent="0.2">
      <c r="A685" s="188" t="s">
        <v>726</v>
      </c>
      <c r="B685" s="165" t="s">
        <v>300</v>
      </c>
      <c r="D685" s="165" t="s">
        <v>101</v>
      </c>
      <c r="E685" s="165" t="s">
        <v>101</v>
      </c>
      <c r="F685" s="165" t="s">
        <v>101</v>
      </c>
      <c r="G685" s="165" t="s">
        <v>101</v>
      </c>
      <c r="H685" s="165" t="s">
        <v>10</v>
      </c>
      <c r="I685" s="165" t="s">
        <v>10</v>
      </c>
      <c r="J685" s="125" t="s">
        <v>533</v>
      </c>
      <c r="K685" s="125" t="s">
        <v>533</v>
      </c>
      <c r="L685" s="101" t="e">
        <f>IF(B685&lt;&gt;"",IF(FIND("^"&amp;A685&amp;"^",Registration!W1)&gt;0,IF(A685&lt;&gt;"","Present","No Vote"),""),"")</f>
        <v>#VALUE!</v>
      </c>
    </row>
    <row r="686" spans="1:12" ht="12.6" customHeight="1" x14ac:dyDescent="0.2">
      <c r="A686" s="188" t="s">
        <v>2397</v>
      </c>
      <c r="B686" s="165" t="s">
        <v>308</v>
      </c>
      <c r="C686" s="165" t="s">
        <v>3085</v>
      </c>
      <c r="D686" s="165" t="s">
        <v>10</v>
      </c>
      <c r="E686" s="165" t="s">
        <v>10</v>
      </c>
      <c r="F686" s="165" t="s">
        <v>10</v>
      </c>
      <c r="G686" s="165" t="s">
        <v>10</v>
      </c>
      <c r="H686" s="165" t="s">
        <v>10</v>
      </c>
      <c r="I686" s="165" t="s">
        <v>10</v>
      </c>
      <c r="J686" s="125" t="s">
        <v>533</v>
      </c>
      <c r="K686" s="125" t="s">
        <v>533</v>
      </c>
      <c r="L686" s="101" t="e">
        <f>IF(B686&lt;&gt;"",IF(FIND("^"&amp;A686&amp;"^",Registration!W1)&gt;0,IF(A686&lt;&gt;"","Present","No Vote"),""),"")</f>
        <v>#VALUE!</v>
      </c>
    </row>
    <row r="687" spans="1:12" ht="12.6" customHeight="1" x14ac:dyDescent="0.2">
      <c r="A687" s="188" t="s">
        <v>727</v>
      </c>
      <c r="B687" s="165" t="s">
        <v>308</v>
      </c>
      <c r="D687" s="165" t="s">
        <v>101</v>
      </c>
      <c r="E687" s="165" t="s">
        <v>101</v>
      </c>
      <c r="F687" s="165" t="s">
        <v>101</v>
      </c>
      <c r="G687" s="165" t="s">
        <v>101</v>
      </c>
      <c r="H687" s="165" t="s">
        <v>101</v>
      </c>
      <c r="I687" s="165" t="s">
        <v>101</v>
      </c>
      <c r="J687" s="125" t="s">
        <v>531</v>
      </c>
      <c r="K687" s="125" t="s">
        <v>531</v>
      </c>
      <c r="L687" s="101" t="e">
        <f>IF(B687&lt;&gt;"",IF(FIND("^"&amp;A687&amp;"^",Registration!W1)&gt;0,IF(A687&lt;&gt;"","Present","No Vote"),""),"")</f>
        <v>#VALUE!</v>
      </c>
    </row>
    <row r="688" spans="1:12" ht="12.6" customHeight="1" x14ac:dyDescent="0.2">
      <c r="A688" s="188" t="s">
        <v>728</v>
      </c>
      <c r="B688" s="165" t="s">
        <v>300</v>
      </c>
      <c r="D688" s="165" t="s">
        <v>101</v>
      </c>
      <c r="E688" s="165" t="s">
        <v>101</v>
      </c>
      <c r="F688" s="165" t="s">
        <v>101</v>
      </c>
      <c r="G688" s="165" t="s">
        <v>101</v>
      </c>
      <c r="H688" s="165" t="s">
        <v>101</v>
      </c>
      <c r="I688" s="165" t="s">
        <v>101</v>
      </c>
      <c r="J688" s="125" t="s">
        <v>531</v>
      </c>
      <c r="K688" s="125" t="s">
        <v>531</v>
      </c>
      <c r="L688" s="101" t="e">
        <f>IF(B688&lt;&gt;"",IF(FIND("^"&amp;A688&amp;"^",Registration!W1)&gt;0,IF(A688&lt;&gt;"","Present","No Vote"),""),"")</f>
        <v>#VALUE!</v>
      </c>
    </row>
    <row r="689" spans="1:12" ht="12.6" customHeight="1" x14ac:dyDescent="0.2">
      <c r="A689" s="188" t="s">
        <v>729</v>
      </c>
      <c r="B689" s="165" t="s">
        <v>300</v>
      </c>
      <c r="D689" s="165" t="s">
        <v>101</v>
      </c>
      <c r="E689" s="165" t="s">
        <v>101</v>
      </c>
      <c r="F689" s="165" t="s">
        <v>101</v>
      </c>
      <c r="G689" s="165" t="s">
        <v>101</v>
      </c>
      <c r="H689" s="165" t="s">
        <v>101</v>
      </c>
      <c r="I689" s="165" t="s">
        <v>101</v>
      </c>
      <c r="J689" s="125" t="s">
        <v>531</v>
      </c>
      <c r="K689" s="125" t="s">
        <v>531</v>
      </c>
      <c r="L689" s="101" t="e">
        <f>IF(B689&lt;&gt;"",IF(FIND("^"&amp;A689&amp;"^",Registration!W1)&gt;0,IF(A689&lt;&gt;"","Present","No Vote"),""),"")</f>
        <v>#VALUE!</v>
      </c>
    </row>
    <row r="690" spans="1:12" ht="12.6" customHeight="1" x14ac:dyDescent="0.2">
      <c r="A690" s="188" t="s">
        <v>4177</v>
      </c>
      <c r="B690" s="165" t="s">
        <v>308</v>
      </c>
      <c r="D690" s="165" t="s">
        <v>980</v>
      </c>
      <c r="E690" s="165" t="s">
        <v>980</v>
      </c>
      <c r="F690" s="165" t="s">
        <v>980</v>
      </c>
      <c r="G690" s="165" t="s">
        <v>980</v>
      </c>
      <c r="H690" s="165" t="s">
        <v>101</v>
      </c>
      <c r="I690" s="165" t="s">
        <v>101</v>
      </c>
      <c r="J690" s="125" t="s">
        <v>531</v>
      </c>
      <c r="K690" s="125" t="s">
        <v>531</v>
      </c>
      <c r="L690" s="101" t="e">
        <f>IF(B690&lt;&gt;"",IF(FIND("^"&amp;A690&amp;"^",Registration!W1)&gt;0,IF(A690&lt;&gt;"","Present","No Vote"),""),"")</f>
        <v>#VALUE!</v>
      </c>
    </row>
    <row r="691" spans="1:12" ht="12.6" customHeight="1" x14ac:dyDescent="0.2">
      <c r="A691" s="188" t="s">
        <v>730</v>
      </c>
      <c r="B691" s="165" t="s">
        <v>308</v>
      </c>
      <c r="D691" s="165" t="s">
        <v>101</v>
      </c>
      <c r="E691" s="165" t="s">
        <v>101</v>
      </c>
      <c r="F691" s="165" t="s">
        <v>101</v>
      </c>
      <c r="G691" s="165" t="s">
        <v>101</v>
      </c>
      <c r="H691" s="165" t="s">
        <v>101</v>
      </c>
      <c r="I691" s="165" t="s">
        <v>101</v>
      </c>
      <c r="J691" s="125" t="s">
        <v>531</v>
      </c>
      <c r="K691" s="125" t="s">
        <v>531</v>
      </c>
      <c r="L691" s="101" t="e">
        <f>IF(B691&lt;&gt;"",IF(FIND("^"&amp;A691&amp;"^",Registration!W1)&gt;0,IF(A691&lt;&gt;"","Present","No Vote"),""),"")</f>
        <v>#VALUE!</v>
      </c>
    </row>
    <row r="692" spans="1:12" ht="12.6" customHeight="1" x14ac:dyDescent="0.2">
      <c r="A692" s="188" t="s">
        <v>731</v>
      </c>
      <c r="B692" s="165" t="s">
        <v>300</v>
      </c>
      <c r="D692" s="165" t="s">
        <v>101</v>
      </c>
      <c r="E692" s="165" t="s">
        <v>101</v>
      </c>
      <c r="F692" s="165" t="s">
        <v>101</v>
      </c>
      <c r="G692" s="165" t="s">
        <v>101</v>
      </c>
      <c r="H692" s="165" t="s">
        <v>101</v>
      </c>
      <c r="I692" s="165" t="s">
        <v>101</v>
      </c>
      <c r="J692" s="125" t="s">
        <v>531</v>
      </c>
      <c r="K692" s="125" t="s">
        <v>531</v>
      </c>
      <c r="L692" s="101" t="e">
        <f>IF(B692&lt;&gt;"",IF(FIND("^"&amp;A692&amp;"^",Registration!W1)&gt;0,IF(A692&lt;&gt;"","Present","No Vote"),""),"")</f>
        <v>#VALUE!</v>
      </c>
    </row>
    <row r="693" spans="1:12" ht="12.6" customHeight="1" x14ac:dyDescent="0.2">
      <c r="A693" s="188" t="s">
        <v>369</v>
      </c>
      <c r="B693" s="165" t="s">
        <v>300</v>
      </c>
      <c r="C693" s="165" t="s">
        <v>5256</v>
      </c>
      <c r="D693" s="165" t="s">
        <v>10</v>
      </c>
      <c r="E693" s="165" t="s">
        <v>101</v>
      </c>
      <c r="F693" s="165" t="s">
        <v>101</v>
      </c>
      <c r="G693" s="165" t="s">
        <v>101</v>
      </c>
      <c r="H693" s="165" t="s">
        <v>10</v>
      </c>
      <c r="I693" s="165" t="s">
        <v>101</v>
      </c>
      <c r="J693" s="125" t="s">
        <v>533</v>
      </c>
      <c r="K693" s="125" t="s">
        <v>531</v>
      </c>
      <c r="L693" s="101" t="e">
        <f>IF(B693&lt;&gt;"",IF(FIND("^"&amp;A693&amp;"^",Registration!W1)&gt;0,IF(A693&lt;&gt;"","Present","No Vote"),""),"")</f>
        <v>#VALUE!</v>
      </c>
    </row>
    <row r="694" spans="1:12" ht="12.6" customHeight="1" x14ac:dyDescent="0.2">
      <c r="A694" s="188" t="s">
        <v>732</v>
      </c>
      <c r="B694" s="165" t="s">
        <v>310</v>
      </c>
      <c r="C694" s="165" t="s">
        <v>5257</v>
      </c>
      <c r="D694" s="165" t="s">
        <v>101</v>
      </c>
      <c r="E694" s="165" t="s">
        <v>101</v>
      </c>
      <c r="F694" s="165" t="s">
        <v>101</v>
      </c>
      <c r="G694" s="165" t="s">
        <v>101</v>
      </c>
      <c r="H694" s="165" t="s">
        <v>101</v>
      </c>
      <c r="I694" s="165" t="s">
        <v>101</v>
      </c>
      <c r="J694" s="125" t="s">
        <v>531</v>
      </c>
      <c r="K694" s="125" t="s">
        <v>531</v>
      </c>
      <c r="L694" s="101" t="e">
        <f>IF(B694&lt;&gt;"",IF(FIND("^"&amp;A694&amp;"^",Registration!W1)&gt;0,IF(A694&lt;&gt;"","Present","No Vote"),""),"")</f>
        <v>#VALUE!</v>
      </c>
    </row>
    <row r="695" spans="1:12" ht="12.6" customHeight="1" x14ac:dyDescent="0.2">
      <c r="A695" s="188" t="s">
        <v>1307</v>
      </c>
      <c r="B695" s="165" t="s">
        <v>330</v>
      </c>
      <c r="D695" s="165" t="s">
        <v>980</v>
      </c>
      <c r="E695" s="165" t="s">
        <v>980</v>
      </c>
      <c r="F695" s="165" t="s">
        <v>101</v>
      </c>
      <c r="G695" s="165" t="s">
        <v>101</v>
      </c>
      <c r="H695" s="165" t="s">
        <v>101</v>
      </c>
      <c r="I695" s="165" t="s">
        <v>101</v>
      </c>
      <c r="J695" s="125" t="s">
        <v>531</v>
      </c>
      <c r="K695" s="125" t="s">
        <v>531</v>
      </c>
      <c r="L695" s="101" t="e">
        <f>IF(B695&lt;&gt;"",IF(FIND("^"&amp;A695&amp;"^",Registration!W1)&gt;0,IF(A695&lt;&gt;"","Present","No Vote"),""),"")</f>
        <v>#VALUE!</v>
      </c>
    </row>
    <row r="696" spans="1:12" ht="12.6" customHeight="1" x14ac:dyDescent="0.2">
      <c r="A696" s="188" t="s">
        <v>1111</v>
      </c>
      <c r="B696" s="165" t="s">
        <v>300</v>
      </c>
      <c r="D696" s="165" t="s">
        <v>101</v>
      </c>
      <c r="E696" s="165" t="s">
        <v>101</v>
      </c>
      <c r="F696" s="165" t="s">
        <v>101</v>
      </c>
      <c r="G696" s="165" t="s">
        <v>101</v>
      </c>
      <c r="H696" s="165" t="s">
        <v>101</v>
      </c>
      <c r="I696" s="165" t="s">
        <v>101</v>
      </c>
      <c r="J696" s="125" t="s">
        <v>531</v>
      </c>
      <c r="K696" s="125" t="s">
        <v>531</v>
      </c>
      <c r="L696" s="101" t="e">
        <f>IF(B696&lt;&gt;"",IF(FIND("^"&amp;A696&amp;"^",Registration!W1)&gt;0,IF(A696&lt;&gt;"","Present","No Vote"),""),"")</f>
        <v>#VALUE!</v>
      </c>
    </row>
    <row r="697" spans="1:12" ht="12.6" customHeight="1" x14ac:dyDescent="0.2">
      <c r="A697" s="188" t="s">
        <v>733</v>
      </c>
      <c r="B697" s="165" t="s">
        <v>300</v>
      </c>
      <c r="D697" s="165" t="s">
        <v>101</v>
      </c>
      <c r="E697" s="165" t="s">
        <v>101</v>
      </c>
      <c r="F697" s="165" t="s">
        <v>101</v>
      </c>
      <c r="G697" s="165" t="s">
        <v>101</v>
      </c>
      <c r="H697" s="165" t="s">
        <v>101</v>
      </c>
      <c r="I697" s="165" t="s">
        <v>101</v>
      </c>
      <c r="J697" s="125" t="s">
        <v>531</v>
      </c>
      <c r="K697" s="125" t="s">
        <v>531</v>
      </c>
      <c r="L697" s="101" t="e">
        <f>IF(B697&lt;&gt;"",IF(FIND("^"&amp;A697&amp;"^",Registration!W1)&gt;0,IF(A697&lt;&gt;"","Present","No Vote"),""),"")</f>
        <v>#VALUE!</v>
      </c>
    </row>
    <row r="698" spans="1:12" ht="12.6" customHeight="1" x14ac:dyDescent="0.2">
      <c r="A698" s="188" t="s">
        <v>879</v>
      </c>
      <c r="B698" s="165" t="s">
        <v>300</v>
      </c>
      <c r="D698" s="165" t="s">
        <v>101</v>
      </c>
      <c r="E698" s="165" t="s">
        <v>101</v>
      </c>
      <c r="F698" s="165" t="s">
        <v>101</v>
      </c>
      <c r="G698" s="165" t="s">
        <v>101</v>
      </c>
      <c r="H698" s="165" t="s">
        <v>101</v>
      </c>
      <c r="I698" s="165" t="s">
        <v>101</v>
      </c>
      <c r="J698" s="125" t="s">
        <v>531</v>
      </c>
      <c r="K698" s="125" t="s">
        <v>531</v>
      </c>
      <c r="L698" s="101" t="e">
        <f>IF(B698&lt;&gt;"",IF(FIND("^"&amp;A698&amp;"^",Registration!W1)&gt;0,IF(A698&lt;&gt;"","Present","No Vote"),""),"")</f>
        <v>#VALUE!</v>
      </c>
    </row>
    <row r="699" spans="1:12" ht="12.6" customHeight="1" x14ac:dyDescent="0.2">
      <c r="A699" s="188" t="s">
        <v>1245</v>
      </c>
      <c r="B699" s="165" t="s">
        <v>330</v>
      </c>
      <c r="D699" s="165" t="s">
        <v>10</v>
      </c>
      <c r="E699" s="165" t="s">
        <v>101</v>
      </c>
      <c r="F699" s="165" t="s">
        <v>10</v>
      </c>
      <c r="G699" s="165" t="s">
        <v>10</v>
      </c>
      <c r="H699" s="165" t="s">
        <v>10</v>
      </c>
      <c r="I699" s="165" t="s">
        <v>10</v>
      </c>
      <c r="J699" s="125" t="s">
        <v>533</v>
      </c>
      <c r="K699" s="125" t="s">
        <v>533</v>
      </c>
      <c r="L699" s="101" t="e">
        <f>IF(B699&lt;&gt;"",IF(FIND("^"&amp;A699&amp;"^",Registration!W1)&gt;0,IF(A699&lt;&gt;"","Present","No Vote"),""),"")</f>
        <v>#VALUE!</v>
      </c>
    </row>
    <row r="700" spans="1:12" ht="12.6" customHeight="1" x14ac:dyDescent="0.2">
      <c r="A700" s="188" t="s">
        <v>734</v>
      </c>
      <c r="B700" s="165" t="s">
        <v>314</v>
      </c>
      <c r="D700" s="165" t="s">
        <v>101</v>
      </c>
      <c r="E700" s="165" t="s">
        <v>101</v>
      </c>
      <c r="F700" s="165" t="s">
        <v>101</v>
      </c>
      <c r="G700" s="165" t="s">
        <v>101</v>
      </c>
      <c r="H700" s="165" t="s">
        <v>101</v>
      </c>
      <c r="I700" s="165" t="s">
        <v>101</v>
      </c>
      <c r="J700" s="125" t="s">
        <v>531</v>
      </c>
      <c r="K700" s="125" t="s">
        <v>531</v>
      </c>
      <c r="L700" s="101" t="e">
        <f>IF(B700&lt;&gt;"",IF(FIND("^"&amp;A700&amp;"^",Registration!W1)&gt;0,IF(A700&lt;&gt;"","Present","No Vote"),""),"")</f>
        <v>#VALUE!</v>
      </c>
    </row>
    <row r="701" spans="1:12" ht="12.6" customHeight="1" x14ac:dyDescent="0.2">
      <c r="A701" s="188" t="s">
        <v>4178</v>
      </c>
      <c r="B701" s="165" t="s">
        <v>300</v>
      </c>
      <c r="D701" s="165" t="s">
        <v>980</v>
      </c>
      <c r="E701" s="165" t="s">
        <v>980</v>
      </c>
      <c r="F701" s="165" t="s">
        <v>980</v>
      </c>
      <c r="G701" s="165" t="s">
        <v>980</v>
      </c>
      <c r="H701" s="165" t="s">
        <v>101</v>
      </c>
      <c r="I701" s="165" t="s">
        <v>101</v>
      </c>
      <c r="J701" s="125" t="s">
        <v>531</v>
      </c>
      <c r="K701" s="125" t="s">
        <v>531</v>
      </c>
      <c r="L701" s="101" t="e">
        <f>IF(B701&lt;&gt;"",IF(FIND("^"&amp;A701&amp;"^",Registration!W1)&gt;0,IF(A701&lt;&gt;"","Present","No Vote"),""),"")</f>
        <v>#VALUE!</v>
      </c>
    </row>
    <row r="702" spans="1:12" ht="12.6" customHeight="1" x14ac:dyDescent="0.2">
      <c r="A702" s="188" t="s">
        <v>735</v>
      </c>
      <c r="B702" s="165" t="s">
        <v>300</v>
      </c>
      <c r="C702" s="165" t="s">
        <v>5258</v>
      </c>
      <c r="D702" s="165" t="s">
        <v>101</v>
      </c>
      <c r="E702" s="165" t="s">
        <v>101</v>
      </c>
      <c r="F702" s="165" t="s">
        <v>101</v>
      </c>
      <c r="G702" s="165" t="s">
        <v>101</v>
      </c>
      <c r="H702" s="165" t="s">
        <v>101</v>
      </c>
      <c r="I702" s="165" t="s">
        <v>101</v>
      </c>
      <c r="J702" s="125" t="s">
        <v>531</v>
      </c>
      <c r="K702" s="125" t="s">
        <v>531</v>
      </c>
      <c r="L702" s="101" t="e">
        <f>IF(B702&lt;&gt;"",IF(FIND("^"&amp;A702&amp;"^",Registration!W1)&gt;0,IF(A702&lt;&gt;"","Present","No Vote"),""),"")</f>
        <v>#VALUE!</v>
      </c>
    </row>
    <row r="703" spans="1:12" ht="12.6" customHeight="1" x14ac:dyDescent="0.2">
      <c r="A703" s="188" t="s">
        <v>1187</v>
      </c>
      <c r="B703" s="165" t="s">
        <v>314</v>
      </c>
      <c r="C703" s="165" t="s">
        <v>5259</v>
      </c>
      <c r="D703" s="165" t="s">
        <v>101</v>
      </c>
      <c r="E703" s="165" t="s">
        <v>101</v>
      </c>
      <c r="F703" s="165" t="s">
        <v>101</v>
      </c>
      <c r="G703" s="165" t="s">
        <v>101</v>
      </c>
      <c r="H703" s="165" t="s">
        <v>101</v>
      </c>
      <c r="I703" s="165" t="s">
        <v>101</v>
      </c>
      <c r="J703" s="125" t="s">
        <v>531</v>
      </c>
      <c r="K703" s="125" t="s">
        <v>531</v>
      </c>
      <c r="L703" s="101" t="e">
        <f>IF(B703&lt;&gt;"",IF(FIND("^"&amp;A703&amp;"^",Registration!W1)&gt;0,IF(A703&lt;&gt;"","Present","No Vote"),""),"")</f>
        <v>#VALUE!</v>
      </c>
    </row>
    <row r="704" spans="1:12" ht="12.6" customHeight="1" x14ac:dyDescent="0.2">
      <c r="A704" s="188" t="s">
        <v>1112</v>
      </c>
      <c r="B704" s="165" t="s">
        <v>308</v>
      </c>
      <c r="C704" s="165" t="s">
        <v>5260</v>
      </c>
      <c r="D704" s="165" t="s">
        <v>101</v>
      </c>
      <c r="E704" s="165" t="s">
        <v>101</v>
      </c>
      <c r="F704" s="165" t="s">
        <v>10</v>
      </c>
      <c r="G704" s="165" t="s">
        <v>101</v>
      </c>
      <c r="H704" s="165" t="s">
        <v>101</v>
      </c>
      <c r="I704" s="165" t="s">
        <v>10</v>
      </c>
      <c r="J704" s="125" t="s">
        <v>533</v>
      </c>
      <c r="K704" s="125" t="s">
        <v>533</v>
      </c>
      <c r="L704" s="101" t="e">
        <f>IF(B704&lt;&gt;"",IF(FIND("^"&amp;A704&amp;"^",Registration!W1)&gt;0,IF(A704&lt;&gt;"","Present","No Vote"),""),"")</f>
        <v>#VALUE!</v>
      </c>
    </row>
    <row r="705" spans="1:12" ht="12.6" customHeight="1" x14ac:dyDescent="0.2">
      <c r="A705" s="188" t="s">
        <v>880</v>
      </c>
      <c r="B705" s="165" t="s">
        <v>314</v>
      </c>
      <c r="D705" s="165" t="s">
        <v>101</v>
      </c>
      <c r="E705" s="165" t="s">
        <v>101</v>
      </c>
      <c r="F705" s="165" t="s">
        <v>101</v>
      </c>
      <c r="G705" s="165" t="s">
        <v>101</v>
      </c>
      <c r="H705" s="165" t="s">
        <v>101</v>
      </c>
      <c r="I705" s="165" t="s">
        <v>101</v>
      </c>
      <c r="J705" s="125" t="s">
        <v>531</v>
      </c>
      <c r="K705" s="125" t="s">
        <v>531</v>
      </c>
      <c r="L705" s="101" t="e">
        <f>IF(B705&lt;&gt;"",IF(FIND("^"&amp;A705&amp;"^",Registration!W1)&gt;0,IF(A705&lt;&gt;"","Present","No Vote"),""),"")</f>
        <v>#VALUE!</v>
      </c>
    </row>
    <row r="706" spans="1:12" ht="12.6" customHeight="1" x14ac:dyDescent="0.2">
      <c r="A706" s="188" t="s">
        <v>345</v>
      </c>
      <c r="B706" s="165" t="s">
        <v>308</v>
      </c>
      <c r="D706" s="165" t="s">
        <v>101</v>
      </c>
      <c r="E706" s="165" t="s">
        <v>101</v>
      </c>
      <c r="F706" s="165" t="s">
        <v>10</v>
      </c>
      <c r="G706" s="165" t="s">
        <v>10</v>
      </c>
      <c r="H706" s="165" t="s">
        <v>10</v>
      </c>
      <c r="I706" s="165" t="s">
        <v>10</v>
      </c>
      <c r="J706" s="125" t="s">
        <v>533</v>
      </c>
      <c r="K706" s="125" t="s">
        <v>533</v>
      </c>
      <c r="L706" s="101" t="str">
        <f>IF(B706&lt;&gt;"",IF(FIND("^"&amp;A706&amp;"^",Registration!W1)&gt;0,IF(A706&lt;&gt;"","Present","No Vote"),""),"")</f>
        <v>Present</v>
      </c>
    </row>
    <row r="707" spans="1:12" ht="12.6" customHeight="1" x14ac:dyDescent="0.2">
      <c r="A707" s="188" t="s">
        <v>736</v>
      </c>
      <c r="B707" s="165" t="s">
        <v>300</v>
      </c>
      <c r="D707" s="165" t="s">
        <v>101</v>
      </c>
      <c r="E707" s="165" t="s">
        <v>101</v>
      </c>
      <c r="F707" s="165" t="s">
        <v>101</v>
      </c>
      <c r="G707" s="165" t="s">
        <v>101</v>
      </c>
      <c r="H707" s="165" t="s">
        <v>101</v>
      </c>
      <c r="I707" s="165" t="s">
        <v>101</v>
      </c>
      <c r="J707" s="125" t="s">
        <v>531</v>
      </c>
      <c r="K707" s="125" t="s">
        <v>531</v>
      </c>
      <c r="L707" s="101" t="e">
        <f>IF(B707&lt;&gt;"",IF(FIND("^"&amp;A707&amp;"^",Registration!W1)&gt;0,IF(A707&lt;&gt;"","Present","No Vote"),""),"")</f>
        <v>#VALUE!</v>
      </c>
    </row>
    <row r="708" spans="1:12" ht="12.6" customHeight="1" x14ac:dyDescent="0.2">
      <c r="A708" s="188" t="s">
        <v>737</v>
      </c>
      <c r="B708" s="165" t="s">
        <v>314</v>
      </c>
      <c r="D708" s="165" t="s">
        <v>101</v>
      </c>
      <c r="E708" s="165" t="s">
        <v>101</v>
      </c>
      <c r="F708" s="165" t="s">
        <v>101</v>
      </c>
      <c r="G708" s="165" t="s">
        <v>101</v>
      </c>
      <c r="H708" s="165" t="s">
        <v>101</v>
      </c>
      <c r="I708" s="165" t="s">
        <v>101</v>
      </c>
      <c r="J708" s="125" t="s">
        <v>531</v>
      </c>
      <c r="K708" s="125" t="s">
        <v>531</v>
      </c>
      <c r="L708" s="101" t="e">
        <f>IF(B708&lt;&gt;"",IF(FIND("^"&amp;A708&amp;"^",Registration!W1)&gt;0,IF(A708&lt;&gt;"","Present","No Vote"),""),"")</f>
        <v>#VALUE!</v>
      </c>
    </row>
    <row r="709" spans="1:12" ht="12.6" customHeight="1" x14ac:dyDescent="0.2">
      <c r="A709" s="188" t="s">
        <v>1188</v>
      </c>
      <c r="B709" s="165" t="s">
        <v>314</v>
      </c>
      <c r="D709" s="165" t="s">
        <v>101</v>
      </c>
      <c r="E709" s="165" t="s">
        <v>101</v>
      </c>
      <c r="F709" s="165" t="s">
        <v>101</v>
      </c>
      <c r="G709" s="165" t="s">
        <v>101</v>
      </c>
      <c r="H709" s="165" t="s">
        <v>101</v>
      </c>
      <c r="I709" s="165" t="s">
        <v>10</v>
      </c>
      <c r="J709" s="125" t="s">
        <v>533</v>
      </c>
      <c r="K709" s="125" t="s">
        <v>531</v>
      </c>
      <c r="L709" s="101" t="e">
        <f>IF(B709&lt;&gt;"",IF(FIND("^"&amp;A709&amp;"^",Registration!W1)&gt;0,IF(A709&lt;&gt;"","Present","No Vote"),""),"")</f>
        <v>#VALUE!</v>
      </c>
    </row>
    <row r="710" spans="1:12" ht="12.6" customHeight="1" x14ac:dyDescent="0.2">
      <c r="A710" s="188" t="s">
        <v>379</v>
      </c>
      <c r="B710" s="165" t="s">
        <v>300</v>
      </c>
      <c r="D710" s="165" t="s">
        <v>10</v>
      </c>
      <c r="E710" s="165" t="s">
        <v>10</v>
      </c>
      <c r="F710" s="165" t="s">
        <v>101</v>
      </c>
      <c r="G710" s="165" t="s">
        <v>101</v>
      </c>
      <c r="H710" s="165" t="s">
        <v>10</v>
      </c>
      <c r="I710" s="165" t="s">
        <v>10</v>
      </c>
      <c r="J710" s="125" t="s">
        <v>533</v>
      </c>
      <c r="K710" s="125" t="s">
        <v>533</v>
      </c>
      <c r="L710" s="101" t="str">
        <f>IF(B710&lt;&gt;"",IF(FIND("^"&amp;A710&amp;"^",Registration!W1)&gt;0,IF(A710&lt;&gt;"","Present","No Vote"),""),"")</f>
        <v>Present</v>
      </c>
    </row>
    <row r="711" spans="1:12" ht="12.6" customHeight="1" x14ac:dyDescent="0.2">
      <c r="A711" s="188" t="s">
        <v>460</v>
      </c>
      <c r="B711" s="165" t="s">
        <v>300</v>
      </c>
      <c r="C711" s="165" t="s">
        <v>5261</v>
      </c>
      <c r="D711" s="165" t="s">
        <v>101</v>
      </c>
      <c r="E711" s="165" t="s">
        <v>10</v>
      </c>
      <c r="F711" s="165" t="s">
        <v>101</v>
      </c>
      <c r="G711" s="165" t="s">
        <v>10</v>
      </c>
      <c r="H711" s="165" t="s">
        <v>101</v>
      </c>
      <c r="I711" s="165" t="s">
        <v>10</v>
      </c>
      <c r="J711" s="125" t="s">
        <v>533</v>
      </c>
      <c r="K711" s="125" t="s">
        <v>533</v>
      </c>
      <c r="L711" s="101" t="e">
        <f>IF(B711&lt;&gt;"",IF(FIND("^"&amp;A711&amp;"^",Registration!W1)&gt;0,IF(A711&lt;&gt;"","Present","No Vote"),""),"")</f>
        <v>#VALUE!</v>
      </c>
    </row>
    <row r="712" spans="1:12" ht="12.6" customHeight="1" x14ac:dyDescent="0.2">
      <c r="A712" s="188" t="s">
        <v>339</v>
      </c>
      <c r="B712" s="165" t="s">
        <v>300</v>
      </c>
      <c r="C712" s="165" t="s">
        <v>5261</v>
      </c>
      <c r="D712" s="165" t="s">
        <v>10</v>
      </c>
      <c r="E712" s="165" t="s">
        <v>101</v>
      </c>
      <c r="F712" s="165" t="s">
        <v>10</v>
      </c>
      <c r="G712" s="165" t="s">
        <v>101</v>
      </c>
      <c r="H712" s="165" t="s">
        <v>10</v>
      </c>
      <c r="I712" s="165" t="s">
        <v>101</v>
      </c>
      <c r="J712" s="125" t="s">
        <v>533</v>
      </c>
      <c r="K712" s="125" t="s">
        <v>533</v>
      </c>
      <c r="L712" s="101" t="str">
        <f>IF(B712&lt;&gt;"",IF(FIND("^"&amp;A712&amp;"^",Registration!W1)&gt;0,IF(A712&lt;&gt;"","Present","No Vote"),""),"")</f>
        <v>Present</v>
      </c>
    </row>
    <row r="713" spans="1:12" ht="12.6" customHeight="1" x14ac:dyDescent="0.2">
      <c r="A713" s="188" t="s">
        <v>431</v>
      </c>
      <c r="B713" s="165" t="s">
        <v>300</v>
      </c>
      <c r="C713" s="165" t="s">
        <v>301</v>
      </c>
      <c r="D713" s="165" t="s">
        <v>10</v>
      </c>
      <c r="E713" s="165" t="s">
        <v>10</v>
      </c>
      <c r="F713" s="165" t="s">
        <v>101</v>
      </c>
      <c r="G713" s="165" t="s">
        <v>10</v>
      </c>
      <c r="H713" s="165" t="s">
        <v>101</v>
      </c>
      <c r="I713" s="165" t="s">
        <v>10</v>
      </c>
      <c r="J713" s="125" t="s">
        <v>533</v>
      </c>
      <c r="K713" s="125" t="s">
        <v>533</v>
      </c>
      <c r="L713" s="101" t="e">
        <f>IF(B713&lt;&gt;"",IF(FIND("^"&amp;A713&amp;"^",Registration!W1)&gt;0,IF(A713&lt;&gt;"","Present","No Vote"),""),"")</f>
        <v>#VALUE!</v>
      </c>
    </row>
    <row r="714" spans="1:12" ht="12.6" customHeight="1" x14ac:dyDescent="0.2">
      <c r="A714" s="188" t="s">
        <v>482</v>
      </c>
      <c r="B714" s="165" t="s">
        <v>300</v>
      </c>
      <c r="C714" s="165" t="s">
        <v>5262</v>
      </c>
      <c r="D714" s="165" t="s">
        <v>10</v>
      </c>
      <c r="E714" s="165" t="s">
        <v>10</v>
      </c>
      <c r="F714" s="165" t="s">
        <v>10</v>
      </c>
      <c r="G714" s="165" t="s">
        <v>10</v>
      </c>
      <c r="H714" s="165" t="s">
        <v>10</v>
      </c>
      <c r="I714" s="165" t="s">
        <v>10</v>
      </c>
      <c r="J714" s="125" t="s">
        <v>533</v>
      </c>
      <c r="K714" s="125" t="s">
        <v>533</v>
      </c>
      <c r="L714" s="101" t="str">
        <f>IF(B714&lt;&gt;"",IF(FIND("^"&amp;A714&amp;"^",Registration!W1)&gt;0,IF(A714&lt;&gt;"","Present","No Vote"),""),"")</f>
        <v>Present</v>
      </c>
    </row>
    <row r="715" spans="1:12" ht="12.6" customHeight="1" x14ac:dyDescent="0.2">
      <c r="A715" s="188" t="s">
        <v>935</v>
      </c>
      <c r="B715" s="165" t="s">
        <v>300</v>
      </c>
      <c r="C715" s="165" t="s">
        <v>5263</v>
      </c>
      <c r="D715" s="165" t="s">
        <v>101</v>
      </c>
      <c r="E715" s="165" t="s">
        <v>101</v>
      </c>
      <c r="F715" s="165" t="s">
        <v>101</v>
      </c>
      <c r="G715" s="165" t="s">
        <v>101</v>
      </c>
      <c r="H715" s="165" t="s">
        <v>101</v>
      </c>
      <c r="I715" s="165" t="s">
        <v>101</v>
      </c>
      <c r="J715" s="125" t="s">
        <v>531</v>
      </c>
      <c r="K715" s="125" t="s">
        <v>531</v>
      </c>
      <c r="L715" s="101" t="e">
        <f>IF(B715&lt;&gt;"",IF(FIND("^"&amp;A715&amp;"^",Registration!W1)&gt;0,IF(A715&lt;&gt;"","Present","No Vote"),""),"")</f>
        <v>#VALUE!</v>
      </c>
    </row>
    <row r="716" spans="1:12" ht="12.6" customHeight="1" x14ac:dyDescent="0.2">
      <c r="A716" s="188" t="s">
        <v>471</v>
      </c>
      <c r="B716" s="165" t="s">
        <v>300</v>
      </c>
      <c r="D716" s="165" t="s">
        <v>101</v>
      </c>
      <c r="E716" s="165" t="s">
        <v>101</v>
      </c>
      <c r="F716" s="165" t="s">
        <v>101</v>
      </c>
      <c r="G716" s="165" t="s">
        <v>101</v>
      </c>
      <c r="H716" s="165" t="s">
        <v>101</v>
      </c>
      <c r="I716" s="165" t="s">
        <v>101</v>
      </c>
      <c r="J716" s="125" t="s">
        <v>531</v>
      </c>
      <c r="K716" s="125" t="s">
        <v>531</v>
      </c>
      <c r="L716" s="101" t="e">
        <f>IF(B716&lt;&gt;"",IF(FIND("^"&amp;A716&amp;"^",Registration!W1)&gt;0,IF(A716&lt;&gt;"","Present","No Vote"),""),"")</f>
        <v>#VALUE!</v>
      </c>
    </row>
    <row r="717" spans="1:12" ht="12.6" customHeight="1" x14ac:dyDescent="0.2">
      <c r="A717" s="188" t="s">
        <v>738</v>
      </c>
      <c r="B717" s="165" t="s">
        <v>300</v>
      </c>
      <c r="C717" s="165" t="s">
        <v>5264</v>
      </c>
      <c r="D717" s="165" t="s">
        <v>101</v>
      </c>
      <c r="E717" s="165" t="s">
        <v>101</v>
      </c>
      <c r="F717" s="165" t="s">
        <v>101</v>
      </c>
      <c r="G717" s="165" t="s">
        <v>101</v>
      </c>
      <c r="H717" s="165" t="s">
        <v>101</v>
      </c>
      <c r="I717" s="165" t="s">
        <v>101</v>
      </c>
      <c r="J717" s="125" t="s">
        <v>531</v>
      </c>
      <c r="K717" s="125" t="s">
        <v>531</v>
      </c>
      <c r="L717" s="101" t="e">
        <f>IF(B717&lt;&gt;"",IF(FIND("^"&amp;A717&amp;"^",Registration!W1)&gt;0,IF(A717&lt;&gt;"","Present","No Vote"),""),"")</f>
        <v>#VALUE!</v>
      </c>
    </row>
    <row r="718" spans="1:12" ht="12.6" customHeight="1" x14ac:dyDescent="0.2">
      <c r="A718" s="188" t="s">
        <v>922</v>
      </c>
      <c r="B718" s="165" t="s">
        <v>300</v>
      </c>
      <c r="D718" s="165" t="s">
        <v>10</v>
      </c>
      <c r="E718" s="165" t="s">
        <v>10</v>
      </c>
      <c r="F718" s="165" t="s">
        <v>101</v>
      </c>
      <c r="G718" s="165" t="s">
        <v>10</v>
      </c>
      <c r="H718" s="165" t="s">
        <v>10</v>
      </c>
      <c r="I718" s="165" t="s">
        <v>10</v>
      </c>
      <c r="J718" s="125" t="s">
        <v>533</v>
      </c>
      <c r="K718" s="125" t="s">
        <v>533</v>
      </c>
      <c r="L718" s="101" t="str">
        <f>IF(B718&lt;&gt;"",IF(FIND("^"&amp;A718&amp;"^",Registration!W1)&gt;0,IF(A718&lt;&gt;"","Present","No Vote"),""),"")</f>
        <v>Present</v>
      </c>
    </row>
    <row r="719" spans="1:12" ht="12.6" customHeight="1" x14ac:dyDescent="0.2">
      <c r="A719" s="188" t="s">
        <v>503</v>
      </c>
      <c r="B719" s="165" t="s">
        <v>305</v>
      </c>
      <c r="D719" s="165" t="s">
        <v>10</v>
      </c>
      <c r="E719" s="165" t="s">
        <v>101</v>
      </c>
      <c r="F719" s="165" t="s">
        <v>101</v>
      </c>
      <c r="G719" s="165" t="s">
        <v>101</v>
      </c>
      <c r="H719" s="165" t="s">
        <v>101</v>
      </c>
      <c r="I719" s="165" t="s">
        <v>101</v>
      </c>
      <c r="J719" s="125" t="s">
        <v>531</v>
      </c>
      <c r="K719" s="125" t="s">
        <v>531</v>
      </c>
      <c r="L719" s="101" t="e">
        <f>IF(B719&lt;&gt;"",IF(FIND("^"&amp;A719&amp;"^",Registration!W1)&gt;0,IF(A719&lt;&gt;"","Present","No Vote"),""),"")</f>
        <v>#VALUE!</v>
      </c>
    </row>
    <row r="720" spans="1:12" ht="12.6" customHeight="1" x14ac:dyDescent="0.2">
      <c r="A720" s="188" t="s">
        <v>364</v>
      </c>
      <c r="B720" s="165" t="s">
        <v>308</v>
      </c>
      <c r="C720" s="165" t="s">
        <v>364</v>
      </c>
      <c r="D720" s="165" t="s">
        <v>101</v>
      </c>
      <c r="E720" s="165" t="s">
        <v>101</v>
      </c>
      <c r="F720" s="165" t="s">
        <v>101</v>
      </c>
      <c r="G720" s="165" t="s">
        <v>101</v>
      </c>
      <c r="H720" s="165" t="s">
        <v>101</v>
      </c>
      <c r="I720" s="165" t="s">
        <v>10</v>
      </c>
      <c r="J720" s="125" t="s">
        <v>533</v>
      </c>
      <c r="K720" s="125" t="s">
        <v>531</v>
      </c>
      <c r="L720" s="101" t="str">
        <f>IF(B720&lt;&gt;"",IF(FIND("^"&amp;A720&amp;"^",Registration!W1)&gt;0,IF(A720&lt;&gt;"","Present","No Vote"),""),"")</f>
        <v>Present</v>
      </c>
    </row>
    <row r="721" spans="1:12" ht="12.6" customHeight="1" x14ac:dyDescent="0.2">
      <c r="A721" s="188" t="s">
        <v>881</v>
      </c>
      <c r="B721" s="165" t="s">
        <v>308</v>
      </c>
      <c r="D721" s="165" t="s">
        <v>101</v>
      </c>
      <c r="E721" s="165" t="s">
        <v>101</v>
      </c>
      <c r="F721" s="165" t="s">
        <v>10</v>
      </c>
      <c r="G721" s="165" t="s">
        <v>101</v>
      </c>
      <c r="H721" s="165" t="s">
        <v>101</v>
      </c>
      <c r="I721" s="165" t="s">
        <v>10</v>
      </c>
      <c r="J721" s="125" t="s">
        <v>533</v>
      </c>
      <c r="K721" s="125" t="s">
        <v>533</v>
      </c>
      <c r="L721" s="101" t="e">
        <f>IF(B721&lt;&gt;"",IF(FIND("^"&amp;A721&amp;"^",Registration!W1)&gt;0,IF(A721&lt;&gt;"","Present","No Vote"),""),"")</f>
        <v>#VALUE!</v>
      </c>
    </row>
    <row r="722" spans="1:12" ht="12.6" customHeight="1" x14ac:dyDescent="0.2">
      <c r="A722" s="188" t="s">
        <v>739</v>
      </c>
      <c r="B722" s="165" t="s">
        <v>305</v>
      </c>
      <c r="D722" s="165" t="s">
        <v>101</v>
      </c>
      <c r="E722" s="165" t="s">
        <v>101</v>
      </c>
      <c r="F722" s="165" t="s">
        <v>101</v>
      </c>
      <c r="G722" s="165" t="s">
        <v>101</v>
      </c>
      <c r="H722" s="165" t="s">
        <v>101</v>
      </c>
      <c r="I722" s="165" t="s">
        <v>101</v>
      </c>
      <c r="J722" s="125" t="s">
        <v>531</v>
      </c>
      <c r="K722" s="125" t="s">
        <v>531</v>
      </c>
      <c r="L722" s="101" t="e">
        <f>IF(B722&lt;&gt;"",IF(FIND("^"&amp;A722&amp;"^",Registration!W1)&gt;0,IF(A722&lt;&gt;"","Present","No Vote"),""),"")</f>
        <v>#VALUE!</v>
      </c>
    </row>
    <row r="723" spans="1:12" ht="12.6" customHeight="1" x14ac:dyDescent="0.2">
      <c r="A723" s="188" t="s">
        <v>954</v>
      </c>
      <c r="B723" s="165" t="s">
        <v>305</v>
      </c>
      <c r="D723" s="165" t="s">
        <v>101</v>
      </c>
      <c r="E723" s="165" t="s">
        <v>101</v>
      </c>
      <c r="F723" s="165" t="s">
        <v>101</v>
      </c>
      <c r="G723" s="165" t="s">
        <v>101</v>
      </c>
      <c r="H723" s="165" t="s">
        <v>101</v>
      </c>
      <c r="I723" s="165" t="s">
        <v>101</v>
      </c>
      <c r="J723" s="125" t="s">
        <v>531</v>
      </c>
      <c r="K723" s="125" t="s">
        <v>531</v>
      </c>
      <c r="L723" s="101" t="e">
        <f>IF(B723&lt;&gt;"",IF(FIND("^"&amp;A723&amp;"^",Registration!W1)&gt;0,IF(A723&lt;&gt;"","Present","No Vote"),""),"")</f>
        <v>#VALUE!</v>
      </c>
    </row>
    <row r="724" spans="1:12" ht="12.6" customHeight="1" x14ac:dyDescent="0.2">
      <c r="A724" s="188" t="s">
        <v>915</v>
      </c>
      <c r="B724" s="165" t="s">
        <v>300</v>
      </c>
      <c r="D724" s="165" t="s">
        <v>101</v>
      </c>
      <c r="E724" s="165" t="s">
        <v>101</v>
      </c>
      <c r="F724" s="165" t="s">
        <v>101</v>
      </c>
      <c r="G724" s="165" t="s">
        <v>101</v>
      </c>
      <c r="H724" s="165" t="s">
        <v>101</v>
      </c>
      <c r="I724" s="165" t="s">
        <v>101</v>
      </c>
      <c r="J724" s="125" t="s">
        <v>531</v>
      </c>
      <c r="K724" s="125" t="s">
        <v>531</v>
      </c>
      <c r="L724" s="101" t="e">
        <f>IF(B724&lt;&gt;"",IF(FIND("^"&amp;A724&amp;"^",Registration!W1)&gt;0,IF(A724&lt;&gt;"","Present","No Vote"),""),"")</f>
        <v>#VALUE!</v>
      </c>
    </row>
    <row r="725" spans="1:12" ht="12.6" customHeight="1" x14ac:dyDescent="0.2">
      <c r="A725" s="188" t="s">
        <v>740</v>
      </c>
      <c r="B725" s="165" t="s">
        <v>300</v>
      </c>
      <c r="D725" s="165" t="s">
        <v>101</v>
      </c>
      <c r="E725" s="165" t="s">
        <v>101</v>
      </c>
      <c r="F725" s="165" t="s">
        <v>101</v>
      </c>
      <c r="G725" s="165" t="s">
        <v>101</v>
      </c>
      <c r="H725" s="165" t="s">
        <v>101</v>
      </c>
      <c r="I725" s="165" t="s">
        <v>101</v>
      </c>
      <c r="J725" s="125" t="s">
        <v>531</v>
      </c>
      <c r="K725" s="125" t="s">
        <v>531</v>
      </c>
      <c r="L725" s="101" t="e">
        <f>IF(B725&lt;&gt;"",IF(FIND("^"&amp;A725&amp;"^",Registration!W1)&gt;0,IF(A725&lt;&gt;"","Present","No Vote"),""),"")</f>
        <v>#VALUE!</v>
      </c>
    </row>
    <row r="726" spans="1:12" ht="12.6" customHeight="1" x14ac:dyDescent="0.2">
      <c r="A726" s="188" t="s">
        <v>352</v>
      </c>
      <c r="B726" s="165" t="s">
        <v>300</v>
      </c>
      <c r="C726" s="165" t="s">
        <v>5265</v>
      </c>
      <c r="D726" s="165" t="s">
        <v>10</v>
      </c>
      <c r="E726" s="165" t="s">
        <v>10</v>
      </c>
      <c r="F726" s="165" t="s">
        <v>10</v>
      </c>
      <c r="G726" s="165" t="s">
        <v>10</v>
      </c>
      <c r="H726" s="165" t="s">
        <v>10</v>
      </c>
      <c r="I726" s="165" t="s">
        <v>10</v>
      </c>
      <c r="J726" s="125" t="s">
        <v>533</v>
      </c>
      <c r="K726" s="125" t="s">
        <v>533</v>
      </c>
      <c r="L726" s="101" t="str">
        <f>IF(B726&lt;&gt;"",IF(FIND("^"&amp;A726&amp;"^",Registration!W1)&gt;0,IF(A726&lt;&gt;"","Present","No Vote"),""),"")</f>
        <v>Present</v>
      </c>
    </row>
    <row r="727" spans="1:12" ht="12.6" customHeight="1" x14ac:dyDescent="0.2">
      <c r="A727" s="188" t="s">
        <v>1113</v>
      </c>
      <c r="B727" s="165" t="s">
        <v>300</v>
      </c>
      <c r="C727" s="165" t="s">
        <v>5266</v>
      </c>
      <c r="D727" s="165" t="s">
        <v>101</v>
      </c>
      <c r="E727" s="165" t="s">
        <v>10</v>
      </c>
      <c r="F727" s="165" t="s">
        <v>101</v>
      </c>
      <c r="G727" s="165" t="s">
        <v>101</v>
      </c>
      <c r="H727" s="165" t="s">
        <v>101</v>
      </c>
      <c r="I727" s="165" t="s">
        <v>101</v>
      </c>
      <c r="J727" s="125" t="s">
        <v>531</v>
      </c>
      <c r="K727" s="125" t="s">
        <v>531</v>
      </c>
      <c r="L727" s="101" t="e">
        <f>IF(B727&lt;&gt;"",IF(FIND("^"&amp;A727&amp;"^",Registration!W1)&gt;0,IF(A727&lt;&gt;"","Present","No Vote"),""),"")</f>
        <v>#VALUE!</v>
      </c>
    </row>
    <row r="728" spans="1:12" ht="12.6" customHeight="1" x14ac:dyDescent="0.2">
      <c r="A728" s="188" t="s">
        <v>1287</v>
      </c>
      <c r="B728" s="165" t="s">
        <v>305</v>
      </c>
      <c r="D728" s="165" t="s">
        <v>980</v>
      </c>
      <c r="E728" s="165" t="s">
        <v>101</v>
      </c>
      <c r="F728" s="165" t="s">
        <v>101</v>
      </c>
      <c r="G728" s="165" t="s">
        <v>101</v>
      </c>
      <c r="H728" s="165" t="s">
        <v>101</v>
      </c>
      <c r="I728" s="165" t="s">
        <v>101</v>
      </c>
      <c r="J728" s="125" t="s">
        <v>531</v>
      </c>
      <c r="K728" s="125" t="s">
        <v>531</v>
      </c>
      <c r="L728" s="101" t="e">
        <f>IF(B728&lt;&gt;"",IF(FIND("^"&amp;A728&amp;"^",Registration!W1)&gt;0,IF(A728&lt;&gt;"","Present","No Vote"),""),"")</f>
        <v>#VALUE!</v>
      </c>
    </row>
    <row r="729" spans="1:12" ht="12.6" customHeight="1" x14ac:dyDescent="0.2">
      <c r="A729" s="188" t="s">
        <v>299</v>
      </c>
      <c r="B729" s="165" t="s">
        <v>300</v>
      </c>
      <c r="C729" s="165" t="s">
        <v>301</v>
      </c>
      <c r="D729" s="165" t="s">
        <v>10</v>
      </c>
      <c r="E729" s="165" t="s">
        <v>101</v>
      </c>
      <c r="F729" s="165" t="s">
        <v>10</v>
      </c>
      <c r="G729" s="165" t="s">
        <v>101</v>
      </c>
      <c r="H729" s="165" t="s">
        <v>10</v>
      </c>
      <c r="I729" s="165" t="s">
        <v>101</v>
      </c>
      <c r="J729" s="125" t="s">
        <v>533</v>
      </c>
      <c r="K729" s="125" t="s">
        <v>533</v>
      </c>
      <c r="L729" s="101" t="str">
        <f>IF(B729&lt;&gt;"",IF(FIND("^"&amp;A729&amp;"^",Registration!W1)&gt;0,IF(A729&lt;&gt;"","Present","No Vote"),""),"")</f>
        <v>Present</v>
      </c>
    </row>
    <row r="730" spans="1:12" ht="12.6" customHeight="1" x14ac:dyDescent="0.2">
      <c r="A730" s="188" t="s">
        <v>386</v>
      </c>
      <c r="B730" s="165" t="s">
        <v>300</v>
      </c>
      <c r="C730" s="165" t="s">
        <v>301</v>
      </c>
      <c r="D730" s="165" t="s">
        <v>101</v>
      </c>
      <c r="E730" s="165" t="s">
        <v>101</v>
      </c>
      <c r="F730" s="165" t="s">
        <v>10</v>
      </c>
      <c r="G730" s="165" t="s">
        <v>101</v>
      </c>
      <c r="H730" s="165" t="s">
        <v>10</v>
      </c>
      <c r="I730" s="165" t="s">
        <v>101</v>
      </c>
      <c r="J730" s="125" t="s">
        <v>533</v>
      </c>
      <c r="K730" s="125" t="s">
        <v>533</v>
      </c>
      <c r="L730" s="101" t="str">
        <f>IF(B730&lt;&gt;"",IF(FIND("^"&amp;A730&amp;"^",Registration!W1)&gt;0,IF(A730&lt;&gt;"","Present","No Vote"),""),"")</f>
        <v>Present</v>
      </c>
    </row>
    <row r="731" spans="1:12" ht="12.6" customHeight="1" x14ac:dyDescent="0.2">
      <c r="A731" s="188" t="s">
        <v>491</v>
      </c>
      <c r="B731" s="165" t="s">
        <v>300</v>
      </c>
      <c r="C731" s="165" t="s">
        <v>301</v>
      </c>
      <c r="D731" s="165" t="s">
        <v>101</v>
      </c>
      <c r="E731" s="165" t="s">
        <v>101</v>
      </c>
      <c r="F731" s="165" t="s">
        <v>101</v>
      </c>
      <c r="G731" s="165" t="s">
        <v>101</v>
      </c>
      <c r="H731" s="165" t="s">
        <v>101</v>
      </c>
      <c r="I731" s="165" t="s">
        <v>101</v>
      </c>
      <c r="J731" s="125" t="s">
        <v>531</v>
      </c>
      <c r="K731" s="125" t="s">
        <v>531</v>
      </c>
      <c r="L731" s="101" t="e">
        <f>IF(B731&lt;&gt;"",IF(FIND("^"&amp;A731&amp;"^",Registration!W1)&gt;0,IF(A731&lt;&gt;"","Present","No Vote"),""),"")</f>
        <v>#VALUE!</v>
      </c>
    </row>
    <row r="732" spans="1:12" ht="12.6" customHeight="1" x14ac:dyDescent="0.2">
      <c r="A732" s="188" t="s">
        <v>463</v>
      </c>
      <c r="B732" s="165" t="s">
        <v>305</v>
      </c>
      <c r="D732" s="165" t="s">
        <v>10</v>
      </c>
      <c r="E732" s="165" t="s">
        <v>10</v>
      </c>
      <c r="F732" s="165" t="s">
        <v>10</v>
      </c>
      <c r="G732" s="165" t="s">
        <v>10</v>
      </c>
      <c r="H732" s="165" t="s">
        <v>10</v>
      </c>
      <c r="I732" s="165" t="s">
        <v>10</v>
      </c>
      <c r="J732" s="125" t="s">
        <v>533</v>
      </c>
      <c r="K732" s="125" t="s">
        <v>533</v>
      </c>
      <c r="L732" s="101" t="str">
        <f>IF(B732&lt;&gt;"",IF(FIND("^"&amp;A732&amp;"^",Registration!W1)&gt;0,IF(A732&lt;&gt;"","Present","No Vote"),""),"")</f>
        <v>Present</v>
      </c>
    </row>
    <row r="733" spans="1:12" ht="12.6" customHeight="1" x14ac:dyDescent="0.2">
      <c r="A733" s="188" t="s">
        <v>313</v>
      </c>
      <c r="B733" s="165" t="s">
        <v>300</v>
      </c>
      <c r="D733" s="165" t="s">
        <v>10</v>
      </c>
      <c r="E733" s="165" t="s">
        <v>101</v>
      </c>
      <c r="F733" s="165" t="s">
        <v>101</v>
      </c>
      <c r="G733" s="165" t="s">
        <v>10</v>
      </c>
      <c r="H733" s="165" t="s">
        <v>10</v>
      </c>
      <c r="I733" s="165" t="s">
        <v>10</v>
      </c>
      <c r="J733" s="125" t="s">
        <v>533</v>
      </c>
      <c r="K733" s="125" t="s">
        <v>533</v>
      </c>
      <c r="L733" s="101" t="str">
        <f>IF(B733&lt;&gt;"",IF(FIND("^"&amp;A733&amp;"^",Registration!W1)&gt;0,IF(A733&lt;&gt;"","Present","No Vote"),""),"")</f>
        <v>Present</v>
      </c>
    </row>
    <row r="734" spans="1:12" ht="12.6" customHeight="1" x14ac:dyDescent="0.2">
      <c r="A734" s="188" t="s">
        <v>1308</v>
      </c>
      <c r="B734" s="165" t="s">
        <v>310</v>
      </c>
      <c r="C734" s="165" t="s">
        <v>5215</v>
      </c>
      <c r="D734" s="165" t="s">
        <v>980</v>
      </c>
      <c r="E734" s="165" t="s">
        <v>980</v>
      </c>
      <c r="F734" s="165" t="s">
        <v>10</v>
      </c>
      <c r="G734" s="165" t="s">
        <v>10</v>
      </c>
      <c r="H734" s="165" t="s">
        <v>10</v>
      </c>
      <c r="I734" s="165" t="s">
        <v>10</v>
      </c>
      <c r="J734" s="125" t="s">
        <v>533</v>
      </c>
      <c r="K734" s="125" t="s">
        <v>533</v>
      </c>
      <c r="L734" s="101" t="str">
        <f>IF(B734&lt;&gt;"",IF(FIND("^"&amp;A734&amp;"^",Registration!W1)&gt;0,IF(A734&lt;&gt;"","Present","No Vote"),""),"")</f>
        <v>Present</v>
      </c>
    </row>
    <row r="735" spans="1:12" ht="12.6" customHeight="1" x14ac:dyDescent="0.2">
      <c r="A735" s="188" t="s">
        <v>741</v>
      </c>
      <c r="B735" s="165" t="s">
        <v>308</v>
      </c>
      <c r="D735" s="165" t="s">
        <v>101</v>
      </c>
      <c r="E735" s="165" t="s">
        <v>101</v>
      </c>
      <c r="F735" s="165" t="s">
        <v>101</v>
      </c>
      <c r="G735" s="165" t="s">
        <v>101</v>
      </c>
      <c r="H735" s="165" t="s">
        <v>101</v>
      </c>
      <c r="I735" s="165" t="s">
        <v>101</v>
      </c>
      <c r="J735" s="125" t="s">
        <v>531</v>
      </c>
      <c r="K735" s="125" t="s">
        <v>531</v>
      </c>
      <c r="L735" s="101" t="e">
        <f>IF(B735&lt;&gt;"",IF(FIND("^"&amp;A735&amp;"^",Registration!W1)&gt;0,IF(A735&lt;&gt;"","Present","No Vote"),""),"")</f>
        <v>#VALUE!</v>
      </c>
    </row>
    <row r="736" spans="1:12" ht="12.6" customHeight="1" x14ac:dyDescent="0.2">
      <c r="A736" s="188" t="s">
        <v>742</v>
      </c>
      <c r="B736" s="165" t="s">
        <v>300</v>
      </c>
      <c r="C736" s="165" t="s">
        <v>5267</v>
      </c>
      <c r="D736" s="165" t="s">
        <v>101</v>
      </c>
      <c r="E736" s="165" t="s">
        <v>101</v>
      </c>
      <c r="F736" s="165" t="s">
        <v>101</v>
      </c>
      <c r="G736" s="165" t="s">
        <v>101</v>
      </c>
      <c r="H736" s="165" t="s">
        <v>101</v>
      </c>
      <c r="I736" s="165" t="s">
        <v>101</v>
      </c>
      <c r="J736" s="125" t="s">
        <v>531</v>
      </c>
      <c r="K736" s="125" t="s">
        <v>531</v>
      </c>
      <c r="L736" s="101" t="e">
        <f>IF(B736&lt;&gt;"",IF(FIND("^"&amp;A736&amp;"^",Registration!W1)&gt;0,IF(A736&lt;&gt;"","Present","No Vote"),""),"")</f>
        <v>#VALUE!</v>
      </c>
    </row>
    <row r="737" spans="1:12" ht="12.6" customHeight="1" x14ac:dyDescent="0.2">
      <c r="A737" s="188" t="s">
        <v>1189</v>
      </c>
      <c r="B737" s="165" t="s">
        <v>300</v>
      </c>
      <c r="C737" s="165" t="s">
        <v>5268</v>
      </c>
      <c r="D737" s="165" t="s">
        <v>101</v>
      </c>
      <c r="E737" s="165" t="s">
        <v>101</v>
      </c>
      <c r="F737" s="165" t="s">
        <v>101</v>
      </c>
      <c r="G737" s="165" t="s">
        <v>101</v>
      </c>
      <c r="H737" s="165" t="s">
        <v>101</v>
      </c>
      <c r="I737" s="165" t="s">
        <v>101</v>
      </c>
      <c r="J737" s="125" t="s">
        <v>531</v>
      </c>
      <c r="K737" s="125" t="s">
        <v>531</v>
      </c>
      <c r="L737" s="101" t="e">
        <f>IF(B737&lt;&gt;"",IF(FIND("^"&amp;A737&amp;"^",Registration!W1)&gt;0,IF(A737&lt;&gt;"","Present","No Vote"),""),"")</f>
        <v>#VALUE!</v>
      </c>
    </row>
    <row r="738" spans="1:12" ht="12.6" customHeight="1" x14ac:dyDescent="0.2">
      <c r="A738" s="188" t="s">
        <v>743</v>
      </c>
      <c r="B738" s="165" t="s">
        <v>300</v>
      </c>
      <c r="C738" s="165" t="s">
        <v>494</v>
      </c>
      <c r="D738" s="165" t="s">
        <v>101</v>
      </c>
      <c r="E738" s="165" t="s">
        <v>10</v>
      </c>
      <c r="F738" s="165" t="s">
        <v>101</v>
      </c>
      <c r="G738" s="165" t="s">
        <v>101</v>
      </c>
      <c r="H738" s="165" t="s">
        <v>10</v>
      </c>
      <c r="I738" s="165" t="s">
        <v>101</v>
      </c>
      <c r="J738" s="125" t="s">
        <v>533</v>
      </c>
      <c r="K738" s="125" t="s">
        <v>533</v>
      </c>
      <c r="L738" s="101" t="str">
        <f>IF(B738&lt;&gt;"",IF(FIND("^"&amp;A738&amp;"^",Registration!W1)&gt;0,IF(A738&lt;&gt;"","Present","No Vote"),""),"")</f>
        <v>Present</v>
      </c>
    </row>
    <row r="739" spans="1:12" ht="12.6" customHeight="1" x14ac:dyDescent="0.2">
      <c r="A739" s="188" t="s">
        <v>494</v>
      </c>
      <c r="B739" s="165" t="s">
        <v>457</v>
      </c>
      <c r="C739" s="165" t="s">
        <v>494</v>
      </c>
      <c r="D739" s="165" t="s">
        <v>10</v>
      </c>
      <c r="E739" s="165" t="s">
        <v>10</v>
      </c>
      <c r="F739" s="165" t="s">
        <v>101</v>
      </c>
      <c r="G739" s="165" t="s">
        <v>101</v>
      </c>
      <c r="H739" s="165" t="s">
        <v>10</v>
      </c>
      <c r="I739" s="165" t="s">
        <v>10</v>
      </c>
      <c r="J739" s="125" t="s">
        <v>533</v>
      </c>
      <c r="K739" s="125" t="s">
        <v>533</v>
      </c>
      <c r="L739" s="101" t="str">
        <f>IF(B739&lt;&gt;"",IF(FIND("^"&amp;A739&amp;"^",Registration!W1)&gt;0,IF(A739&lt;&gt;"","Present","No Vote"),""),"")</f>
        <v>Present</v>
      </c>
    </row>
    <row r="740" spans="1:12" ht="12.6" customHeight="1" x14ac:dyDescent="0.2">
      <c r="A740" s="188" t="s">
        <v>744</v>
      </c>
      <c r="B740" s="165" t="s">
        <v>300</v>
      </c>
      <c r="C740" s="165" t="s">
        <v>5269</v>
      </c>
      <c r="D740" s="165" t="s">
        <v>101</v>
      </c>
      <c r="E740" s="165" t="s">
        <v>101</v>
      </c>
      <c r="F740" s="165" t="s">
        <v>101</v>
      </c>
      <c r="G740" s="165" t="s">
        <v>101</v>
      </c>
      <c r="H740" s="165" t="s">
        <v>101</v>
      </c>
      <c r="I740" s="165" t="s">
        <v>101</v>
      </c>
      <c r="J740" s="125" t="s">
        <v>531</v>
      </c>
      <c r="K740" s="125" t="s">
        <v>531</v>
      </c>
      <c r="L740" s="101" t="e">
        <f>IF(B740&lt;&gt;"",IF(FIND("^"&amp;A740&amp;"^",Registration!W1)&gt;0,IF(A740&lt;&gt;"","Present","No Vote"),""),"")</f>
        <v>#VALUE!</v>
      </c>
    </row>
    <row r="741" spans="1:12" ht="12.6" customHeight="1" x14ac:dyDescent="0.2">
      <c r="A741" s="188" t="s">
        <v>745</v>
      </c>
      <c r="B741" s="165" t="s">
        <v>300</v>
      </c>
      <c r="D741" s="165" t="s">
        <v>101</v>
      </c>
      <c r="E741" s="165" t="s">
        <v>101</v>
      </c>
      <c r="F741" s="165" t="s">
        <v>101</v>
      </c>
      <c r="G741" s="165" t="s">
        <v>101</v>
      </c>
      <c r="H741" s="165" t="s">
        <v>101</v>
      </c>
      <c r="I741" s="165" t="s">
        <v>101</v>
      </c>
      <c r="J741" s="125" t="s">
        <v>531</v>
      </c>
      <c r="K741" s="125" t="s">
        <v>531</v>
      </c>
      <c r="L741" s="101" t="e">
        <f>IF(B741&lt;&gt;"",IF(FIND("^"&amp;A741&amp;"^",Registration!W1)&gt;0,IF(A741&lt;&gt;"","Present","No Vote"),""),"")</f>
        <v>#VALUE!</v>
      </c>
    </row>
    <row r="742" spans="1:12" ht="12.6" customHeight="1" x14ac:dyDescent="0.2">
      <c r="A742" s="188" t="s">
        <v>746</v>
      </c>
      <c r="B742" s="165" t="s">
        <v>308</v>
      </c>
      <c r="D742" s="165" t="s">
        <v>101</v>
      </c>
      <c r="E742" s="165" t="s">
        <v>101</v>
      </c>
      <c r="F742" s="165" t="s">
        <v>101</v>
      </c>
      <c r="G742" s="165" t="s">
        <v>101</v>
      </c>
      <c r="H742" s="165" t="s">
        <v>101</v>
      </c>
      <c r="I742" s="165" t="s">
        <v>101</v>
      </c>
      <c r="J742" s="125" t="s">
        <v>531</v>
      </c>
      <c r="K742" s="125" t="s">
        <v>531</v>
      </c>
      <c r="L742" s="101" t="e">
        <f>IF(B742&lt;&gt;"",IF(FIND("^"&amp;A742&amp;"^",Registration!W1)&gt;0,IF(A742&lt;&gt;"","Present","No Vote"),""),"")</f>
        <v>#VALUE!</v>
      </c>
    </row>
    <row r="743" spans="1:12" ht="12.6" customHeight="1" x14ac:dyDescent="0.2">
      <c r="A743" s="188" t="s">
        <v>1190</v>
      </c>
      <c r="B743" s="165" t="s">
        <v>305</v>
      </c>
      <c r="C743" s="165" t="s">
        <v>1190</v>
      </c>
      <c r="D743" s="165" t="s">
        <v>101</v>
      </c>
      <c r="E743" s="165" t="s">
        <v>101</v>
      </c>
      <c r="F743" s="165" t="s">
        <v>101</v>
      </c>
      <c r="G743" s="165" t="s">
        <v>101</v>
      </c>
      <c r="H743" s="165" t="s">
        <v>101</v>
      </c>
      <c r="I743" s="165" t="s">
        <v>101</v>
      </c>
      <c r="J743" s="125" t="s">
        <v>531</v>
      </c>
      <c r="K743" s="125" t="s">
        <v>531</v>
      </c>
      <c r="L743" s="101" t="e">
        <f>IF(B743&lt;&gt;"",IF(FIND("^"&amp;A743&amp;"^",Registration!W1)&gt;0,IF(A743&lt;&gt;"","Present","No Vote"),""),"")</f>
        <v>#VALUE!</v>
      </c>
    </row>
    <row r="744" spans="1:12" ht="12.6" customHeight="1" x14ac:dyDescent="0.2">
      <c r="A744" s="188" t="s">
        <v>882</v>
      </c>
      <c r="B744" s="165" t="s">
        <v>305</v>
      </c>
      <c r="D744" s="165" t="s">
        <v>101</v>
      </c>
      <c r="E744" s="165" t="s">
        <v>101</v>
      </c>
      <c r="F744" s="165" t="s">
        <v>101</v>
      </c>
      <c r="G744" s="165" t="s">
        <v>101</v>
      </c>
      <c r="H744" s="165" t="s">
        <v>101</v>
      </c>
      <c r="I744" s="165" t="s">
        <v>101</v>
      </c>
      <c r="J744" s="125" t="s">
        <v>531</v>
      </c>
      <c r="K744" s="125" t="s">
        <v>531</v>
      </c>
      <c r="L744" s="101" t="e">
        <f>IF(B744&lt;&gt;"",IF(FIND("^"&amp;A744&amp;"^",Registration!W1)&gt;0,IF(A744&lt;&gt;"","Present","No Vote"),""),"")</f>
        <v>#VALUE!</v>
      </c>
    </row>
    <row r="745" spans="1:12" ht="12.6" customHeight="1" x14ac:dyDescent="0.2">
      <c r="A745" s="188" t="s">
        <v>1288</v>
      </c>
      <c r="B745" s="165" t="s">
        <v>300</v>
      </c>
      <c r="D745" s="165" t="s">
        <v>980</v>
      </c>
      <c r="E745" s="165" t="s">
        <v>101</v>
      </c>
      <c r="F745" s="165" t="s">
        <v>101</v>
      </c>
      <c r="G745" s="165" t="s">
        <v>101</v>
      </c>
      <c r="H745" s="165" t="s">
        <v>101</v>
      </c>
      <c r="I745" s="165" t="s">
        <v>101</v>
      </c>
      <c r="J745" s="125" t="s">
        <v>531</v>
      </c>
      <c r="K745" s="125" t="s">
        <v>531</v>
      </c>
      <c r="L745" s="101" t="e">
        <f>IF(B745&lt;&gt;"",IF(FIND("^"&amp;A745&amp;"^",Registration!W1)&gt;0,IF(A745&lt;&gt;"","Present","No Vote"),""),"")</f>
        <v>#VALUE!</v>
      </c>
    </row>
    <row r="746" spans="1:12" ht="12.6" customHeight="1" x14ac:dyDescent="0.2">
      <c r="A746" s="188" t="s">
        <v>883</v>
      </c>
      <c r="B746" s="165" t="s">
        <v>300</v>
      </c>
      <c r="D746" s="165" t="s">
        <v>101</v>
      </c>
      <c r="E746" s="165" t="s">
        <v>101</v>
      </c>
      <c r="F746" s="165" t="s">
        <v>101</v>
      </c>
      <c r="G746" s="165" t="s">
        <v>101</v>
      </c>
      <c r="H746" s="165" t="s">
        <v>101</v>
      </c>
      <c r="I746" s="165" t="s">
        <v>101</v>
      </c>
      <c r="J746" s="125" t="s">
        <v>531</v>
      </c>
      <c r="K746" s="125" t="s">
        <v>531</v>
      </c>
      <c r="L746" s="101" t="e">
        <f>IF(B746&lt;&gt;"",IF(FIND("^"&amp;A746&amp;"^",Registration!W1)&gt;0,IF(A746&lt;&gt;"","Present","No Vote"),""),"")</f>
        <v>#VALUE!</v>
      </c>
    </row>
    <row r="747" spans="1:12" ht="12.6" customHeight="1" x14ac:dyDescent="0.2">
      <c r="A747" s="188" t="s">
        <v>747</v>
      </c>
      <c r="B747" s="165" t="s">
        <v>300</v>
      </c>
      <c r="D747" s="165" t="s">
        <v>101</v>
      </c>
      <c r="E747" s="165" t="s">
        <v>101</v>
      </c>
      <c r="F747" s="165" t="s">
        <v>101</v>
      </c>
      <c r="G747" s="165" t="s">
        <v>101</v>
      </c>
      <c r="H747" s="165" t="s">
        <v>101</v>
      </c>
      <c r="I747" s="165" t="s">
        <v>10</v>
      </c>
      <c r="J747" s="125" t="s">
        <v>533</v>
      </c>
      <c r="K747" s="125" t="s">
        <v>531</v>
      </c>
      <c r="L747" s="101" t="e">
        <f>IF(B747&lt;&gt;"",IF(FIND("^"&amp;A747&amp;"^",Registration!W1)&gt;0,IF(A747&lt;&gt;"","Present","No Vote"),""),"")</f>
        <v>#VALUE!</v>
      </c>
    </row>
    <row r="748" spans="1:12" ht="12.6" customHeight="1" x14ac:dyDescent="0.2">
      <c r="A748" s="188" t="s">
        <v>748</v>
      </c>
      <c r="B748" s="165" t="s">
        <v>300</v>
      </c>
      <c r="D748" s="165" t="s">
        <v>101</v>
      </c>
      <c r="E748" s="165" t="s">
        <v>101</v>
      </c>
      <c r="F748" s="165" t="s">
        <v>101</v>
      </c>
      <c r="G748" s="165" t="s">
        <v>101</v>
      </c>
      <c r="H748" s="165" t="s">
        <v>101</v>
      </c>
      <c r="I748" s="165" t="s">
        <v>101</v>
      </c>
      <c r="J748" s="125" t="s">
        <v>531</v>
      </c>
      <c r="K748" s="125" t="s">
        <v>531</v>
      </c>
      <c r="L748" s="101" t="e">
        <f>IF(B748&lt;&gt;"",IF(FIND("^"&amp;A748&amp;"^",Registration!W1)&gt;0,IF(A748&lt;&gt;"","Present","No Vote"),""),"")</f>
        <v>#VALUE!</v>
      </c>
    </row>
    <row r="749" spans="1:12" ht="12.6" customHeight="1" x14ac:dyDescent="0.2">
      <c r="A749" s="188" t="s">
        <v>387</v>
      </c>
      <c r="B749" s="165" t="s">
        <v>305</v>
      </c>
      <c r="D749" s="165" t="s">
        <v>10</v>
      </c>
      <c r="E749" s="165" t="s">
        <v>10</v>
      </c>
      <c r="F749" s="165" t="s">
        <v>101</v>
      </c>
      <c r="G749" s="165" t="s">
        <v>10</v>
      </c>
      <c r="H749" s="165" t="s">
        <v>10</v>
      </c>
      <c r="I749" s="165" t="s">
        <v>10</v>
      </c>
      <c r="J749" s="125" t="s">
        <v>533</v>
      </c>
      <c r="K749" s="125" t="s">
        <v>533</v>
      </c>
      <c r="L749" s="101" t="str">
        <f>IF(B749&lt;&gt;"",IF(FIND("^"&amp;A749&amp;"^",Registration!W1)&gt;0,IF(A749&lt;&gt;"","Present","No Vote"),""),"")</f>
        <v>Present</v>
      </c>
    </row>
    <row r="750" spans="1:12" ht="12.6" customHeight="1" x14ac:dyDescent="0.2">
      <c r="A750" s="188" t="s">
        <v>488</v>
      </c>
      <c r="B750" s="165" t="s">
        <v>305</v>
      </c>
      <c r="D750" s="165" t="s">
        <v>101</v>
      </c>
      <c r="E750" s="165" t="s">
        <v>101</v>
      </c>
      <c r="F750" s="165" t="s">
        <v>101</v>
      </c>
      <c r="G750" s="165" t="s">
        <v>101</v>
      </c>
      <c r="H750" s="165" t="s">
        <v>101</v>
      </c>
      <c r="I750" s="165" t="s">
        <v>101</v>
      </c>
      <c r="J750" s="125" t="s">
        <v>531</v>
      </c>
      <c r="K750" s="125" t="s">
        <v>531</v>
      </c>
      <c r="L750" s="101" t="e">
        <f>IF(B750&lt;&gt;"",IF(FIND("^"&amp;A750&amp;"^",Registration!W1)&gt;0,IF(A750&lt;&gt;"","Present","No Vote"),""),"")</f>
        <v>#VALUE!</v>
      </c>
    </row>
    <row r="751" spans="1:12" ht="12.6" customHeight="1" x14ac:dyDescent="0.2">
      <c r="A751" s="188" t="s">
        <v>749</v>
      </c>
      <c r="B751" s="165" t="s">
        <v>305</v>
      </c>
      <c r="D751" s="165" t="s">
        <v>10</v>
      </c>
      <c r="E751" s="165" t="s">
        <v>10</v>
      </c>
      <c r="F751" s="165" t="s">
        <v>101</v>
      </c>
      <c r="G751" s="165" t="s">
        <v>10</v>
      </c>
      <c r="H751" s="165" t="s">
        <v>10</v>
      </c>
      <c r="I751" s="165" t="s">
        <v>101</v>
      </c>
      <c r="J751" s="125" t="s">
        <v>533</v>
      </c>
      <c r="K751" s="125" t="s">
        <v>533</v>
      </c>
      <c r="L751" s="101" t="str">
        <f>IF(B751&lt;&gt;"",IF(FIND("^"&amp;A751&amp;"^",Registration!W1)&gt;0,IF(A751&lt;&gt;"","Present","No Vote"),""),"")</f>
        <v>Present</v>
      </c>
    </row>
    <row r="752" spans="1:12" ht="12.6" customHeight="1" x14ac:dyDescent="0.2">
      <c r="A752" s="188" t="s">
        <v>884</v>
      </c>
      <c r="B752" s="165" t="s">
        <v>330</v>
      </c>
      <c r="C752" s="165" t="s">
        <v>5270</v>
      </c>
      <c r="D752" s="165" t="s">
        <v>10</v>
      </c>
      <c r="E752" s="165" t="s">
        <v>101</v>
      </c>
      <c r="F752" s="165" t="s">
        <v>101</v>
      </c>
      <c r="G752" s="165" t="s">
        <v>101</v>
      </c>
      <c r="H752" s="165" t="s">
        <v>10</v>
      </c>
      <c r="I752" s="165" t="s">
        <v>10</v>
      </c>
      <c r="J752" s="125" t="s">
        <v>533</v>
      </c>
      <c r="K752" s="125" t="s">
        <v>533</v>
      </c>
      <c r="L752" s="101" t="e">
        <f>IF(B752&lt;&gt;"",IF(FIND("^"&amp;A752&amp;"^",Registration!W1)&gt;0,IF(A752&lt;&gt;"","Present","No Vote"),""),"")</f>
        <v>#VALUE!</v>
      </c>
    </row>
    <row r="753" spans="1:12" ht="12.6" customHeight="1" x14ac:dyDescent="0.2">
      <c r="A753" s="188" t="s">
        <v>1289</v>
      </c>
      <c r="B753" s="165" t="s">
        <v>300</v>
      </c>
      <c r="D753" s="165" t="s">
        <v>980</v>
      </c>
      <c r="E753" s="165" t="s">
        <v>980</v>
      </c>
      <c r="F753" s="165" t="s">
        <v>101</v>
      </c>
      <c r="G753" s="165" t="s">
        <v>101</v>
      </c>
      <c r="H753" s="165" t="s">
        <v>101</v>
      </c>
      <c r="I753" s="165" t="s">
        <v>101</v>
      </c>
      <c r="J753" s="125" t="s">
        <v>531</v>
      </c>
      <c r="K753" s="125" t="s">
        <v>531</v>
      </c>
      <c r="L753" s="101" t="e">
        <f>IF(B753&lt;&gt;"",IF(FIND("^"&amp;A753&amp;"^",Registration!W1)&gt;0,IF(A753&lt;&gt;"","Present","No Vote"),""),"")</f>
        <v>#VALUE!</v>
      </c>
    </row>
    <row r="754" spans="1:12" ht="12.6" customHeight="1" x14ac:dyDescent="0.2">
      <c r="A754" s="188" t="s">
        <v>916</v>
      </c>
      <c r="B754" s="165" t="s">
        <v>308</v>
      </c>
      <c r="D754" s="165" t="s">
        <v>101</v>
      </c>
      <c r="E754" s="165" t="s">
        <v>101</v>
      </c>
      <c r="F754" s="165" t="s">
        <v>101</v>
      </c>
      <c r="G754" s="165" t="s">
        <v>101</v>
      </c>
      <c r="H754" s="165" t="s">
        <v>101</v>
      </c>
      <c r="I754" s="165" t="s">
        <v>101</v>
      </c>
      <c r="J754" s="125" t="s">
        <v>531</v>
      </c>
      <c r="K754" s="125" t="s">
        <v>531</v>
      </c>
      <c r="L754" s="101" t="e">
        <f>IF(B754&lt;&gt;"",IF(FIND("^"&amp;A754&amp;"^",Registration!W1)&gt;0,IF(A754&lt;&gt;"","Present","No Vote"),""),"")</f>
        <v>#VALUE!</v>
      </c>
    </row>
    <row r="755" spans="1:12" ht="12.6" customHeight="1" x14ac:dyDescent="0.2">
      <c r="A755" s="188" t="s">
        <v>750</v>
      </c>
      <c r="B755" s="165" t="s">
        <v>308</v>
      </c>
      <c r="D755" s="165" t="s">
        <v>101</v>
      </c>
      <c r="E755" s="165" t="s">
        <v>101</v>
      </c>
      <c r="F755" s="165" t="s">
        <v>101</v>
      </c>
      <c r="G755" s="165" t="s">
        <v>101</v>
      </c>
      <c r="H755" s="165" t="s">
        <v>101</v>
      </c>
      <c r="I755" s="165" t="s">
        <v>101</v>
      </c>
      <c r="J755" s="125" t="s">
        <v>531</v>
      </c>
      <c r="K755" s="125" t="s">
        <v>531</v>
      </c>
      <c r="L755" s="101" t="e">
        <f>IF(B755&lt;&gt;"",IF(FIND("^"&amp;A755&amp;"^",Registration!W1)&gt;0,IF(A755&lt;&gt;"","Present","No Vote"),""),"")</f>
        <v>#VALUE!</v>
      </c>
    </row>
    <row r="756" spans="1:12" ht="12.6" customHeight="1" x14ac:dyDescent="0.2">
      <c r="A756" s="188" t="s">
        <v>751</v>
      </c>
      <c r="B756" s="165" t="s">
        <v>300</v>
      </c>
      <c r="D756" s="165" t="s">
        <v>101</v>
      </c>
      <c r="E756" s="165" t="s">
        <v>101</v>
      </c>
      <c r="F756" s="165" t="s">
        <v>101</v>
      </c>
      <c r="G756" s="165" t="s">
        <v>101</v>
      </c>
      <c r="H756" s="165" t="s">
        <v>101</v>
      </c>
      <c r="I756" s="165" t="s">
        <v>101</v>
      </c>
      <c r="J756" s="125" t="s">
        <v>531</v>
      </c>
      <c r="K756" s="125" t="s">
        <v>531</v>
      </c>
      <c r="L756" s="101" t="e">
        <f>IF(B756&lt;&gt;"",IF(FIND("^"&amp;A756&amp;"^",Registration!W1)&gt;0,IF(A756&lt;&gt;"","Present","No Vote"),""),"")</f>
        <v>#VALUE!</v>
      </c>
    </row>
    <row r="757" spans="1:12" ht="12.6" customHeight="1" x14ac:dyDescent="0.2">
      <c r="A757" s="188" t="s">
        <v>752</v>
      </c>
      <c r="B757" s="165" t="s">
        <v>300</v>
      </c>
      <c r="D757" s="165" t="s">
        <v>101</v>
      </c>
      <c r="E757" s="165" t="s">
        <v>101</v>
      </c>
      <c r="F757" s="165" t="s">
        <v>101</v>
      </c>
      <c r="G757" s="165" t="s">
        <v>101</v>
      </c>
      <c r="H757" s="165" t="s">
        <v>101</v>
      </c>
      <c r="I757" s="165" t="s">
        <v>101</v>
      </c>
      <c r="J757" s="125" t="s">
        <v>531</v>
      </c>
      <c r="K757" s="125" t="s">
        <v>531</v>
      </c>
      <c r="L757" s="101" t="e">
        <f>IF(B757&lt;&gt;"",IF(FIND("^"&amp;A757&amp;"^",Registration!W1)&gt;0,IF(A757&lt;&gt;"","Present","No Vote"),""),"")</f>
        <v>#VALUE!</v>
      </c>
    </row>
    <row r="758" spans="1:12" ht="12.6" customHeight="1" x14ac:dyDescent="0.2">
      <c r="A758" s="188" t="s">
        <v>753</v>
      </c>
      <c r="B758" s="165" t="s">
        <v>300</v>
      </c>
      <c r="D758" s="165" t="s">
        <v>101</v>
      </c>
      <c r="E758" s="165" t="s">
        <v>101</v>
      </c>
      <c r="F758" s="165" t="s">
        <v>101</v>
      </c>
      <c r="G758" s="165" t="s">
        <v>101</v>
      </c>
      <c r="H758" s="165" t="s">
        <v>101</v>
      </c>
      <c r="I758" s="165" t="s">
        <v>101</v>
      </c>
      <c r="J758" s="125" t="s">
        <v>531</v>
      </c>
      <c r="K758" s="125" t="s">
        <v>531</v>
      </c>
      <c r="L758" s="101" t="e">
        <f>IF(B758&lt;&gt;"",IF(FIND("^"&amp;A758&amp;"^",Registration!W1)&gt;0,IF(A758&lt;&gt;"","Present","No Vote"),""),"")</f>
        <v>#VALUE!</v>
      </c>
    </row>
    <row r="759" spans="1:12" ht="12.6" customHeight="1" x14ac:dyDescent="0.2">
      <c r="A759" s="188" t="s">
        <v>1114</v>
      </c>
      <c r="B759" s="165" t="s">
        <v>300</v>
      </c>
      <c r="D759" s="165" t="s">
        <v>101</v>
      </c>
      <c r="E759" s="165" t="s">
        <v>101</v>
      </c>
      <c r="F759" s="165" t="s">
        <v>101</v>
      </c>
      <c r="G759" s="165" t="s">
        <v>101</v>
      </c>
      <c r="H759" s="165" t="s">
        <v>101</v>
      </c>
      <c r="I759" s="165" t="s">
        <v>101</v>
      </c>
      <c r="J759" s="125" t="s">
        <v>531</v>
      </c>
      <c r="K759" s="125" t="s">
        <v>531</v>
      </c>
      <c r="L759" s="101" t="e">
        <f>IF(B759&lt;&gt;"",IF(FIND("^"&amp;A759&amp;"^",Registration!W1)&gt;0,IF(A759&lt;&gt;"","Present","No Vote"),""),"")</f>
        <v>#VALUE!</v>
      </c>
    </row>
    <row r="760" spans="1:12" ht="12.6" customHeight="1" x14ac:dyDescent="0.2">
      <c r="A760" s="188" t="s">
        <v>885</v>
      </c>
      <c r="B760" s="165" t="s">
        <v>308</v>
      </c>
      <c r="C760" s="165" t="s">
        <v>455</v>
      </c>
      <c r="D760" s="165" t="s">
        <v>10</v>
      </c>
      <c r="E760" s="165" t="s">
        <v>10</v>
      </c>
      <c r="F760" s="165" t="s">
        <v>10</v>
      </c>
      <c r="G760" s="165" t="s">
        <v>10</v>
      </c>
      <c r="H760" s="165" t="s">
        <v>10</v>
      </c>
      <c r="I760" s="165" t="s">
        <v>10</v>
      </c>
      <c r="J760" s="125" t="s">
        <v>533</v>
      </c>
      <c r="K760" s="125" t="s">
        <v>533</v>
      </c>
      <c r="L760" s="101" t="str">
        <f>IF(B760&lt;&gt;"",IF(FIND("^"&amp;A760&amp;"^",Registration!W1)&gt;0,IF(A760&lt;&gt;"","Present","No Vote"),""),"")</f>
        <v>Present</v>
      </c>
    </row>
    <row r="761" spans="1:12" ht="12.6" customHeight="1" x14ac:dyDescent="0.2">
      <c r="A761" s="188" t="s">
        <v>886</v>
      </c>
      <c r="B761" s="165" t="s">
        <v>308</v>
      </c>
      <c r="C761" s="165" t="s">
        <v>455</v>
      </c>
      <c r="D761" s="165" t="s">
        <v>10</v>
      </c>
      <c r="E761" s="165" t="s">
        <v>10</v>
      </c>
      <c r="F761" s="165" t="s">
        <v>10</v>
      </c>
      <c r="G761" s="165" t="s">
        <v>10</v>
      </c>
      <c r="H761" s="165" t="s">
        <v>10</v>
      </c>
      <c r="I761" s="165" t="s">
        <v>10</v>
      </c>
      <c r="J761" s="125" t="s">
        <v>533</v>
      </c>
      <c r="K761" s="125" t="s">
        <v>533</v>
      </c>
      <c r="L761" s="101" t="str">
        <f>IF(B761&lt;&gt;"",IF(FIND("^"&amp;A761&amp;"^",Registration!W1)&gt;0,IF(A761&lt;&gt;"","Present","No Vote"),""),"")</f>
        <v>Present</v>
      </c>
    </row>
    <row r="762" spans="1:12" ht="12.6" customHeight="1" x14ac:dyDescent="0.2">
      <c r="A762" s="188" t="s">
        <v>378</v>
      </c>
      <c r="B762" s="165" t="s">
        <v>300</v>
      </c>
      <c r="D762" s="165" t="s">
        <v>101</v>
      </c>
      <c r="E762" s="165" t="s">
        <v>101</v>
      </c>
      <c r="F762" s="165" t="s">
        <v>101</v>
      </c>
      <c r="G762" s="165" t="s">
        <v>101</v>
      </c>
      <c r="H762" s="165" t="s">
        <v>101</v>
      </c>
      <c r="I762" s="165" t="s">
        <v>101</v>
      </c>
      <c r="J762" s="125" t="s">
        <v>531</v>
      </c>
      <c r="K762" s="125" t="s">
        <v>531</v>
      </c>
      <c r="L762" s="101" t="e">
        <f>IF(B762&lt;&gt;"",IF(FIND("^"&amp;A762&amp;"^",Registration!W1)&gt;0,IF(A762&lt;&gt;"","Present","No Vote"),""),"")</f>
        <v>#VALUE!</v>
      </c>
    </row>
    <row r="763" spans="1:12" ht="12.6" customHeight="1" x14ac:dyDescent="0.2">
      <c r="A763" s="188" t="s">
        <v>754</v>
      </c>
      <c r="B763" s="165" t="s">
        <v>305</v>
      </c>
      <c r="D763" s="165" t="s">
        <v>101</v>
      </c>
      <c r="E763" s="165" t="s">
        <v>101</v>
      </c>
      <c r="F763" s="165" t="s">
        <v>101</v>
      </c>
      <c r="G763" s="165" t="s">
        <v>101</v>
      </c>
      <c r="H763" s="165" t="s">
        <v>101</v>
      </c>
      <c r="I763" s="165" t="s">
        <v>101</v>
      </c>
      <c r="J763" s="125" t="s">
        <v>531</v>
      </c>
      <c r="K763" s="125" t="s">
        <v>531</v>
      </c>
      <c r="L763" s="101" t="e">
        <f>IF(B763&lt;&gt;"",IF(FIND("^"&amp;A763&amp;"^",Registration!W1)&gt;0,IF(A763&lt;&gt;"","Present","No Vote"),""),"")</f>
        <v>#VALUE!</v>
      </c>
    </row>
    <row r="764" spans="1:12" ht="12.6" customHeight="1" x14ac:dyDescent="0.2">
      <c r="A764" s="188" t="s">
        <v>3085</v>
      </c>
      <c r="B764" s="165" t="s">
        <v>308</v>
      </c>
      <c r="C764" s="165" t="s">
        <v>3085</v>
      </c>
      <c r="D764" s="165" t="s">
        <v>10</v>
      </c>
      <c r="E764" s="165" t="s">
        <v>10</v>
      </c>
      <c r="F764" s="165" t="s">
        <v>10</v>
      </c>
      <c r="G764" s="165" t="s">
        <v>10</v>
      </c>
      <c r="H764" s="165" t="s">
        <v>10</v>
      </c>
      <c r="I764" s="165" t="s">
        <v>10</v>
      </c>
      <c r="J764" s="125" t="s">
        <v>533</v>
      </c>
      <c r="K764" s="125" t="s">
        <v>533</v>
      </c>
      <c r="L764" s="101" t="e">
        <f>IF(B764&lt;&gt;"",IF(FIND("^"&amp;A764&amp;"^",Registration!W1)&gt;0,IF(A764&lt;&gt;"","Present","No Vote"),""),"")</f>
        <v>#VALUE!</v>
      </c>
    </row>
    <row r="765" spans="1:12" ht="12.6" customHeight="1" x14ac:dyDescent="0.2">
      <c r="A765" s="188" t="s">
        <v>3084</v>
      </c>
      <c r="B765" s="165" t="s">
        <v>308</v>
      </c>
      <c r="C765" s="165" t="s">
        <v>3085</v>
      </c>
      <c r="D765" s="165" t="s">
        <v>10</v>
      </c>
      <c r="E765" s="165" t="s">
        <v>101</v>
      </c>
      <c r="F765" s="165" t="s">
        <v>10</v>
      </c>
      <c r="G765" s="165" t="s">
        <v>10</v>
      </c>
      <c r="H765" s="165" t="s">
        <v>10</v>
      </c>
      <c r="I765" s="165" t="s">
        <v>10</v>
      </c>
      <c r="J765" s="125" t="s">
        <v>533</v>
      </c>
      <c r="K765" s="125" t="s">
        <v>533</v>
      </c>
      <c r="L765" s="101" t="e">
        <f>IF(B765&lt;&gt;"",IF(FIND("^"&amp;A765&amp;"^",Registration!W1)&gt;0,IF(A765&lt;&gt;"","Present","No Vote"),""),"")</f>
        <v>#VALUE!</v>
      </c>
    </row>
    <row r="766" spans="1:12" ht="12.6" customHeight="1" x14ac:dyDescent="0.2">
      <c r="A766" s="188" t="s">
        <v>3081</v>
      </c>
      <c r="B766" s="165" t="s">
        <v>300</v>
      </c>
      <c r="C766" s="165" t="s">
        <v>5178</v>
      </c>
      <c r="D766" s="165" t="s">
        <v>980</v>
      </c>
      <c r="E766" s="165" t="s">
        <v>980</v>
      </c>
      <c r="F766" s="165" t="s">
        <v>980</v>
      </c>
      <c r="G766" s="165" t="s">
        <v>980</v>
      </c>
      <c r="H766" s="165" t="s">
        <v>10</v>
      </c>
      <c r="I766" s="165" t="s">
        <v>10</v>
      </c>
      <c r="J766" s="125" t="s">
        <v>533</v>
      </c>
      <c r="K766" s="125" t="s">
        <v>533</v>
      </c>
      <c r="L766" s="101" t="e">
        <f>IF(B766&lt;&gt;"",IF(FIND("^"&amp;A766&amp;"^",Registration!W1)&gt;0,IF(A766&lt;&gt;"","Present","No Vote"),""),"")</f>
        <v>#VALUE!</v>
      </c>
    </row>
    <row r="767" spans="1:12" ht="12.6" customHeight="1" x14ac:dyDescent="0.2">
      <c r="A767" s="188" t="s">
        <v>755</v>
      </c>
      <c r="B767" s="165" t="s">
        <v>300</v>
      </c>
      <c r="D767" s="165" t="s">
        <v>101</v>
      </c>
      <c r="E767" s="165" t="s">
        <v>101</v>
      </c>
      <c r="F767" s="165" t="s">
        <v>101</v>
      </c>
      <c r="G767" s="165" t="s">
        <v>101</v>
      </c>
      <c r="H767" s="165" t="s">
        <v>101</v>
      </c>
      <c r="I767" s="165" t="s">
        <v>101</v>
      </c>
      <c r="J767" s="125" t="s">
        <v>531</v>
      </c>
      <c r="K767" s="125" t="s">
        <v>531</v>
      </c>
      <c r="L767" s="101" t="e">
        <f>IF(B767&lt;&gt;"",IF(FIND("^"&amp;A767&amp;"^",Registration!W1)&gt;0,IF(A767&lt;&gt;"","Present","No Vote"),""),"")</f>
        <v>#VALUE!</v>
      </c>
    </row>
    <row r="768" spans="1:12" ht="12.6" customHeight="1" x14ac:dyDescent="0.2">
      <c r="A768" s="188" t="s">
        <v>936</v>
      </c>
      <c r="B768" s="165" t="s">
        <v>305</v>
      </c>
      <c r="D768" s="165" t="s">
        <v>10</v>
      </c>
      <c r="E768" s="165" t="s">
        <v>10</v>
      </c>
      <c r="F768" s="165" t="s">
        <v>10</v>
      </c>
      <c r="G768" s="165" t="s">
        <v>10</v>
      </c>
      <c r="H768" s="165" t="s">
        <v>10</v>
      </c>
      <c r="I768" s="165" t="s">
        <v>10</v>
      </c>
      <c r="J768" s="125" t="s">
        <v>533</v>
      </c>
      <c r="K768" s="125" t="s">
        <v>533</v>
      </c>
      <c r="L768" s="101" t="e">
        <f>IF(B768&lt;&gt;"",IF(FIND("^"&amp;A768&amp;"^",Registration!W1)&gt;0,IF(A768&lt;&gt;"","Present","No Vote"),""),"")</f>
        <v>#VALUE!</v>
      </c>
    </row>
    <row r="769" spans="1:12" ht="12.6" customHeight="1" x14ac:dyDescent="0.2">
      <c r="A769" s="188" t="s">
        <v>1309</v>
      </c>
      <c r="B769" s="165" t="s">
        <v>305</v>
      </c>
      <c r="D769" s="165" t="s">
        <v>980</v>
      </c>
      <c r="E769" s="165" t="s">
        <v>980</v>
      </c>
      <c r="F769" s="165" t="s">
        <v>101</v>
      </c>
      <c r="G769" s="165" t="s">
        <v>101</v>
      </c>
      <c r="H769" s="165" t="s">
        <v>101</v>
      </c>
      <c r="I769" s="165" t="s">
        <v>101</v>
      </c>
      <c r="J769" s="125" t="s">
        <v>531</v>
      </c>
      <c r="K769" s="125" t="s">
        <v>531</v>
      </c>
      <c r="L769" s="101" t="e">
        <f>IF(B769&lt;&gt;"",IF(FIND("^"&amp;A769&amp;"^",Registration!W1)&gt;0,IF(A769&lt;&gt;"","Present","No Vote"),""),"")</f>
        <v>#VALUE!</v>
      </c>
    </row>
    <row r="770" spans="1:12" ht="12.6" customHeight="1" x14ac:dyDescent="0.2">
      <c r="A770" s="188" t="s">
        <v>756</v>
      </c>
      <c r="B770" s="165" t="s">
        <v>300</v>
      </c>
      <c r="D770" s="165" t="s">
        <v>101</v>
      </c>
      <c r="E770" s="165" t="s">
        <v>101</v>
      </c>
      <c r="F770" s="165" t="s">
        <v>101</v>
      </c>
      <c r="G770" s="165" t="s">
        <v>101</v>
      </c>
      <c r="H770" s="165" t="s">
        <v>101</v>
      </c>
      <c r="I770" s="165" t="s">
        <v>101</v>
      </c>
      <c r="J770" s="125" t="s">
        <v>531</v>
      </c>
      <c r="K770" s="125" t="s">
        <v>531</v>
      </c>
      <c r="L770" s="101" t="e">
        <f>IF(B770&lt;&gt;"",IF(FIND("^"&amp;A770&amp;"^",Registration!W1)&gt;0,IF(A770&lt;&gt;"","Present","No Vote"),""),"")</f>
        <v>#VALUE!</v>
      </c>
    </row>
    <row r="771" spans="1:12" ht="12.6" customHeight="1" x14ac:dyDescent="0.2">
      <c r="A771" s="188" t="s">
        <v>757</v>
      </c>
      <c r="B771" s="165" t="s">
        <v>300</v>
      </c>
      <c r="D771" s="165" t="s">
        <v>101</v>
      </c>
      <c r="E771" s="165" t="s">
        <v>101</v>
      </c>
      <c r="F771" s="165" t="s">
        <v>101</v>
      </c>
      <c r="G771" s="165" t="s">
        <v>101</v>
      </c>
      <c r="H771" s="165" t="s">
        <v>101</v>
      </c>
      <c r="I771" s="165" t="s">
        <v>101</v>
      </c>
      <c r="J771" s="125" t="s">
        <v>531</v>
      </c>
      <c r="K771" s="125" t="s">
        <v>531</v>
      </c>
      <c r="L771" s="101" t="e">
        <f>IF(B771&lt;&gt;"",IF(FIND("^"&amp;A771&amp;"^",Registration!W1)&gt;0,IF(A771&lt;&gt;"","Present","No Vote"),""),"")</f>
        <v>#VALUE!</v>
      </c>
    </row>
    <row r="772" spans="1:12" ht="12.6" customHeight="1" x14ac:dyDescent="0.2">
      <c r="A772" s="188" t="s">
        <v>1290</v>
      </c>
      <c r="B772" s="165" t="s">
        <v>314</v>
      </c>
      <c r="D772" s="165" t="s">
        <v>980</v>
      </c>
      <c r="E772" s="165" t="s">
        <v>101</v>
      </c>
      <c r="F772" s="165" t="s">
        <v>101</v>
      </c>
      <c r="G772" s="165" t="s">
        <v>101</v>
      </c>
      <c r="H772" s="165" t="s">
        <v>101</v>
      </c>
      <c r="I772" s="165" t="s">
        <v>101</v>
      </c>
      <c r="J772" s="125" t="s">
        <v>531</v>
      </c>
      <c r="K772" s="125" t="s">
        <v>531</v>
      </c>
      <c r="L772" s="101" t="e">
        <f>IF(B772&lt;&gt;"",IF(FIND("^"&amp;A772&amp;"^",Registration!W1)&gt;0,IF(A772&lt;&gt;"","Present","No Vote"),""),"")</f>
        <v>#VALUE!</v>
      </c>
    </row>
    <row r="773" spans="1:12" ht="12.6" customHeight="1" x14ac:dyDescent="0.2">
      <c r="A773" s="188" t="s">
        <v>758</v>
      </c>
      <c r="B773" s="165" t="s">
        <v>300</v>
      </c>
      <c r="D773" s="165" t="s">
        <v>101</v>
      </c>
      <c r="E773" s="165" t="s">
        <v>101</v>
      </c>
      <c r="F773" s="165" t="s">
        <v>101</v>
      </c>
      <c r="G773" s="165" t="s">
        <v>101</v>
      </c>
      <c r="H773" s="165" t="s">
        <v>101</v>
      </c>
      <c r="I773" s="165" t="s">
        <v>101</v>
      </c>
      <c r="J773" s="125" t="s">
        <v>531</v>
      </c>
      <c r="K773" s="125" t="s">
        <v>531</v>
      </c>
      <c r="L773" s="101" t="e">
        <f>IF(B773&lt;&gt;"",IF(FIND("^"&amp;A773&amp;"^",Registration!W1)&gt;0,IF(A773&lt;&gt;"","Present","No Vote"),""),"")</f>
        <v>#VALUE!</v>
      </c>
    </row>
    <row r="774" spans="1:12" ht="12.6" customHeight="1" x14ac:dyDescent="0.2">
      <c r="A774" s="188" t="s">
        <v>887</v>
      </c>
      <c r="B774" s="165" t="s">
        <v>300</v>
      </c>
      <c r="C774" s="165" t="s">
        <v>5271</v>
      </c>
      <c r="D774" s="165" t="s">
        <v>101</v>
      </c>
      <c r="E774" s="165" t="s">
        <v>101</v>
      </c>
      <c r="F774" s="165" t="s">
        <v>101</v>
      </c>
      <c r="G774" s="165" t="s">
        <v>101</v>
      </c>
      <c r="H774" s="165" t="s">
        <v>101</v>
      </c>
      <c r="I774" s="165" t="s">
        <v>101</v>
      </c>
      <c r="J774" s="125" t="s">
        <v>531</v>
      </c>
      <c r="K774" s="125" t="s">
        <v>531</v>
      </c>
      <c r="L774" s="101" t="e">
        <f>IF(B774&lt;&gt;"",IF(FIND("^"&amp;A774&amp;"^",Registration!W1)&gt;0,IF(A774&lt;&gt;"","Present","No Vote"),""),"")</f>
        <v>#VALUE!</v>
      </c>
    </row>
    <row r="775" spans="1:12" ht="12.6" customHeight="1" x14ac:dyDescent="0.2">
      <c r="A775" s="188" t="s">
        <v>917</v>
      </c>
      <c r="B775" s="165" t="s">
        <v>300</v>
      </c>
      <c r="C775" s="165" t="s">
        <v>5272</v>
      </c>
      <c r="D775" s="165" t="s">
        <v>101</v>
      </c>
      <c r="E775" s="165" t="s">
        <v>101</v>
      </c>
      <c r="F775" s="165" t="s">
        <v>101</v>
      </c>
      <c r="G775" s="165" t="s">
        <v>101</v>
      </c>
      <c r="H775" s="165" t="s">
        <v>101</v>
      </c>
      <c r="I775" s="165" t="s">
        <v>101</v>
      </c>
      <c r="J775" s="125" t="s">
        <v>531</v>
      </c>
      <c r="K775" s="125" t="s">
        <v>531</v>
      </c>
      <c r="L775" s="101" t="e">
        <f>IF(B775&lt;&gt;"",IF(FIND("^"&amp;A775&amp;"^",Registration!W1)&gt;0,IF(A775&lt;&gt;"","Present","No Vote"),""),"")</f>
        <v>#VALUE!</v>
      </c>
    </row>
    <row r="776" spans="1:12" ht="12.6" customHeight="1" x14ac:dyDescent="0.2">
      <c r="A776" s="188" t="s">
        <v>759</v>
      </c>
      <c r="B776" s="165" t="s">
        <v>308</v>
      </c>
      <c r="D776" s="165" t="s">
        <v>101</v>
      </c>
      <c r="E776" s="165" t="s">
        <v>101</v>
      </c>
      <c r="F776" s="165" t="s">
        <v>101</v>
      </c>
      <c r="G776" s="165" t="s">
        <v>101</v>
      </c>
      <c r="H776" s="165" t="s">
        <v>101</v>
      </c>
      <c r="I776" s="165" t="s">
        <v>101</v>
      </c>
      <c r="J776" s="125" t="s">
        <v>531</v>
      </c>
      <c r="K776" s="125" t="s">
        <v>531</v>
      </c>
      <c r="L776" s="101" t="e">
        <f>IF(B776&lt;&gt;"",IF(FIND("^"&amp;A776&amp;"^",Registration!W1)&gt;0,IF(A776&lt;&gt;"","Present","No Vote"),""),"")</f>
        <v>#VALUE!</v>
      </c>
    </row>
    <row r="777" spans="1:12" ht="12.6" customHeight="1" x14ac:dyDescent="0.2">
      <c r="A777" s="188" t="s">
        <v>760</v>
      </c>
      <c r="B777" s="165" t="s">
        <v>300</v>
      </c>
      <c r="C777" s="165" t="s">
        <v>5273</v>
      </c>
      <c r="D777" s="165" t="s">
        <v>10</v>
      </c>
      <c r="E777" s="165" t="s">
        <v>10</v>
      </c>
      <c r="F777" s="165" t="s">
        <v>10</v>
      </c>
      <c r="G777" s="165" t="s">
        <v>10</v>
      </c>
      <c r="H777" s="165" t="s">
        <v>10</v>
      </c>
      <c r="I777" s="165" t="s">
        <v>10</v>
      </c>
      <c r="J777" s="125" t="s">
        <v>533</v>
      </c>
      <c r="K777" s="125" t="s">
        <v>533</v>
      </c>
      <c r="L777" s="101" t="e">
        <f>IF(B777&lt;&gt;"",IF(FIND("^"&amp;A777&amp;"^",Registration!W1)&gt;0,IF(A777&lt;&gt;"","Present","No Vote"),""),"")</f>
        <v>#VALUE!</v>
      </c>
    </row>
    <row r="778" spans="1:12" ht="12.6" customHeight="1" x14ac:dyDescent="0.2">
      <c r="A778" s="188" t="s">
        <v>1721</v>
      </c>
      <c r="B778" s="165" t="s">
        <v>300</v>
      </c>
      <c r="C778" s="165" t="s">
        <v>5273</v>
      </c>
      <c r="D778" s="165" t="s">
        <v>980</v>
      </c>
      <c r="E778" s="165" t="s">
        <v>980</v>
      </c>
      <c r="F778" s="165" t="s">
        <v>980</v>
      </c>
      <c r="G778" s="165" t="s">
        <v>10</v>
      </c>
      <c r="H778" s="165" t="s">
        <v>10</v>
      </c>
      <c r="I778" s="165" t="s">
        <v>10</v>
      </c>
      <c r="J778" s="125" t="s">
        <v>533</v>
      </c>
      <c r="K778" s="125" t="s">
        <v>533</v>
      </c>
      <c r="L778" s="101" t="e">
        <f>IF(B778&lt;&gt;"",IF(FIND("^"&amp;A778&amp;"^",Registration!W1)&gt;0,IF(A778&lt;&gt;"","Present","No Vote"),""),"")</f>
        <v>#VALUE!</v>
      </c>
    </row>
    <row r="779" spans="1:12" ht="12.6" customHeight="1" x14ac:dyDescent="0.2">
      <c r="A779" s="188" t="s">
        <v>1722</v>
      </c>
      <c r="B779" s="165" t="s">
        <v>300</v>
      </c>
      <c r="C779" s="165" t="s">
        <v>5273</v>
      </c>
      <c r="D779" s="165" t="s">
        <v>980</v>
      </c>
      <c r="E779" s="165" t="s">
        <v>980</v>
      </c>
      <c r="F779" s="165" t="s">
        <v>980</v>
      </c>
      <c r="G779" s="165" t="s">
        <v>10</v>
      </c>
      <c r="H779" s="165" t="s">
        <v>10</v>
      </c>
      <c r="I779" s="165" t="s">
        <v>10</v>
      </c>
      <c r="J779" s="125" t="s">
        <v>533</v>
      </c>
      <c r="K779" s="125" t="s">
        <v>533</v>
      </c>
      <c r="L779" s="101" t="e">
        <f>IF(B779&lt;&gt;"",IF(FIND("^"&amp;A779&amp;"^",Registration!W1)&gt;0,IF(A779&lt;&gt;"","Present","No Vote"),""),"")</f>
        <v>#VALUE!</v>
      </c>
    </row>
    <row r="780" spans="1:12" ht="12.6" customHeight="1" x14ac:dyDescent="0.2">
      <c r="A780" s="188" t="s">
        <v>1723</v>
      </c>
      <c r="B780" s="165" t="s">
        <v>300</v>
      </c>
      <c r="C780" s="165" t="s">
        <v>5273</v>
      </c>
      <c r="D780" s="165" t="s">
        <v>980</v>
      </c>
      <c r="E780" s="165" t="s">
        <v>980</v>
      </c>
      <c r="F780" s="165" t="s">
        <v>980</v>
      </c>
      <c r="G780" s="165" t="s">
        <v>10</v>
      </c>
      <c r="H780" s="165" t="s">
        <v>10</v>
      </c>
      <c r="I780" s="165" t="s">
        <v>10</v>
      </c>
      <c r="J780" s="125" t="s">
        <v>533</v>
      </c>
      <c r="K780" s="125" t="s">
        <v>533</v>
      </c>
      <c r="L780" s="101" t="str">
        <f>IF(B780&lt;&gt;"",IF(FIND("^"&amp;A780&amp;"^",Registration!W1)&gt;0,IF(A780&lt;&gt;"","Present","No Vote"),""),"")</f>
        <v>Present</v>
      </c>
    </row>
    <row r="781" spans="1:12" ht="12.6" customHeight="1" x14ac:dyDescent="0.2">
      <c r="A781" s="188" t="s">
        <v>761</v>
      </c>
      <c r="B781" s="165" t="s">
        <v>300</v>
      </c>
      <c r="C781" s="165" t="s">
        <v>5273</v>
      </c>
      <c r="D781" s="165" t="s">
        <v>10</v>
      </c>
      <c r="E781" s="165" t="s">
        <v>10</v>
      </c>
      <c r="F781" s="165" t="s">
        <v>10</v>
      </c>
      <c r="G781" s="165" t="s">
        <v>10</v>
      </c>
      <c r="H781" s="165" t="s">
        <v>10</v>
      </c>
      <c r="I781" s="165" t="s">
        <v>10</v>
      </c>
      <c r="J781" s="125" t="s">
        <v>533</v>
      </c>
      <c r="K781" s="125" t="s">
        <v>533</v>
      </c>
      <c r="L781" s="101" t="str">
        <f>IF(B781&lt;&gt;"",IF(FIND("^"&amp;A781&amp;"^",Registration!W1)&gt;0,IF(A781&lt;&gt;"","Present","No Vote"),""),"")</f>
        <v>Present</v>
      </c>
    </row>
    <row r="782" spans="1:12" ht="12.6" customHeight="1" x14ac:dyDescent="0.2">
      <c r="A782" s="188" t="s">
        <v>762</v>
      </c>
      <c r="B782" s="165" t="s">
        <v>300</v>
      </c>
      <c r="C782" s="165" t="s">
        <v>5273</v>
      </c>
      <c r="D782" s="165" t="s">
        <v>10</v>
      </c>
      <c r="E782" s="165" t="s">
        <v>10</v>
      </c>
      <c r="F782" s="165" t="s">
        <v>10</v>
      </c>
      <c r="G782" s="165" t="s">
        <v>10</v>
      </c>
      <c r="H782" s="165" t="s">
        <v>10</v>
      </c>
      <c r="I782" s="165" t="s">
        <v>10</v>
      </c>
      <c r="J782" s="125" t="s">
        <v>533</v>
      </c>
      <c r="K782" s="125" t="s">
        <v>533</v>
      </c>
      <c r="L782" s="101" t="str">
        <f>IF(B782&lt;&gt;"",IF(FIND("^"&amp;A782&amp;"^",Registration!W1)&gt;0,IF(A782&lt;&gt;"","Present","No Vote"),""),"")</f>
        <v>Present</v>
      </c>
    </row>
    <row r="783" spans="1:12" ht="12.6" customHeight="1" x14ac:dyDescent="0.2">
      <c r="A783" s="188" t="s">
        <v>763</v>
      </c>
      <c r="B783" s="165" t="s">
        <v>300</v>
      </c>
      <c r="C783" s="165" t="s">
        <v>5273</v>
      </c>
      <c r="D783" s="165" t="s">
        <v>10</v>
      </c>
      <c r="E783" s="165" t="s">
        <v>101</v>
      </c>
      <c r="F783" s="165" t="s">
        <v>10</v>
      </c>
      <c r="G783" s="165" t="s">
        <v>101</v>
      </c>
      <c r="H783" s="165" t="s">
        <v>10</v>
      </c>
      <c r="I783" s="165" t="s">
        <v>10</v>
      </c>
      <c r="J783" s="125" t="s">
        <v>533</v>
      </c>
      <c r="K783" s="125" t="s">
        <v>533</v>
      </c>
      <c r="L783" s="101" t="str">
        <f>IF(B783&lt;&gt;"",IF(FIND("^"&amp;A783&amp;"^",Registration!W1)&gt;0,IF(A783&lt;&gt;"","Present","No Vote"),""),"")</f>
        <v>Present</v>
      </c>
    </row>
    <row r="784" spans="1:12" ht="12.6" customHeight="1" x14ac:dyDescent="0.2">
      <c r="A784" s="188" t="s">
        <v>447</v>
      </c>
      <c r="B784" s="165" t="s">
        <v>300</v>
      </c>
      <c r="C784" s="165" t="s">
        <v>5273</v>
      </c>
      <c r="D784" s="165" t="s">
        <v>10</v>
      </c>
      <c r="E784" s="165" t="s">
        <v>10</v>
      </c>
      <c r="F784" s="165" t="s">
        <v>10</v>
      </c>
      <c r="G784" s="165" t="s">
        <v>10</v>
      </c>
      <c r="H784" s="165" t="s">
        <v>10</v>
      </c>
      <c r="I784" s="165" t="s">
        <v>10</v>
      </c>
      <c r="J784" s="125" t="s">
        <v>533</v>
      </c>
      <c r="K784" s="125" t="s">
        <v>533</v>
      </c>
      <c r="L784" s="101" t="str">
        <f>IF(B784&lt;&gt;"",IF(FIND("^"&amp;A784&amp;"^",Registration!W1)&gt;0,IF(A784&lt;&gt;"","Present","No Vote"),""),"")</f>
        <v>Present</v>
      </c>
    </row>
    <row r="785" spans="1:12" ht="12.6" customHeight="1" x14ac:dyDescent="0.2">
      <c r="A785" s="188" t="s">
        <v>937</v>
      </c>
      <c r="B785" s="165" t="s">
        <v>300</v>
      </c>
      <c r="C785" s="165" t="s">
        <v>5274</v>
      </c>
      <c r="D785" s="165" t="s">
        <v>101</v>
      </c>
      <c r="E785" s="165" t="s">
        <v>101</v>
      </c>
      <c r="F785" s="165" t="s">
        <v>101</v>
      </c>
      <c r="G785" s="165" t="s">
        <v>101</v>
      </c>
      <c r="H785" s="165" t="s">
        <v>101</v>
      </c>
      <c r="I785" s="165" t="s">
        <v>101</v>
      </c>
      <c r="J785" s="125" t="s">
        <v>531</v>
      </c>
      <c r="K785" s="125" t="s">
        <v>531</v>
      </c>
      <c r="L785" s="101" t="e">
        <f>IF(B785&lt;&gt;"",IF(FIND("^"&amp;A785&amp;"^",Registration!W1)&gt;0,IF(A785&lt;&gt;"","Present","No Vote"),""),"")</f>
        <v>#VALUE!</v>
      </c>
    </row>
    <row r="786" spans="1:12" ht="12.6" customHeight="1" x14ac:dyDescent="0.2">
      <c r="A786" s="188" t="s">
        <v>888</v>
      </c>
      <c r="B786" s="165" t="s">
        <v>300</v>
      </c>
      <c r="C786" s="165" t="s">
        <v>5214</v>
      </c>
      <c r="D786" s="165" t="s">
        <v>10</v>
      </c>
      <c r="E786" s="165" t="s">
        <v>10</v>
      </c>
      <c r="F786" s="165" t="s">
        <v>101</v>
      </c>
      <c r="G786" s="165" t="s">
        <v>10</v>
      </c>
      <c r="H786" s="165" t="s">
        <v>10</v>
      </c>
      <c r="I786" s="165" t="s">
        <v>10</v>
      </c>
      <c r="J786" s="125" t="s">
        <v>533</v>
      </c>
      <c r="K786" s="125" t="s">
        <v>533</v>
      </c>
      <c r="L786" s="101" t="str">
        <f>IF(B786&lt;&gt;"",IF(FIND("^"&amp;A786&amp;"^",Registration!W1)&gt;0,IF(A786&lt;&gt;"","Present","No Vote"),""),"")</f>
        <v>Present</v>
      </c>
    </row>
    <row r="787" spans="1:12" ht="12.6" customHeight="1" x14ac:dyDescent="0.2">
      <c r="A787" s="188" t="s">
        <v>809</v>
      </c>
      <c r="B787" s="165" t="s">
        <v>300</v>
      </c>
      <c r="C787" s="165" t="s">
        <v>5275</v>
      </c>
      <c r="D787" s="165" t="s">
        <v>10</v>
      </c>
      <c r="E787" s="165" t="s">
        <v>10</v>
      </c>
      <c r="F787" s="165" t="s">
        <v>10</v>
      </c>
      <c r="G787" s="165" t="s">
        <v>10</v>
      </c>
      <c r="H787" s="165" t="s">
        <v>10</v>
      </c>
      <c r="I787" s="165" t="s">
        <v>10</v>
      </c>
      <c r="J787" s="125" t="s">
        <v>533</v>
      </c>
      <c r="K787" s="125" t="s">
        <v>533</v>
      </c>
      <c r="L787" s="101" t="str">
        <f>IF(B787&lt;&gt;"",IF(FIND("^"&amp;A787&amp;"^",Registration!W1)&gt;0,IF(A787&lt;&gt;"","Present","No Vote"),""),"")</f>
        <v>Present</v>
      </c>
    </row>
    <row r="788" spans="1:12" ht="12.6" customHeight="1" x14ac:dyDescent="0.2">
      <c r="A788" s="188" t="s">
        <v>324</v>
      </c>
      <c r="B788" s="165" t="s">
        <v>308</v>
      </c>
      <c r="C788" s="165" t="s">
        <v>5215</v>
      </c>
      <c r="D788" s="165" t="s">
        <v>10</v>
      </c>
      <c r="E788" s="165" t="s">
        <v>10</v>
      </c>
      <c r="F788" s="165" t="s">
        <v>10</v>
      </c>
      <c r="G788" s="165" t="s">
        <v>10</v>
      </c>
      <c r="H788" s="165" t="s">
        <v>10</v>
      </c>
      <c r="I788" s="165" t="s">
        <v>10</v>
      </c>
      <c r="J788" s="125" t="s">
        <v>533</v>
      </c>
      <c r="K788" s="125" t="s">
        <v>533</v>
      </c>
      <c r="L788" s="101" t="str">
        <f>IF(B788&lt;&gt;"",IF(FIND("^"&amp;A788&amp;"^",Registration!W1)&gt;0,IF(A788&lt;&gt;"","Present","No Vote"),""),"")</f>
        <v>Present</v>
      </c>
    </row>
    <row r="789" spans="1:12" ht="12.6" customHeight="1" x14ac:dyDescent="0.2">
      <c r="A789" s="188" t="s">
        <v>418</v>
      </c>
      <c r="B789" s="165" t="s">
        <v>308</v>
      </c>
      <c r="C789" s="165" t="s">
        <v>5215</v>
      </c>
      <c r="D789" s="165" t="s">
        <v>10</v>
      </c>
      <c r="E789" s="165" t="s">
        <v>101</v>
      </c>
      <c r="F789" s="165" t="s">
        <v>10</v>
      </c>
      <c r="G789" s="165" t="s">
        <v>10</v>
      </c>
      <c r="H789" s="165" t="s">
        <v>10</v>
      </c>
      <c r="I789" s="165" t="s">
        <v>10</v>
      </c>
      <c r="J789" s="125" t="s">
        <v>533</v>
      </c>
      <c r="K789" s="125" t="s">
        <v>533</v>
      </c>
      <c r="L789" s="101" t="str">
        <f>IF(B789&lt;&gt;"",IF(FIND("^"&amp;A789&amp;"^",Registration!W1)&gt;0,IF(A789&lt;&gt;"","Present","No Vote"),""),"")</f>
        <v>Present</v>
      </c>
    </row>
    <row r="790" spans="1:12" ht="12.6" customHeight="1" x14ac:dyDescent="0.2">
      <c r="A790" s="188" t="s">
        <v>428</v>
      </c>
      <c r="B790" s="165" t="s">
        <v>308</v>
      </c>
      <c r="C790" s="165" t="s">
        <v>5215</v>
      </c>
      <c r="D790" s="165" t="s">
        <v>10</v>
      </c>
      <c r="E790" s="165" t="s">
        <v>10</v>
      </c>
      <c r="F790" s="165" t="s">
        <v>10</v>
      </c>
      <c r="G790" s="165" t="s">
        <v>10</v>
      </c>
      <c r="H790" s="165" t="s">
        <v>10</v>
      </c>
      <c r="I790" s="165" t="s">
        <v>10</v>
      </c>
      <c r="J790" s="125" t="s">
        <v>533</v>
      </c>
      <c r="K790" s="125" t="s">
        <v>533</v>
      </c>
      <c r="L790" s="101" t="str">
        <f>IF(B790&lt;&gt;"",IF(FIND("^"&amp;A790&amp;"^",Registration!W1)&gt;0,IF(A790&lt;&gt;"","Present","No Vote"),""),"")</f>
        <v>Present</v>
      </c>
    </row>
    <row r="791" spans="1:12" ht="12.6" customHeight="1" x14ac:dyDescent="0.2">
      <c r="A791" s="188" t="s">
        <v>323</v>
      </c>
      <c r="B791" s="165" t="s">
        <v>308</v>
      </c>
      <c r="C791" s="165" t="s">
        <v>5215</v>
      </c>
      <c r="D791" s="165" t="s">
        <v>10</v>
      </c>
      <c r="E791" s="165" t="s">
        <v>101</v>
      </c>
      <c r="F791" s="165" t="s">
        <v>10</v>
      </c>
      <c r="G791" s="165" t="s">
        <v>10</v>
      </c>
      <c r="H791" s="165" t="s">
        <v>10</v>
      </c>
      <c r="I791" s="165" t="s">
        <v>10</v>
      </c>
      <c r="J791" s="125" t="s">
        <v>533</v>
      </c>
      <c r="K791" s="125" t="s">
        <v>533</v>
      </c>
      <c r="L791" s="101" t="str">
        <f>IF(B791&lt;&gt;"",IF(FIND("^"&amp;A791&amp;"^",Registration!W1)&gt;0,IF(A791&lt;&gt;"","Present","No Vote"),""),"")</f>
        <v>Present</v>
      </c>
    </row>
    <row r="792" spans="1:12" ht="12.6" customHeight="1" x14ac:dyDescent="0.2">
      <c r="A792" s="188" t="s">
        <v>4179</v>
      </c>
      <c r="B792" s="165" t="s">
        <v>300</v>
      </c>
      <c r="C792" s="165" t="s">
        <v>5215</v>
      </c>
      <c r="D792" s="165" t="s">
        <v>980</v>
      </c>
      <c r="E792" s="165" t="s">
        <v>980</v>
      </c>
      <c r="F792" s="165" t="s">
        <v>980</v>
      </c>
      <c r="G792" s="165" t="s">
        <v>980</v>
      </c>
      <c r="H792" s="165" t="s">
        <v>980</v>
      </c>
      <c r="I792" s="165" t="s">
        <v>101</v>
      </c>
      <c r="J792" s="125" t="s">
        <v>531</v>
      </c>
      <c r="K792" s="125" t="s">
        <v>531</v>
      </c>
      <c r="L792" s="101" t="e">
        <f>IF(B792&lt;&gt;"",IF(FIND("^"&amp;A792&amp;"^",Registration!W1)&gt;0,IF(A792&lt;&gt;"","Present","No Vote"),""),"")</f>
        <v>#VALUE!</v>
      </c>
    </row>
    <row r="793" spans="1:12" ht="12.6" customHeight="1" x14ac:dyDescent="0.2">
      <c r="A793" s="188" t="s">
        <v>1252</v>
      </c>
      <c r="B793" s="165" t="s">
        <v>308</v>
      </c>
      <c r="C793" s="165" t="s">
        <v>5215</v>
      </c>
      <c r="D793" s="165" t="s">
        <v>980</v>
      </c>
      <c r="E793" s="165" t="s">
        <v>10</v>
      </c>
      <c r="F793" s="165" t="s">
        <v>10</v>
      </c>
      <c r="G793" s="165" t="s">
        <v>10</v>
      </c>
      <c r="H793" s="165" t="s">
        <v>10</v>
      </c>
      <c r="I793" s="165" t="s">
        <v>10</v>
      </c>
      <c r="J793" s="125" t="s">
        <v>533</v>
      </c>
      <c r="K793" s="125" t="s">
        <v>533</v>
      </c>
      <c r="L793" s="101" t="str">
        <f>IF(B793&lt;&gt;"",IF(FIND("^"&amp;A793&amp;"^",Registration!W1)&gt;0,IF(A793&lt;&gt;"","Present","No Vote"),""),"")</f>
        <v>Present</v>
      </c>
    </row>
    <row r="794" spans="1:12" ht="12.6" customHeight="1" x14ac:dyDescent="0.2">
      <c r="A794" s="188" t="s">
        <v>341</v>
      </c>
      <c r="B794" s="165" t="s">
        <v>300</v>
      </c>
      <c r="C794" s="165" t="s">
        <v>5215</v>
      </c>
      <c r="D794" s="165" t="s">
        <v>101</v>
      </c>
      <c r="E794" s="165" t="s">
        <v>10</v>
      </c>
      <c r="F794" s="165" t="s">
        <v>10</v>
      </c>
      <c r="G794" s="165" t="s">
        <v>10</v>
      </c>
      <c r="H794" s="165" t="s">
        <v>101</v>
      </c>
      <c r="I794" s="165" t="s">
        <v>10</v>
      </c>
      <c r="J794" s="125" t="s">
        <v>533</v>
      </c>
      <c r="K794" s="125" t="s">
        <v>533</v>
      </c>
      <c r="L794" s="101" t="e">
        <f>IF(B794&lt;&gt;"",IF(FIND("^"&amp;A794&amp;"^",Registration!W1)&gt;0,IF(A794&lt;&gt;"","Present","No Vote"),""),"")</f>
        <v>#VALUE!</v>
      </c>
    </row>
    <row r="795" spans="1:12" ht="12.6" customHeight="1" x14ac:dyDescent="0.2">
      <c r="A795" s="188" t="s">
        <v>1251</v>
      </c>
      <c r="B795" s="165" t="s">
        <v>308</v>
      </c>
      <c r="C795" s="165" t="s">
        <v>5215</v>
      </c>
      <c r="D795" s="165" t="s">
        <v>980</v>
      </c>
      <c r="E795" s="165" t="s">
        <v>10</v>
      </c>
      <c r="F795" s="165" t="s">
        <v>10</v>
      </c>
      <c r="G795" s="165" t="s">
        <v>10</v>
      </c>
      <c r="H795" s="165" t="s">
        <v>10</v>
      </c>
      <c r="I795" s="165" t="s">
        <v>10</v>
      </c>
      <c r="J795" s="125" t="s">
        <v>533</v>
      </c>
      <c r="K795" s="125" t="s">
        <v>533</v>
      </c>
      <c r="L795" s="101" t="str">
        <f>IF(B795&lt;&gt;"",IF(FIND("^"&amp;A795&amp;"^",Registration!W1)&gt;0,IF(A795&lt;&gt;"","Present","No Vote"),""),"")</f>
        <v>Present</v>
      </c>
    </row>
    <row r="796" spans="1:12" ht="12.6" customHeight="1" x14ac:dyDescent="0.2">
      <c r="A796" s="188" t="s">
        <v>321</v>
      </c>
      <c r="B796" s="165" t="s">
        <v>300</v>
      </c>
      <c r="C796" s="165" t="s">
        <v>5276</v>
      </c>
      <c r="D796" s="165" t="s">
        <v>10</v>
      </c>
      <c r="E796" s="165" t="s">
        <v>10</v>
      </c>
      <c r="F796" s="165" t="s">
        <v>101</v>
      </c>
      <c r="G796" s="165" t="s">
        <v>101</v>
      </c>
      <c r="H796" s="165" t="s">
        <v>101</v>
      </c>
      <c r="I796" s="165" t="s">
        <v>101</v>
      </c>
      <c r="J796" s="125" t="s">
        <v>531</v>
      </c>
      <c r="K796" s="125" t="s">
        <v>531</v>
      </c>
      <c r="L796" s="101" t="str">
        <f>IF(B796&lt;&gt;"",IF(FIND("^"&amp;A796&amp;"^",Registration!W1)&gt;0,IF(A796&lt;&gt;"","Present","No Vote"),""),"")</f>
        <v>Present</v>
      </c>
    </row>
    <row r="797" spans="1:12" ht="12.6" customHeight="1" x14ac:dyDescent="0.2">
      <c r="A797" s="188" t="s">
        <v>363</v>
      </c>
      <c r="B797" s="165" t="s">
        <v>300</v>
      </c>
      <c r="C797" s="165" t="s">
        <v>5276</v>
      </c>
      <c r="D797" s="165" t="s">
        <v>10</v>
      </c>
      <c r="E797" s="165" t="s">
        <v>10</v>
      </c>
      <c r="F797" s="165" t="s">
        <v>101</v>
      </c>
      <c r="G797" s="165" t="s">
        <v>101</v>
      </c>
      <c r="H797" s="165" t="s">
        <v>10</v>
      </c>
      <c r="I797" s="165" t="s">
        <v>101</v>
      </c>
      <c r="J797" s="125" t="s">
        <v>533</v>
      </c>
      <c r="K797" s="125" t="s">
        <v>533</v>
      </c>
      <c r="L797" s="101" t="str">
        <f>IF(B797&lt;&gt;"",IF(FIND("^"&amp;A797&amp;"^",Registration!W1)&gt;0,IF(A797&lt;&gt;"","Present","No Vote"),""),"")</f>
        <v>Present</v>
      </c>
    </row>
    <row r="798" spans="1:12" ht="12.6" customHeight="1" x14ac:dyDescent="0.2">
      <c r="A798" s="188" t="s">
        <v>322</v>
      </c>
      <c r="B798" s="165" t="s">
        <v>300</v>
      </c>
      <c r="C798" s="165" t="s">
        <v>5276</v>
      </c>
      <c r="D798" s="165" t="s">
        <v>101</v>
      </c>
      <c r="E798" s="165" t="s">
        <v>10</v>
      </c>
      <c r="F798" s="165" t="s">
        <v>101</v>
      </c>
      <c r="G798" s="165" t="s">
        <v>10</v>
      </c>
      <c r="H798" s="165" t="s">
        <v>101</v>
      </c>
      <c r="I798" s="165" t="s">
        <v>10</v>
      </c>
      <c r="J798" s="125" t="s">
        <v>533</v>
      </c>
      <c r="K798" s="125" t="s">
        <v>533</v>
      </c>
      <c r="L798" s="101" t="e">
        <f>IF(B798&lt;&gt;"",IF(FIND("^"&amp;A798&amp;"^",Registration!W1)&gt;0,IF(A798&lt;&gt;"","Present","No Vote"),""),"")</f>
        <v>#VALUE!</v>
      </c>
    </row>
    <row r="799" spans="1:12" ht="12.6" customHeight="1" x14ac:dyDescent="0.2">
      <c r="A799" s="188" t="s">
        <v>485</v>
      </c>
      <c r="B799" s="165" t="s">
        <v>300</v>
      </c>
      <c r="C799" s="165" t="s">
        <v>5276</v>
      </c>
      <c r="D799" s="165" t="s">
        <v>10</v>
      </c>
      <c r="E799" s="165" t="s">
        <v>10</v>
      </c>
      <c r="F799" s="165" t="s">
        <v>101</v>
      </c>
      <c r="G799" s="165" t="s">
        <v>101</v>
      </c>
      <c r="H799" s="165" t="s">
        <v>10</v>
      </c>
      <c r="I799" s="165" t="s">
        <v>101</v>
      </c>
      <c r="J799" s="125" t="s">
        <v>533</v>
      </c>
      <c r="K799" s="125" t="s">
        <v>533</v>
      </c>
      <c r="L799" s="101" t="str">
        <f>IF(B799&lt;&gt;"",IF(FIND("^"&amp;A799&amp;"^",Registration!W1)&gt;0,IF(A799&lt;&gt;"","Present","No Vote"),""),"")</f>
        <v>Present</v>
      </c>
    </row>
    <row r="800" spans="1:12" ht="12.6" customHeight="1" x14ac:dyDescent="0.2">
      <c r="A800" s="188" t="s">
        <v>452</v>
      </c>
      <c r="B800" s="165" t="s">
        <v>300</v>
      </c>
      <c r="C800" s="165" t="s">
        <v>5276</v>
      </c>
      <c r="D800" s="165" t="s">
        <v>10</v>
      </c>
      <c r="E800" s="165" t="s">
        <v>101</v>
      </c>
      <c r="F800" s="165" t="s">
        <v>10</v>
      </c>
      <c r="G800" s="165" t="s">
        <v>101</v>
      </c>
      <c r="H800" s="165" t="s">
        <v>101</v>
      </c>
      <c r="I800" s="165" t="s">
        <v>10</v>
      </c>
      <c r="J800" s="125" t="s">
        <v>533</v>
      </c>
      <c r="K800" s="125" t="s">
        <v>533</v>
      </c>
      <c r="L800" s="101" t="e">
        <f>IF(B800&lt;&gt;"",IF(FIND("^"&amp;A800&amp;"^",Registration!W1)&gt;0,IF(A800&lt;&gt;"","Present","No Vote"),""),"")</f>
        <v>#VALUE!</v>
      </c>
    </row>
    <row r="801" spans="1:12" ht="12.6" customHeight="1" x14ac:dyDescent="0.2">
      <c r="A801" s="188" t="s">
        <v>764</v>
      </c>
      <c r="B801" s="165" t="s">
        <v>300</v>
      </c>
      <c r="D801" s="165" t="s">
        <v>101</v>
      </c>
      <c r="E801" s="165" t="s">
        <v>101</v>
      </c>
      <c r="F801" s="165" t="s">
        <v>101</v>
      </c>
      <c r="G801" s="165" t="s">
        <v>101</v>
      </c>
      <c r="H801" s="165" t="s">
        <v>101</v>
      </c>
      <c r="I801" s="165" t="s">
        <v>101</v>
      </c>
      <c r="J801" s="125" t="s">
        <v>531</v>
      </c>
      <c r="K801" s="125" t="s">
        <v>531</v>
      </c>
      <c r="L801" s="101" t="e">
        <f>IF(B801&lt;&gt;"",IF(FIND("^"&amp;A801&amp;"^",Registration!W1)&gt;0,IF(A801&lt;&gt;"","Present","No Vote"),""),"")</f>
        <v>#VALUE!</v>
      </c>
    </row>
    <row r="802" spans="1:12" ht="12.6" customHeight="1" x14ac:dyDescent="0.2">
      <c r="A802" s="188" t="s">
        <v>489</v>
      </c>
      <c r="B802" s="165" t="s">
        <v>300</v>
      </c>
      <c r="D802" s="165" t="s">
        <v>10</v>
      </c>
      <c r="E802" s="165" t="s">
        <v>10</v>
      </c>
      <c r="F802" s="165" t="s">
        <v>101</v>
      </c>
      <c r="G802" s="165" t="s">
        <v>10</v>
      </c>
      <c r="H802" s="165" t="s">
        <v>10</v>
      </c>
      <c r="I802" s="165" t="s">
        <v>10</v>
      </c>
      <c r="J802" s="125" t="s">
        <v>533</v>
      </c>
      <c r="K802" s="125" t="s">
        <v>533</v>
      </c>
      <c r="L802" s="101" t="str">
        <f>IF(B802&lt;&gt;"",IF(FIND("^"&amp;A802&amp;"^",Registration!W1)&gt;0,IF(A802&lt;&gt;"","Present","No Vote"),""),"")</f>
        <v>Present</v>
      </c>
    </row>
    <row r="803" spans="1:12" ht="12.6" customHeight="1" x14ac:dyDescent="0.2">
      <c r="A803" s="188" t="s">
        <v>889</v>
      </c>
      <c r="B803" s="165" t="s">
        <v>308</v>
      </c>
      <c r="C803" s="165" t="s">
        <v>455</v>
      </c>
      <c r="D803" s="165" t="s">
        <v>10</v>
      </c>
      <c r="E803" s="165" t="s">
        <v>10</v>
      </c>
      <c r="F803" s="165" t="s">
        <v>10</v>
      </c>
      <c r="G803" s="165" t="s">
        <v>10</v>
      </c>
      <c r="H803" s="165" t="s">
        <v>10</v>
      </c>
      <c r="I803" s="165" t="s">
        <v>10</v>
      </c>
      <c r="J803" s="125" t="s">
        <v>533</v>
      </c>
      <c r="K803" s="125" t="s">
        <v>533</v>
      </c>
      <c r="L803" s="101" t="str">
        <f>IF(B803&lt;&gt;"",IF(FIND("^"&amp;A803&amp;"^",Registration!W1)&gt;0,IF(A803&lt;&gt;"","Present","No Vote"),""),"")</f>
        <v>Present</v>
      </c>
    </row>
    <row r="804" spans="1:12" ht="12.6" customHeight="1" x14ac:dyDescent="0.2">
      <c r="A804" s="188" t="s">
        <v>765</v>
      </c>
      <c r="B804" s="165" t="s">
        <v>300</v>
      </c>
      <c r="D804" s="165" t="s">
        <v>101</v>
      </c>
      <c r="E804" s="165" t="s">
        <v>101</v>
      </c>
      <c r="F804" s="165" t="s">
        <v>101</v>
      </c>
      <c r="G804" s="165" t="s">
        <v>101</v>
      </c>
      <c r="H804" s="165" t="s">
        <v>101</v>
      </c>
      <c r="I804" s="165" t="s">
        <v>101</v>
      </c>
      <c r="J804" s="125" t="s">
        <v>531</v>
      </c>
      <c r="K804" s="125" t="s">
        <v>531</v>
      </c>
      <c r="L804" s="101" t="e">
        <f>IF(B804&lt;&gt;"",IF(FIND("^"&amp;A804&amp;"^",Registration!W1)&gt;0,IF(A804&lt;&gt;"","Present","No Vote"),""),"")</f>
        <v>#VALUE!</v>
      </c>
    </row>
    <row r="805" spans="1:12" ht="12.6" customHeight="1" x14ac:dyDescent="0.2">
      <c r="A805" s="188" t="s">
        <v>766</v>
      </c>
      <c r="B805" s="165" t="s">
        <v>300</v>
      </c>
      <c r="D805" s="165" t="s">
        <v>101</v>
      </c>
      <c r="E805" s="165" t="s">
        <v>101</v>
      </c>
      <c r="F805" s="165" t="s">
        <v>101</v>
      </c>
      <c r="G805" s="165" t="s">
        <v>101</v>
      </c>
      <c r="H805" s="165" t="s">
        <v>101</v>
      </c>
      <c r="I805" s="165" t="s">
        <v>101</v>
      </c>
      <c r="J805" s="125" t="s">
        <v>531</v>
      </c>
      <c r="K805" s="125" t="s">
        <v>531</v>
      </c>
      <c r="L805" s="101" t="e">
        <f>IF(B805&lt;&gt;"",IF(FIND("^"&amp;A805&amp;"^",Registration!W1)&gt;0,IF(A805&lt;&gt;"","Present","No Vote"),""),"")</f>
        <v>#VALUE!</v>
      </c>
    </row>
    <row r="806" spans="1:12" ht="12.6" customHeight="1" x14ac:dyDescent="0.2">
      <c r="A806" s="188" t="s">
        <v>890</v>
      </c>
      <c r="B806" s="165" t="s">
        <v>300</v>
      </c>
      <c r="D806" s="165" t="s">
        <v>101</v>
      </c>
      <c r="E806" s="165" t="s">
        <v>101</v>
      </c>
      <c r="F806" s="165" t="s">
        <v>101</v>
      </c>
      <c r="G806" s="165" t="s">
        <v>101</v>
      </c>
      <c r="H806" s="165" t="s">
        <v>101</v>
      </c>
      <c r="I806" s="165" t="s">
        <v>101</v>
      </c>
      <c r="J806" s="125" t="s">
        <v>531</v>
      </c>
      <c r="K806" s="125" t="s">
        <v>531</v>
      </c>
      <c r="L806" s="101" t="e">
        <f>IF(B806&lt;&gt;"",IF(FIND("^"&amp;A806&amp;"^",Registration!W1)&gt;0,IF(A806&lt;&gt;"","Present","No Vote"),""),"")</f>
        <v>#VALUE!</v>
      </c>
    </row>
    <row r="807" spans="1:12" ht="12.6" customHeight="1" x14ac:dyDescent="0.2">
      <c r="A807" s="188" t="s">
        <v>472</v>
      </c>
      <c r="B807" s="165" t="s">
        <v>330</v>
      </c>
      <c r="C807" s="165" t="s">
        <v>472</v>
      </c>
      <c r="D807" s="165" t="s">
        <v>101</v>
      </c>
      <c r="E807" s="165" t="s">
        <v>101</v>
      </c>
      <c r="F807" s="165" t="s">
        <v>101</v>
      </c>
      <c r="G807" s="165" t="s">
        <v>101</v>
      </c>
      <c r="H807" s="165" t="s">
        <v>101</v>
      </c>
      <c r="I807" s="165" t="s">
        <v>101</v>
      </c>
      <c r="J807" s="125" t="s">
        <v>531</v>
      </c>
      <c r="K807" s="125" t="s">
        <v>531</v>
      </c>
      <c r="L807" s="101" t="e">
        <f>IF(B807&lt;&gt;"",IF(FIND("^"&amp;A807&amp;"^",Registration!W1)&gt;0,IF(A807&lt;&gt;"","Present","No Vote"),""),"")</f>
        <v>#VALUE!</v>
      </c>
    </row>
    <row r="808" spans="1:12" ht="12.6" customHeight="1" x14ac:dyDescent="0.2">
      <c r="A808" s="188" t="s">
        <v>1115</v>
      </c>
      <c r="B808" s="165" t="s">
        <v>314</v>
      </c>
      <c r="D808" s="165" t="s">
        <v>101</v>
      </c>
      <c r="E808" s="165" t="s">
        <v>101</v>
      </c>
      <c r="F808" s="165" t="s">
        <v>101</v>
      </c>
      <c r="G808" s="165" t="s">
        <v>101</v>
      </c>
      <c r="H808" s="165" t="s">
        <v>101</v>
      </c>
      <c r="I808" s="165" t="s">
        <v>101</v>
      </c>
      <c r="J808" s="125" t="s">
        <v>531</v>
      </c>
      <c r="K808" s="125" t="s">
        <v>531</v>
      </c>
      <c r="L808" s="101" t="e">
        <f>IF(B808&lt;&gt;"",IF(FIND("^"&amp;A808&amp;"^",Registration!W1)&gt;0,IF(A808&lt;&gt;"","Present","No Vote"),""),"")</f>
        <v>#VALUE!</v>
      </c>
    </row>
    <row r="809" spans="1:12" ht="12.6" customHeight="1" x14ac:dyDescent="0.2">
      <c r="A809" s="188" t="s">
        <v>1116</v>
      </c>
      <c r="B809" s="165" t="s">
        <v>314</v>
      </c>
      <c r="D809" s="165" t="s">
        <v>101</v>
      </c>
      <c r="E809" s="165" t="s">
        <v>101</v>
      </c>
      <c r="F809" s="165" t="s">
        <v>101</v>
      </c>
      <c r="G809" s="165" t="s">
        <v>101</v>
      </c>
      <c r="H809" s="165" t="s">
        <v>101</v>
      </c>
      <c r="I809" s="165" t="s">
        <v>101</v>
      </c>
      <c r="J809" s="125" t="s">
        <v>531</v>
      </c>
      <c r="K809" s="125" t="s">
        <v>531</v>
      </c>
      <c r="L809" s="101" t="e">
        <f>IF(B809&lt;&gt;"",IF(FIND("^"&amp;A809&amp;"^",Registration!W1)&gt;0,IF(A809&lt;&gt;"","Present","No Vote"),""),"")</f>
        <v>#VALUE!</v>
      </c>
    </row>
    <row r="810" spans="1:12" ht="12.6" customHeight="1" x14ac:dyDescent="0.2">
      <c r="A810" s="188" t="s">
        <v>999</v>
      </c>
      <c r="B810" s="165" t="s">
        <v>308</v>
      </c>
      <c r="C810" s="165" t="s">
        <v>5186</v>
      </c>
      <c r="D810" s="165" t="s">
        <v>10</v>
      </c>
      <c r="E810" s="165" t="s">
        <v>10</v>
      </c>
      <c r="F810" s="165" t="s">
        <v>10</v>
      </c>
      <c r="G810" s="165" t="s">
        <v>10</v>
      </c>
      <c r="H810" s="165" t="s">
        <v>10</v>
      </c>
      <c r="I810" s="165" t="s">
        <v>10</v>
      </c>
      <c r="J810" s="125" t="s">
        <v>533</v>
      </c>
      <c r="K810" s="125" t="s">
        <v>533</v>
      </c>
      <c r="L810" s="101" t="str">
        <f>IF(B810&lt;&gt;"",IF(FIND("^"&amp;A810&amp;"^",Registration!W1)&gt;0,IF(A810&lt;&gt;"","Present","No Vote"),""),"")</f>
        <v>Present</v>
      </c>
    </row>
    <row r="811" spans="1:12" ht="12.6" customHeight="1" x14ac:dyDescent="0.2">
      <c r="A811" s="188" t="s">
        <v>1724</v>
      </c>
      <c r="B811" s="165" t="s">
        <v>300</v>
      </c>
      <c r="D811" s="165" t="s">
        <v>980</v>
      </c>
      <c r="E811" s="165" t="s">
        <v>980</v>
      </c>
      <c r="F811" s="165" t="s">
        <v>980</v>
      </c>
      <c r="G811" s="165" t="s">
        <v>101</v>
      </c>
      <c r="H811" s="165" t="s">
        <v>101</v>
      </c>
      <c r="I811" s="165" t="s">
        <v>101</v>
      </c>
      <c r="J811" s="125" t="s">
        <v>531</v>
      </c>
      <c r="K811" s="125" t="s">
        <v>531</v>
      </c>
      <c r="L811" s="101" t="e">
        <f>IF(B811&lt;&gt;"",IF(FIND("^"&amp;A811&amp;"^",Registration!W1)&gt;0,IF(A811&lt;&gt;"","Present","No Vote"),""),"")</f>
        <v>#VALUE!</v>
      </c>
    </row>
    <row r="812" spans="1:12" ht="12.6" customHeight="1" x14ac:dyDescent="0.2">
      <c r="A812" s="188" t="s">
        <v>1310</v>
      </c>
      <c r="B812" s="165" t="s">
        <v>308</v>
      </c>
      <c r="D812" s="165" t="s">
        <v>980</v>
      </c>
      <c r="E812" s="165" t="s">
        <v>980</v>
      </c>
      <c r="F812" s="165" t="s">
        <v>101</v>
      </c>
      <c r="G812" s="165" t="s">
        <v>101</v>
      </c>
      <c r="H812" s="165" t="s">
        <v>101</v>
      </c>
      <c r="I812" s="165" t="s">
        <v>101</v>
      </c>
      <c r="J812" s="125" t="s">
        <v>531</v>
      </c>
      <c r="K812" s="125" t="s">
        <v>531</v>
      </c>
      <c r="L812" s="101" t="e">
        <f>IF(B812&lt;&gt;"",IF(FIND("^"&amp;A812&amp;"^",Registration!W1)&gt;0,IF(A812&lt;&gt;"","Present","No Vote"),""),"")</f>
        <v>#VALUE!</v>
      </c>
    </row>
    <row r="813" spans="1:12" ht="12.6" customHeight="1" x14ac:dyDescent="0.2">
      <c r="A813" s="188" t="s">
        <v>443</v>
      </c>
      <c r="B813" s="165" t="s">
        <v>308</v>
      </c>
      <c r="C813" s="165" t="s">
        <v>5181</v>
      </c>
      <c r="D813" s="165" t="s">
        <v>10</v>
      </c>
      <c r="E813" s="165" t="s">
        <v>10</v>
      </c>
      <c r="F813" s="165" t="s">
        <v>10</v>
      </c>
      <c r="G813" s="165" t="s">
        <v>10</v>
      </c>
      <c r="H813" s="165" t="s">
        <v>101</v>
      </c>
      <c r="I813" s="165" t="s">
        <v>10</v>
      </c>
      <c r="J813" s="125" t="s">
        <v>533</v>
      </c>
      <c r="K813" s="125" t="s">
        <v>533</v>
      </c>
      <c r="L813" s="101" t="str">
        <f>IF(B813&lt;&gt;"",IF(FIND("^"&amp;A813&amp;"^",Registration!W1)&gt;0,IF(A813&lt;&gt;"","Present","No Vote"),""),"")</f>
        <v>Present</v>
      </c>
    </row>
    <row r="814" spans="1:12" ht="12.6" customHeight="1" x14ac:dyDescent="0.2">
      <c r="A814" s="188" t="s">
        <v>1291</v>
      </c>
      <c r="B814" s="165" t="s">
        <v>308</v>
      </c>
      <c r="C814" s="165" t="s">
        <v>5181</v>
      </c>
      <c r="D814" s="165" t="s">
        <v>980</v>
      </c>
      <c r="E814" s="165" t="s">
        <v>101</v>
      </c>
      <c r="F814" s="165" t="s">
        <v>10</v>
      </c>
      <c r="G814" s="165" t="s">
        <v>10</v>
      </c>
      <c r="H814" s="165" t="s">
        <v>10</v>
      </c>
      <c r="I814" s="165" t="s">
        <v>10</v>
      </c>
      <c r="J814" s="125" t="s">
        <v>533</v>
      </c>
      <c r="K814" s="125" t="s">
        <v>533</v>
      </c>
      <c r="L814" s="101" t="str">
        <f>IF(B814&lt;&gt;"",IF(FIND("^"&amp;A814&amp;"^",Registration!W1)&gt;0,IF(A814&lt;&gt;"","Present","No Vote"),""),"")</f>
        <v>Present</v>
      </c>
    </row>
    <row r="815" spans="1:12" ht="12.6" customHeight="1" x14ac:dyDescent="0.2">
      <c r="A815" s="188" t="s">
        <v>1292</v>
      </c>
      <c r="B815" s="165" t="s">
        <v>308</v>
      </c>
      <c r="C815" s="165" t="s">
        <v>5181</v>
      </c>
      <c r="D815" s="165" t="s">
        <v>980</v>
      </c>
      <c r="E815" s="165" t="s">
        <v>101</v>
      </c>
      <c r="F815" s="165" t="s">
        <v>10</v>
      </c>
      <c r="G815" s="165" t="s">
        <v>10</v>
      </c>
      <c r="H815" s="165" t="s">
        <v>10</v>
      </c>
      <c r="I815" s="165" t="s">
        <v>10</v>
      </c>
      <c r="J815" s="125" t="s">
        <v>533</v>
      </c>
      <c r="K815" s="125" t="s">
        <v>533</v>
      </c>
      <c r="L815" s="101" t="str">
        <f>IF(B815&lt;&gt;"",IF(FIND("^"&amp;A815&amp;"^",Registration!W1)&gt;0,IF(A815&lt;&gt;"","Present","No Vote"),""),"")</f>
        <v>Present</v>
      </c>
    </row>
    <row r="816" spans="1:12" ht="12.6" customHeight="1" x14ac:dyDescent="0.2">
      <c r="A816" s="188" t="s">
        <v>820</v>
      </c>
      <c r="B816" s="165" t="s">
        <v>308</v>
      </c>
      <c r="C816" s="165" t="s">
        <v>5181</v>
      </c>
      <c r="D816" s="165" t="s">
        <v>10</v>
      </c>
      <c r="E816" s="165" t="s">
        <v>10</v>
      </c>
      <c r="F816" s="165" t="s">
        <v>10</v>
      </c>
      <c r="G816" s="165" t="s">
        <v>10</v>
      </c>
      <c r="H816" s="165" t="s">
        <v>101</v>
      </c>
      <c r="I816" s="165" t="s">
        <v>10</v>
      </c>
      <c r="J816" s="125" t="s">
        <v>533</v>
      </c>
      <c r="K816" s="125" t="s">
        <v>533</v>
      </c>
      <c r="L816" s="101" t="str">
        <f>IF(B816&lt;&gt;"",IF(FIND("^"&amp;A816&amp;"^",Registration!W1)&gt;0,IF(A816&lt;&gt;"","Present","No Vote"),""),"")</f>
        <v>Present</v>
      </c>
    </row>
    <row r="817" spans="1:12" ht="12.6" customHeight="1" x14ac:dyDescent="0.2">
      <c r="A817" s="188" t="s">
        <v>451</v>
      </c>
      <c r="B817" s="165" t="s">
        <v>308</v>
      </c>
      <c r="C817" s="165" t="s">
        <v>5181</v>
      </c>
      <c r="D817" s="165" t="s">
        <v>10</v>
      </c>
      <c r="E817" s="165" t="s">
        <v>10</v>
      </c>
      <c r="F817" s="165" t="s">
        <v>10</v>
      </c>
      <c r="G817" s="165" t="s">
        <v>10</v>
      </c>
      <c r="H817" s="165" t="s">
        <v>101</v>
      </c>
      <c r="I817" s="165" t="s">
        <v>10</v>
      </c>
      <c r="J817" s="125" t="s">
        <v>533</v>
      </c>
      <c r="K817" s="125" t="s">
        <v>533</v>
      </c>
      <c r="L817" s="101" t="str">
        <f>IF(B817&lt;&gt;"",IF(FIND("^"&amp;A817&amp;"^",Registration!W1)&gt;0,IF(A817&lt;&gt;"","Present","No Vote"),""),"")</f>
        <v>Present</v>
      </c>
    </row>
    <row r="818" spans="1:12" ht="12.6" customHeight="1" x14ac:dyDescent="0.2">
      <c r="A818" s="188" t="s">
        <v>1725</v>
      </c>
      <c r="B818" s="165" t="s">
        <v>300</v>
      </c>
      <c r="C818" s="165" t="s">
        <v>5181</v>
      </c>
      <c r="D818" s="165" t="s">
        <v>980</v>
      </c>
      <c r="E818" s="165" t="s">
        <v>980</v>
      </c>
      <c r="F818" s="165" t="s">
        <v>980</v>
      </c>
      <c r="G818" s="165" t="s">
        <v>10</v>
      </c>
      <c r="H818" s="165" t="s">
        <v>10</v>
      </c>
      <c r="I818" s="165" t="s">
        <v>101</v>
      </c>
      <c r="J818" s="125" t="s">
        <v>533</v>
      </c>
      <c r="K818" s="125" t="s">
        <v>533</v>
      </c>
      <c r="L818" s="101" t="e">
        <f>IF(B818&lt;&gt;"",IF(FIND("^"&amp;A818&amp;"^",Registration!W1)&gt;0,IF(A818&lt;&gt;"","Present","No Vote"),""),"")</f>
        <v>#VALUE!</v>
      </c>
    </row>
    <row r="819" spans="1:12" ht="12.6" customHeight="1" x14ac:dyDescent="0.2">
      <c r="A819" s="188" t="s">
        <v>1726</v>
      </c>
      <c r="B819" s="165" t="s">
        <v>300</v>
      </c>
      <c r="C819" s="165" t="s">
        <v>5181</v>
      </c>
      <c r="D819" s="165" t="s">
        <v>980</v>
      </c>
      <c r="E819" s="165" t="s">
        <v>980</v>
      </c>
      <c r="F819" s="165" t="s">
        <v>980</v>
      </c>
      <c r="G819" s="165" t="s">
        <v>10</v>
      </c>
      <c r="H819" s="165" t="s">
        <v>10</v>
      </c>
      <c r="I819" s="165" t="s">
        <v>101</v>
      </c>
      <c r="J819" s="125" t="s">
        <v>533</v>
      </c>
      <c r="K819" s="125" t="s">
        <v>533</v>
      </c>
      <c r="L819" s="101" t="e">
        <f>IF(B819&lt;&gt;"",IF(FIND("^"&amp;A819&amp;"^",Registration!W1)&gt;0,IF(A819&lt;&gt;"","Present","No Vote"),""),"")</f>
        <v>#VALUE!</v>
      </c>
    </row>
    <row r="820" spans="1:12" ht="12.6" customHeight="1" x14ac:dyDescent="0.2">
      <c r="A820" s="188" t="s">
        <v>1727</v>
      </c>
      <c r="B820" s="165" t="s">
        <v>300</v>
      </c>
      <c r="C820" s="165" t="s">
        <v>5181</v>
      </c>
      <c r="D820" s="165" t="s">
        <v>980</v>
      </c>
      <c r="E820" s="165" t="s">
        <v>980</v>
      </c>
      <c r="F820" s="165" t="s">
        <v>980</v>
      </c>
      <c r="G820" s="165" t="s">
        <v>10</v>
      </c>
      <c r="H820" s="165" t="s">
        <v>10</v>
      </c>
      <c r="I820" s="165" t="s">
        <v>101</v>
      </c>
      <c r="J820" s="125" t="s">
        <v>533</v>
      </c>
      <c r="K820" s="125" t="s">
        <v>533</v>
      </c>
      <c r="L820" s="101" t="e">
        <f>IF(B820&lt;&gt;"",IF(FIND("^"&amp;A820&amp;"^",Registration!W1)&gt;0,IF(A820&lt;&gt;"","Present","No Vote"),""),"")</f>
        <v>#VALUE!</v>
      </c>
    </row>
    <row r="821" spans="1:12" ht="12.6" customHeight="1" x14ac:dyDescent="0.2">
      <c r="A821" s="188" t="s">
        <v>1728</v>
      </c>
      <c r="B821" s="165" t="s">
        <v>300</v>
      </c>
      <c r="C821" s="165" t="s">
        <v>5181</v>
      </c>
      <c r="D821" s="165" t="s">
        <v>980</v>
      </c>
      <c r="E821" s="165" t="s">
        <v>980</v>
      </c>
      <c r="F821" s="165" t="s">
        <v>980</v>
      </c>
      <c r="G821" s="165" t="s">
        <v>10</v>
      </c>
      <c r="H821" s="165" t="s">
        <v>10</v>
      </c>
      <c r="I821" s="165" t="s">
        <v>101</v>
      </c>
      <c r="J821" s="125" t="s">
        <v>533</v>
      </c>
      <c r="K821" s="125" t="s">
        <v>533</v>
      </c>
      <c r="L821" s="101" t="e">
        <f>IF(B821&lt;&gt;"",IF(FIND("^"&amp;A821&amp;"^",Registration!W1)&gt;0,IF(A821&lt;&gt;"","Present","No Vote"),""),"")</f>
        <v>#VALUE!</v>
      </c>
    </row>
    <row r="822" spans="1:12" ht="12.6" customHeight="1" x14ac:dyDescent="0.2">
      <c r="A822" s="188" t="s">
        <v>1729</v>
      </c>
      <c r="B822" s="165" t="s">
        <v>300</v>
      </c>
      <c r="C822" s="165" t="s">
        <v>5181</v>
      </c>
      <c r="D822" s="165" t="s">
        <v>980</v>
      </c>
      <c r="E822" s="165" t="s">
        <v>980</v>
      </c>
      <c r="F822" s="165" t="s">
        <v>980</v>
      </c>
      <c r="G822" s="165" t="s">
        <v>10</v>
      </c>
      <c r="H822" s="165" t="s">
        <v>10</v>
      </c>
      <c r="I822" s="165" t="s">
        <v>101</v>
      </c>
      <c r="J822" s="125" t="s">
        <v>533</v>
      </c>
      <c r="K822" s="125" t="s">
        <v>533</v>
      </c>
      <c r="L822" s="101" t="e">
        <f>IF(B822&lt;&gt;"",IF(FIND("^"&amp;A822&amp;"^",Registration!W1)&gt;0,IF(A822&lt;&gt;"","Present","No Vote"),""),"")</f>
        <v>#VALUE!</v>
      </c>
    </row>
    <row r="823" spans="1:12" ht="12.6" customHeight="1" x14ac:dyDescent="0.2">
      <c r="A823" s="188" t="s">
        <v>1730</v>
      </c>
      <c r="B823" s="165" t="s">
        <v>300</v>
      </c>
      <c r="C823" s="165" t="s">
        <v>5181</v>
      </c>
      <c r="D823" s="165" t="s">
        <v>980</v>
      </c>
      <c r="E823" s="165" t="s">
        <v>980</v>
      </c>
      <c r="F823" s="165" t="s">
        <v>980</v>
      </c>
      <c r="G823" s="165" t="s">
        <v>10</v>
      </c>
      <c r="H823" s="165" t="s">
        <v>10</v>
      </c>
      <c r="I823" s="165" t="s">
        <v>101</v>
      </c>
      <c r="J823" s="125" t="s">
        <v>533</v>
      </c>
      <c r="K823" s="125" t="s">
        <v>533</v>
      </c>
      <c r="L823" s="101" t="e">
        <f>IF(B823&lt;&gt;"",IF(FIND("^"&amp;A823&amp;"^",Registration!W1)&gt;0,IF(A823&lt;&gt;"","Present","No Vote"),""),"")</f>
        <v>#VALUE!</v>
      </c>
    </row>
    <row r="824" spans="1:12" ht="12.6" customHeight="1" x14ac:dyDescent="0.2">
      <c r="A824" s="188" t="s">
        <v>1731</v>
      </c>
      <c r="B824" s="165" t="s">
        <v>300</v>
      </c>
      <c r="C824" s="165" t="s">
        <v>5181</v>
      </c>
      <c r="D824" s="165" t="s">
        <v>980</v>
      </c>
      <c r="E824" s="165" t="s">
        <v>980</v>
      </c>
      <c r="F824" s="165" t="s">
        <v>980</v>
      </c>
      <c r="G824" s="165" t="s">
        <v>10</v>
      </c>
      <c r="H824" s="165" t="s">
        <v>10</v>
      </c>
      <c r="I824" s="165" t="s">
        <v>101</v>
      </c>
      <c r="J824" s="125" t="s">
        <v>533</v>
      </c>
      <c r="K824" s="125" t="s">
        <v>533</v>
      </c>
      <c r="L824" s="101" t="e">
        <f>IF(B824&lt;&gt;"",IF(FIND("^"&amp;A824&amp;"^",Registration!W1)&gt;0,IF(A824&lt;&gt;"","Present","No Vote"),""),"")</f>
        <v>#VALUE!</v>
      </c>
    </row>
    <row r="825" spans="1:12" ht="12.6" customHeight="1" x14ac:dyDescent="0.2">
      <c r="A825" s="188" t="s">
        <v>767</v>
      </c>
      <c r="B825" s="165" t="s">
        <v>308</v>
      </c>
      <c r="D825" s="165" t="s">
        <v>101</v>
      </c>
      <c r="E825" s="165" t="s">
        <v>101</v>
      </c>
      <c r="F825" s="165" t="s">
        <v>101</v>
      </c>
      <c r="G825" s="165" t="s">
        <v>101</v>
      </c>
      <c r="H825" s="165" t="s">
        <v>101</v>
      </c>
      <c r="I825" s="165" t="s">
        <v>101</v>
      </c>
      <c r="J825" s="125" t="s">
        <v>531</v>
      </c>
      <c r="K825" s="125" t="s">
        <v>531</v>
      </c>
      <c r="L825" s="101" t="e">
        <f>IF(B825&lt;&gt;"",IF(FIND("^"&amp;A825&amp;"^",Registration!W1)&gt;0,IF(A825&lt;&gt;"","Present","No Vote"),""),"")</f>
        <v>#VALUE!</v>
      </c>
    </row>
    <row r="826" spans="1:12" ht="12.6" customHeight="1" x14ac:dyDescent="0.2">
      <c r="A826" s="188" t="s">
        <v>768</v>
      </c>
      <c r="B826" s="165" t="s">
        <v>300</v>
      </c>
      <c r="C826" s="165" t="s">
        <v>5277</v>
      </c>
      <c r="D826" s="165" t="s">
        <v>10</v>
      </c>
      <c r="E826" s="165" t="s">
        <v>101</v>
      </c>
      <c r="F826" s="165" t="s">
        <v>101</v>
      </c>
      <c r="G826" s="165" t="s">
        <v>101</v>
      </c>
      <c r="H826" s="165" t="s">
        <v>101</v>
      </c>
      <c r="I826" s="165" t="s">
        <v>101</v>
      </c>
      <c r="J826" s="125" t="s">
        <v>531</v>
      </c>
      <c r="K826" s="125" t="s">
        <v>531</v>
      </c>
      <c r="L826" s="101" t="e">
        <f>IF(B826&lt;&gt;"",IF(FIND("^"&amp;A826&amp;"^",Registration!W1)&gt;0,IF(A826&lt;&gt;"","Present","No Vote"),""),"")</f>
        <v>#VALUE!</v>
      </c>
    </row>
    <row r="827" spans="1:12" ht="12.6" customHeight="1" x14ac:dyDescent="0.2">
      <c r="A827" s="188" t="s">
        <v>1311</v>
      </c>
      <c r="B827" s="165" t="s">
        <v>308</v>
      </c>
      <c r="D827" s="165" t="s">
        <v>980</v>
      </c>
      <c r="E827" s="165" t="s">
        <v>980</v>
      </c>
      <c r="F827" s="165" t="s">
        <v>101</v>
      </c>
      <c r="G827" s="165" t="s">
        <v>101</v>
      </c>
      <c r="H827" s="165" t="s">
        <v>101</v>
      </c>
      <c r="I827" s="165" t="s">
        <v>10</v>
      </c>
      <c r="J827" s="125" t="s">
        <v>533</v>
      </c>
      <c r="K827" s="125" t="s">
        <v>531</v>
      </c>
      <c r="L827" s="101" t="e">
        <f>IF(B827&lt;&gt;"",IF(FIND("^"&amp;A827&amp;"^",Registration!W1)&gt;0,IF(A827&lt;&gt;"","Present","No Vote"),""),"")</f>
        <v>#VALUE!</v>
      </c>
    </row>
    <row r="828" spans="1:12" ht="12.6" customHeight="1" x14ac:dyDescent="0.2">
      <c r="A828" s="188" t="s">
        <v>1732</v>
      </c>
      <c r="B828" s="165" t="s">
        <v>300</v>
      </c>
      <c r="D828" s="165" t="s">
        <v>980</v>
      </c>
      <c r="E828" s="165" t="s">
        <v>980</v>
      </c>
      <c r="F828" s="165" t="s">
        <v>980</v>
      </c>
      <c r="G828" s="165" t="s">
        <v>101</v>
      </c>
      <c r="H828" s="165" t="s">
        <v>101</v>
      </c>
      <c r="I828" s="165" t="s">
        <v>10</v>
      </c>
      <c r="J828" s="125" t="s">
        <v>533</v>
      </c>
      <c r="K828" s="125" t="s">
        <v>531</v>
      </c>
      <c r="L828" s="101" t="e">
        <f>IF(B828&lt;&gt;"",IF(FIND("^"&amp;A828&amp;"^",Registration!W1)&gt;0,IF(A828&lt;&gt;"","Present","No Vote"),""),"")</f>
        <v>#VALUE!</v>
      </c>
    </row>
    <row r="829" spans="1:12" ht="12.6" customHeight="1" x14ac:dyDescent="0.2">
      <c r="A829" s="188" t="s">
        <v>1381</v>
      </c>
      <c r="B829" s="165" t="s">
        <v>330</v>
      </c>
      <c r="D829" s="165" t="s">
        <v>980</v>
      </c>
      <c r="E829" s="165" t="s">
        <v>980</v>
      </c>
      <c r="F829" s="165" t="s">
        <v>101</v>
      </c>
      <c r="G829" s="165" t="s">
        <v>101</v>
      </c>
      <c r="H829" s="165" t="s">
        <v>101</v>
      </c>
      <c r="I829" s="165" t="s">
        <v>101</v>
      </c>
      <c r="J829" s="125" t="s">
        <v>531</v>
      </c>
      <c r="K829" s="125" t="s">
        <v>531</v>
      </c>
      <c r="L829" s="101" t="e">
        <f>IF(B829&lt;&gt;"",IF(FIND("^"&amp;A829&amp;"^",Registration!W1)&gt;0,IF(A829&lt;&gt;"","Present","No Vote"),""),"")</f>
        <v>#VALUE!</v>
      </c>
    </row>
    <row r="830" spans="1:12" ht="12.6" customHeight="1" x14ac:dyDescent="0.2">
      <c r="A830" s="188" t="s">
        <v>769</v>
      </c>
      <c r="B830" s="165" t="s">
        <v>308</v>
      </c>
      <c r="D830" s="165" t="s">
        <v>101</v>
      </c>
      <c r="E830" s="165" t="s">
        <v>10</v>
      </c>
      <c r="F830" s="165" t="s">
        <v>101</v>
      </c>
      <c r="G830" s="165" t="s">
        <v>101</v>
      </c>
      <c r="H830" s="165" t="s">
        <v>101</v>
      </c>
      <c r="I830" s="165" t="s">
        <v>101</v>
      </c>
      <c r="J830" s="125" t="s">
        <v>531</v>
      </c>
      <c r="K830" s="125" t="s">
        <v>531</v>
      </c>
      <c r="L830" s="101" t="e">
        <f>IF(B830&lt;&gt;"",IF(FIND("^"&amp;A830&amp;"^",Registration!W1)&gt;0,IF(A830&lt;&gt;"","Present","No Vote"),""),"")</f>
        <v>#VALUE!</v>
      </c>
    </row>
    <row r="831" spans="1:12" ht="12.6" customHeight="1" x14ac:dyDescent="0.2">
      <c r="A831" s="188" t="s">
        <v>770</v>
      </c>
      <c r="B831" s="165" t="s">
        <v>300</v>
      </c>
      <c r="D831" s="165" t="s">
        <v>101</v>
      </c>
      <c r="E831" s="165" t="s">
        <v>101</v>
      </c>
      <c r="F831" s="165" t="s">
        <v>101</v>
      </c>
      <c r="G831" s="165" t="s">
        <v>101</v>
      </c>
      <c r="H831" s="165" t="s">
        <v>101</v>
      </c>
      <c r="I831" s="165" t="s">
        <v>101</v>
      </c>
      <c r="J831" s="125" t="s">
        <v>531</v>
      </c>
      <c r="K831" s="125" t="s">
        <v>531</v>
      </c>
      <c r="L831" s="101" t="e">
        <f>IF(B831&lt;&gt;"",IF(FIND("^"&amp;A831&amp;"^",Registration!W1)&gt;0,IF(A831&lt;&gt;"","Present","No Vote"),""),"")</f>
        <v>#VALUE!</v>
      </c>
    </row>
    <row r="832" spans="1:12" ht="12.6" customHeight="1" x14ac:dyDescent="0.2">
      <c r="A832" s="188" t="s">
        <v>771</v>
      </c>
      <c r="B832" s="165" t="s">
        <v>300</v>
      </c>
      <c r="D832" s="165" t="s">
        <v>101</v>
      </c>
      <c r="E832" s="165" t="s">
        <v>101</v>
      </c>
      <c r="F832" s="165" t="s">
        <v>101</v>
      </c>
      <c r="G832" s="165" t="s">
        <v>101</v>
      </c>
      <c r="H832" s="165" t="s">
        <v>101</v>
      </c>
      <c r="I832" s="165" t="s">
        <v>101</v>
      </c>
      <c r="J832" s="125" t="s">
        <v>531</v>
      </c>
      <c r="K832" s="125" t="s">
        <v>531</v>
      </c>
      <c r="L832" s="101" t="e">
        <f>IF(B832&lt;&gt;"",IF(FIND("^"&amp;A832&amp;"^",Registration!W1)&gt;0,IF(A832&lt;&gt;"","Present","No Vote"),""),"")</f>
        <v>#VALUE!</v>
      </c>
    </row>
    <row r="833" spans="1:12" ht="12.6" customHeight="1" x14ac:dyDescent="0.2">
      <c r="A833" s="188" t="s">
        <v>381</v>
      </c>
      <c r="B833" s="165" t="s">
        <v>308</v>
      </c>
      <c r="C833" s="165" t="s">
        <v>380</v>
      </c>
      <c r="D833" s="165" t="s">
        <v>10</v>
      </c>
      <c r="E833" s="165" t="s">
        <v>10</v>
      </c>
      <c r="F833" s="165" t="s">
        <v>10</v>
      </c>
      <c r="G833" s="165" t="s">
        <v>10</v>
      </c>
      <c r="H833" s="165" t="s">
        <v>10</v>
      </c>
      <c r="I833" s="165" t="s">
        <v>101</v>
      </c>
      <c r="J833" s="125" t="s">
        <v>533</v>
      </c>
      <c r="K833" s="125" t="s">
        <v>533</v>
      </c>
      <c r="L833" s="101" t="str">
        <f>IF(B833&lt;&gt;"",IF(FIND("^"&amp;A833&amp;"^",Registration!W1)&gt;0,IF(A833&lt;&gt;"","Present","No Vote"),""),"")</f>
        <v>Present</v>
      </c>
    </row>
    <row r="834" spans="1:12" ht="12.6" customHeight="1" x14ac:dyDescent="0.2">
      <c r="A834" s="188" t="s">
        <v>1139</v>
      </c>
      <c r="B834" s="165" t="s">
        <v>314</v>
      </c>
      <c r="C834" s="165" t="s">
        <v>380</v>
      </c>
      <c r="D834" s="165" t="s">
        <v>980</v>
      </c>
      <c r="E834" s="165" t="s">
        <v>10</v>
      </c>
      <c r="F834" s="165" t="s">
        <v>101</v>
      </c>
      <c r="G834" s="165" t="s">
        <v>10</v>
      </c>
      <c r="H834" s="165" t="s">
        <v>10</v>
      </c>
      <c r="I834" s="165" t="s">
        <v>101</v>
      </c>
      <c r="J834" s="125" t="s">
        <v>533</v>
      </c>
      <c r="K834" s="125" t="s">
        <v>533</v>
      </c>
      <c r="L834" s="101" t="e">
        <f>IF(B834&lt;&gt;"",IF(FIND("^"&amp;A834&amp;"^",Registration!W1)&gt;0,IF(A834&lt;&gt;"","Present","No Vote"),""),"")</f>
        <v>#VALUE!</v>
      </c>
    </row>
    <row r="835" spans="1:12" ht="12.6" customHeight="1" x14ac:dyDescent="0.2">
      <c r="A835" s="188" t="s">
        <v>1171</v>
      </c>
      <c r="B835" s="165" t="s">
        <v>308</v>
      </c>
      <c r="C835" s="165" t="s">
        <v>380</v>
      </c>
      <c r="D835" s="165" t="s">
        <v>10</v>
      </c>
      <c r="E835" s="165" t="s">
        <v>10</v>
      </c>
      <c r="F835" s="165" t="s">
        <v>10</v>
      </c>
      <c r="G835" s="165" t="s">
        <v>10</v>
      </c>
      <c r="H835" s="165" t="s">
        <v>10</v>
      </c>
      <c r="I835" s="165" t="s">
        <v>10</v>
      </c>
      <c r="J835" s="125" t="s">
        <v>533</v>
      </c>
      <c r="K835" s="125" t="s">
        <v>533</v>
      </c>
      <c r="L835" s="101" t="str">
        <f>IF(B835&lt;&gt;"",IF(FIND("^"&amp;A835&amp;"^",Registration!W1)&gt;0,IF(A835&lt;&gt;"","Present","No Vote"),""),"")</f>
        <v>Present</v>
      </c>
    </row>
    <row r="836" spans="1:12" ht="12.6" customHeight="1" x14ac:dyDescent="0.2">
      <c r="A836" s="188" t="s">
        <v>380</v>
      </c>
      <c r="B836" s="165" t="s">
        <v>300</v>
      </c>
      <c r="C836" s="165" t="s">
        <v>380</v>
      </c>
      <c r="D836" s="165" t="s">
        <v>10</v>
      </c>
      <c r="E836" s="165" t="s">
        <v>101</v>
      </c>
      <c r="F836" s="165" t="s">
        <v>101</v>
      </c>
      <c r="G836" s="165" t="s">
        <v>10</v>
      </c>
      <c r="H836" s="165" t="s">
        <v>101</v>
      </c>
      <c r="I836" s="165" t="s">
        <v>101</v>
      </c>
      <c r="J836" s="125" t="s">
        <v>533</v>
      </c>
      <c r="K836" s="125" t="s">
        <v>533</v>
      </c>
      <c r="L836" s="101" t="str">
        <f>IF(B836&lt;&gt;"",IF(FIND("^"&amp;A836&amp;"^",Registration!W1)&gt;0,IF(A836&lt;&gt;"","Present","No Vote"),""),"")</f>
        <v>Present</v>
      </c>
    </row>
    <row r="837" spans="1:12" ht="12.6" customHeight="1" x14ac:dyDescent="0.2">
      <c r="A837" s="188" t="s">
        <v>1733</v>
      </c>
      <c r="B837" s="165" t="s">
        <v>300</v>
      </c>
      <c r="C837" s="165" t="s">
        <v>380</v>
      </c>
      <c r="D837" s="165" t="s">
        <v>980</v>
      </c>
      <c r="E837" s="165" t="s">
        <v>980</v>
      </c>
      <c r="F837" s="165" t="s">
        <v>980</v>
      </c>
      <c r="G837" s="165" t="s">
        <v>10</v>
      </c>
      <c r="H837" s="165" t="s">
        <v>10</v>
      </c>
      <c r="I837" s="165" t="s">
        <v>101</v>
      </c>
      <c r="J837" s="125" t="s">
        <v>533</v>
      </c>
      <c r="K837" s="125" t="s">
        <v>533</v>
      </c>
      <c r="L837" s="101" t="e">
        <f>IF(B837&lt;&gt;"",IF(FIND("^"&amp;A837&amp;"^",Registration!W1)&gt;0,IF(A837&lt;&gt;"","Present","No Vote"),""),"")</f>
        <v>#VALUE!</v>
      </c>
    </row>
    <row r="838" spans="1:12" ht="12.6" customHeight="1" x14ac:dyDescent="0.2">
      <c r="A838" s="188" t="s">
        <v>938</v>
      </c>
      <c r="B838" s="165" t="s">
        <v>300</v>
      </c>
      <c r="C838" s="165" t="s">
        <v>380</v>
      </c>
      <c r="D838" s="165" t="s">
        <v>101</v>
      </c>
      <c r="E838" s="165" t="s">
        <v>101</v>
      </c>
      <c r="F838" s="165" t="s">
        <v>10</v>
      </c>
      <c r="G838" s="165" t="s">
        <v>101</v>
      </c>
      <c r="H838" s="165" t="s">
        <v>101</v>
      </c>
      <c r="I838" s="165" t="s">
        <v>10</v>
      </c>
      <c r="J838" s="125" t="s">
        <v>533</v>
      </c>
      <c r="K838" s="125" t="s">
        <v>533</v>
      </c>
      <c r="L838" s="101" t="e">
        <f>IF(B838&lt;&gt;"",IF(FIND("^"&amp;A838&amp;"^",Registration!W1)&gt;0,IF(A838&lt;&gt;"","Present","No Vote"),""),"")</f>
        <v>#VALUE!</v>
      </c>
    </row>
    <row r="839" spans="1:12" ht="12.6" customHeight="1" x14ac:dyDescent="0.2">
      <c r="A839" s="188" t="s">
        <v>1249</v>
      </c>
      <c r="B839" s="165" t="s">
        <v>300</v>
      </c>
      <c r="C839" s="165" t="s">
        <v>380</v>
      </c>
      <c r="D839" s="165" t="s">
        <v>980</v>
      </c>
      <c r="E839" s="165" t="s">
        <v>10</v>
      </c>
      <c r="F839" s="165" t="s">
        <v>101</v>
      </c>
      <c r="G839" s="165" t="s">
        <v>101</v>
      </c>
      <c r="H839" s="165" t="s">
        <v>10</v>
      </c>
      <c r="I839" s="165" t="s">
        <v>101</v>
      </c>
      <c r="J839" s="125" t="s">
        <v>533</v>
      </c>
      <c r="K839" s="125" t="s">
        <v>533</v>
      </c>
      <c r="L839" s="101" t="e">
        <f>IF(B839&lt;&gt;"",IF(FIND("^"&amp;A839&amp;"^",Registration!W1)&gt;0,IF(A839&lt;&gt;"","Present","No Vote"),""),"")</f>
        <v>#VALUE!</v>
      </c>
    </row>
    <row r="840" spans="1:12" ht="12.6" customHeight="1" x14ac:dyDescent="0.2">
      <c r="A840" s="188" t="s">
        <v>990</v>
      </c>
      <c r="B840" s="165" t="s">
        <v>310</v>
      </c>
      <c r="C840" s="165" t="s">
        <v>380</v>
      </c>
      <c r="D840" s="165" t="s">
        <v>101</v>
      </c>
      <c r="E840" s="165" t="s">
        <v>10</v>
      </c>
      <c r="F840" s="165" t="s">
        <v>10</v>
      </c>
      <c r="G840" s="165" t="s">
        <v>10</v>
      </c>
      <c r="H840" s="165" t="s">
        <v>10</v>
      </c>
      <c r="I840" s="165" t="s">
        <v>10</v>
      </c>
      <c r="J840" s="125" t="s">
        <v>533</v>
      </c>
      <c r="K840" s="125" t="s">
        <v>533</v>
      </c>
      <c r="L840" s="101" t="e">
        <f>IF(B840&lt;&gt;"",IF(FIND("^"&amp;A840&amp;"^",Registration!W1)&gt;0,IF(A840&lt;&gt;"","Present","No Vote"),""),"")</f>
        <v>#VALUE!</v>
      </c>
    </row>
    <row r="841" spans="1:12" ht="12.6" customHeight="1" x14ac:dyDescent="0.2">
      <c r="A841" s="188" t="s">
        <v>1000</v>
      </c>
      <c r="B841" s="165" t="s">
        <v>457</v>
      </c>
      <c r="C841" s="165" t="s">
        <v>380</v>
      </c>
      <c r="D841" s="165" t="s">
        <v>10</v>
      </c>
      <c r="E841" s="165" t="s">
        <v>101</v>
      </c>
      <c r="F841" s="165" t="s">
        <v>10</v>
      </c>
      <c r="G841" s="165" t="s">
        <v>101</v>
      </c>
      <c r="H841" s="165" t="s">
        <v>10</v>
      </c>
      <c r="I841" s="165" t="s">
        <v>101</v>
      </c>
      <c r="J841" s="125" t="s">
        <v>533</v>
      </c>
      <c r="K841" s="125" t="s">
        <v>533</v>
      </c>
      <c r="L841" s="101" t="str">
        <f>IF(B841&lt;&gt;"",IF(FIND("^"&amp;A841&amp;"^",Registration!W1)&gt;0,IF(A841&lt;&gt;"","Present","No Vote"),""),"")</f>
        <v>Present</v>
      </c>
    </row>
    <row r="842" spans="1:12" ht="12.6" customHeight="1" x14ac:dyDescent="0.2">
      <c r="A842" s="188" t="s">
        <v>955</v>
      </c>
      <c r="B842" s="165" t="s">
        <v>330</v>
      </c>
      <c r="C842" s="165" t="s">
        <v>380</v>
      </c>
      <c r="D842" s="165" t="s">
        <v>101</v>
      </c>
      <c r="E842" s="165" t="s">
        <v>10</v>
      </c>
      <c r="F842" s="165" t="s">
        <v>101</v>
      </c>
      <c r="G842" s="165" t="s">
        <v>101</v>
      </c>
      <c r="H842" s="165" t="s">
        <v>10</v>
      </c>
      <c r="I842" s="165" t="s">
        <v>10</v>
      </c>
      <c r="J842" s="125" t="s">
        <v>533</v>
      </c>
      <c r="K842" s="125" t="s">
        <v>533</v>
      </c>
      <c r="L842" s="101" t="e">
        <f>IF(B842&lt;&gt;"",IF(FIND("^"&amp;A842&amp;"^",Registration!W1)&gt;0,IF(A842&lt;&gt;"","Present","No Vote"),""),"")</f>
        <v>#VALUE!</v>
      </c>
    </row>
    <row r="843" spans="1:12" ht="12.6" customHeight="1" x14ac:dyDescent="0.2">
      <c r="A843" s="188" t="s">
        <v>480</v>
      </c>
      <c r="B843" s="165" t="s">
        <v>308</v>
      </c>
      <c r="C843" s="165" t="s">
        <v>380</v>
      </c>
      <c r="D843" s="165" t="s">
        <v>10</v>
      </c>
      <c r="E843" s="165" t="s">
        <v>10</v>
      </c>
      <c r="F843" s="165" t="s">
        <v>10</v>
      </c>
      <c r="G843" s="165" t="s">
        <v>10</v>
      </c>
      <c r="H843" s="165" t="s">
        <v>10</v>
      </c>
      <c r="I843" s="165" t="s">
        <v>10</v>
      </c>
      <c r="J843" s="125" t="s">
        <v>533</v>
      </c>
      <c r="K843" s="125" t="s">
        <v>533</v>
      </c>
      <c r="L843" s="101" t="str">
        <f>IF(B843&lt;&gt;"",IF(FIND("^"&amp;A843&amp;"^",Registration!W1)&gt;0,IF(A843&lt;&gt;"","Present","No Vote"),""),"")</f>
        <v>Present</v>
      </c>
    </row>
    <row r="844" spans="1:12" ht="12.6" customHeight="1" x14ac:dyDescent="0.2">
      <c r="A844" s="188" t="s">
        <v>512</v>
      </c>
      <c r="B844" s="165" t="s">
        <v>308</v>
      </c>
      <c r="C844" s="165" t="s">
        <v>380</v>
      </c>
      <c r="D844" s="165" t="s">
        <v>10</v>
      </c>
      <c r="E844" s="165" t="s">
        <v>101</v>
      </c>
      <c r="F844" s="165" t="s">
        <v>101</v>
      </c>
      <c r="G844" s="165" t="s">
        <v>10</v>
      </c>
      <c r="H844" s="165" t="s">
        <v>10</v>
      </c>
      <c r="I844" s="165" t="s">
        <v>101</v>
      </c>
      <c r="J844" s="125" t="s">
        <v>533</v>
      </c>
      <c r="K844" s="125" t="s">
        <v>533</v>
      </c>
      <c r="L844" s="101" t="str">
        <f>IF(B844&lt;&gt;"",IF(FIND("^"&amp;A844&amp;"^",Registration!W1)&gt;0,IF(A844&lt;&gt;"","Present","No Vote"),""),"")</f>
        <v>Present</v>
      </c>
    </row>
    <row r="845" spans="1:12" ht="12.6" customHeight="1" x14ac:dyDescent="0.2">
      <c r="A845" s="188" t="s">
        <v>955</v>
      </c>
      <c r="B845" s="165" t="s">
        <v>330</v>
      </c>
      <c r="C845" s="165" t="s">
        <v>380</v>
      </c>
      <c r="D845" s="165" t="s">
        <v>101</v>
      </c>
      <c r="E845" s="165" t="s">
        <v>10</v>
      </c>
      <c r="F845" s="165" t="s">
        <v>101</v>
      </c>
      <c r="G845" s="165" t="s">
        <v>101</v>
      </c>
      <c r="H845" s="165" t="s">
        <v>10</v>
      </c>
      <c r="I845" s="165" t="s">
        <v>10</v>
      </c>
      <c r="J845" s="125" t="s">
        <v>533</v>
      </c>
      <c r="K845" s="125" t="s">
        <v>533</v>
      </c>
      <c r="L845" s="101" t="e">
        <f>IF(B845&lt;&gt;"",IF(FIND("^"&amp;A845&amp;"^",Registration!W1)&gt;0,IF(A845&lt;&gt;"","Present","No Vote"),""),"")</f>
        <v>#VALUE!</v>
      </c>
    </row>
    <row r="846" spans="1:12" ht="12.6" customHeight="1" x14ac:dyDescent="0.2">
      <c r="A846" s="188" t="s">
        <v>480</v>
      </c>
      <c r="B846" s="165" t="s">
        <v>308</v>
      </c>
      <c r="C846" s="165" t="s">
        <v>380</v>
      </c>
      <c r="D846" s="165" t="s">
        <v>10</v>
      </c>
      <c r="E846" s="165" t="s">
        <v>10</v>
      </c>
      <c r="F846" s="165" t="s">
        <v>10</v>
      </c>
      <c r="G846" s="165" t="s">
        <v>10</v>
      </c>
      <c r="H846" s="165" t="s">
        <v>10</v>
      </c>
      <c r="I846" s="165" t="s">
        <v>10</v>
      </c>
      <c r="J846" s="125" t="s">
        <v>533</v>
      </c>
      <c r="K846" s="125" t="s">
        <v>533</v>
      </c>
      <c r="L846" s="101" t="str">
        <f>IF(B846&lt;&gt;"",IF(FIND("^"&amp;A846&amp;"^",Registration!W1)&gt;0,IF(A846&lt;&gt;"","Present","No Vote"),""),"")</f>
        <v>Present</v>
      </c>
    </row>
    <row r="847" spans="1:12" ht="12.6" customHeight="1" x14ac:dyDescent="0.2">
      <c r="A847" s="188" t="s">
        <v>512</v>
      </c>
      <c r="B847" s="165" t="s">
        <v>308</v>
      </c>
      <c r="C847" s="165" t="s">
        <v>380</v>
      </c>
      <c r="D847" s="165" t="s">
        <v>10</v>
      </c>
      <c r="E847" s="165" t="s">
        <v>101</v>
      </c>
      <c r="F847" s="165" t="s">
        <v>101</v>
      </c>
      <c r="G847" s="165" t="s">
        <v>10</v>
      </c>
      <c r="H847" s="165" t="s">
        <v>10</v>
      </c>
      <c r="I847" s="165" t="s">
        <v>101</v>
      </c>
      <c r="J847" s="125" t="s">
        <v>533</v>
      </c>
      <c r="K847" s="125" t="s">
        <v>533</v>
      </c>
      <c r="L847" s="101" t="str">
        <f>IF(B847&lt;&gt;"",IF(FIND("^"&amp;A847&amp;"^",Registration!W1)&gt;0,IF(A847&lt;&gt;"","Present","No Vote"),""),"")</f>
        <v>Present</v>
      </c>
    </row>
    <row r="848" spans="1:12" ht="12.6" customHeight="1" x14ac:dyDescent="0.2">
      <c r="L848" s="101" t="str">
        <f>IF(B848&lt;&gt;"",IF(FIND("^"&amp;A848&amp;"^",Registration!W1)&gt;0,IF(A848&lt;&gt;"","Present","No Vote"),""),"")</f>
        <v/>
      </c>
    </row>
    <row r="849" spans="12:12" ht="12.6" customHeight="1" x14ac:dyDescent="0.2">
      <c r="L849" s="101" t="str">
        <f>IF(B849&lt;&gt;"",IF(FIND("^"&amp;A849&amp;"^",Registration!W1)&gt;0,IF(A849&lt;&gt;"","Present","No Vote"),""),"")</f>
        <v/>
      </c>
    </row>
    <row r="850" spans="12:12" ht="12.6" customHeight="1" x14ac:dyDescent="0.2">
      <c r="L850" s="101" t="str">
        <f>IF(B850&lt;&gt;"",IF(FIND("^"&amp;A850&amp;"^",Registration!W1)&gt;0,IF(A850&lt;&gt;"","Present","No Vote"),""),"")</f>
        <v/>
      </c>
    </row>
    <row r="851" spans="12:12" ht="12.6" customHeight="1" x14ac:dyDescent="0.2">
      <c r="L851" s="101" t="str">
        <f>IF(B851&lt;&gt;"",IF(FIND("^"&amp;A851&amp;"^",Registration!W1)&gt;0,IF(A851&lt;&gt;"","Present","No Vote"),""),"")</f>
        <v/>
      </c>
    </row>
    <row r="852" spans="12:12" ht="12.6" customHeight="1" x14ac:dyDescent="0.2">
      <c r="L852" s="101" t="str">
        <f>IF(B852&lt;&gt;"",IF(FIND("^"&amp;A852&amp;"^",Registration!W1)&gt;0,IF(A852&lt;&gt;"","Present","No Vote"),""),"")</f>
        <v/>
      </c>
    </row>
    <row r="853" spans="12:12" ht="12.6" customHeight="1" x14ac:dyDescent="0.2">
      <c r="L853" s="101" t="str">
        <f>IF(B853&lt;&gt;"",IF(FIND("^"&amp;A853&amp;"^",Registration!W1)&gt;0,IF(A853&lt;&gt;"","Present","No Vote"),""),"")</f>
        <v/>
      </c>
    </row>
    <row r="854" spans="12:12" ht="12.6" customHeight="1" x14ac:dyDescent="0.2">
      <c r="L854" s="101" t="str">
        <f>IF(B854&lt;&gt;"",IF(FIND("^"&amp;A854&amp;"^",Registration!W1)&gt;0,IF(A854&lt;&gt;"","Present","No Vote"),""),"")</f>
        <v/>
      </c>
    </row>
    <row r="855" spans="12:12" ht="12.6" customHeight="1" x14ac:dyDescent="0.2">
      <c r="L855" s="101" t="str">
        <f>IF(B855&lt;&gt;"",IF(FIND("^"&amp;A855&amp;"^",Registration!W1)&gt;0,IF(A855&lt;&gt;"","Present","No Vote"),""),"")</f>
        <v/>
      </c>
    </row>
    <row r="856" spans="12:12" ht="12.6" customHeight="1" x14ac:dyDescent="0.2">
      <c r="L856" s="101" t="str">
        <f>IF(B856&lt;&gt;"",IF(FIND("^"&amp;A856&amp;"^",Registration!W1)&gt;0,IF(A856&lt;&gt;"","Present","No Vote"),""),"")</f>
        <v/>
      </c>
    </row>
    <row r="857" spans="12:12" ht="12.6" customHeight="1" x14ac:dyDescent="0.2">
      <c r="L857" s="101" t="str">
        <f>IF(B857&lt;&gt;"",IF(FIND("^"&amp;A857&amp;"^",Registration!W1)&gt;0,IF(A857&lt;&gt;"","Present","No Vote"),""),"")</f>
        <v/>
      </c>
    </row>
    <row r="858" spans="12:12" ht="12.6" customHeight="1" x14ac:dyDescent="0.2">
      <c r="L858" s="101" t="str">
        <f>IF(B858&lt;&gt;"",IF(FIND("^"&amp;A858&amp;"^",Registration!W1)&gt;0,IF(A858&lt;&gt;"","Present","No Vote"),""),"")</f>
        <v/>
      </c>
    </row>
    <row r="859" spans="12:12" ht="12.6" customHeight="1" x14ac:dyDescent="0.2">
      <c r="L859" s="101" t="str">
        <f>IF(B859&lt;&gt;"",IF(FIND("^"&amp;A859&amp;"^",Registration!W1)&gt;0,IF(A859&lt;&gt;"","Present","No Vote"),""),"")</f>
        <v/>
      </c>
    </row>
    <row r="860" spans="12:12" ht="12.6" customHeight="1" x14ac:dyDescent="0.2">
      <c r="L860" s="101" t="str">
        <f>IF(B860&lt;&gt;"",IF(FIND("^"&amp;A860&amp;"^",Registration!W1)&gt;0,IF(A860&lt;&gt;"","Present","No Vote"),""),"")</f>
        <v/>
      </c>
    </row>
    <row r="861" spans="12:12" ht="12.6" customHeight="1" x14ac:dyDescent="0.2">
      <c r="L861" s="101" t="str">
        <f>IF(B861&lt;&gt;"",IF(FIND("^"&amp;A861&amp;"^",Registration!W1)&gt;0,IF(A861&lt;&gt;"","Present","No Vote"),""),"")</f>
        <v/>
      </c>
    </row>
    <row r="862" spans="12:12" ht="12.6" customHeight="1" x14ac:dyDescent="0.2">
      <c r="L862" s="101" t="str">
        <f>IF(B862&lt;&gt;"",IF(FIND("^"&amp;A862&amp;"^",Registration!W1)&gt;0,IF(A862&lt;&gt;"","Present","No Vote"),""),"")</f>
        <v/>
      </c>
    </row>
    <row r="863" spans="12:12" ht="12.6" customHeight="1" x14ac:dyDescent="0.2">
      <c r="L863" s="101" t="str">
        <f>IF(B863&lt;&gt;"",IF(FIND("^"&amp;A863&amp;"^",Registration!W1)&gt;0,IF(A863&lt;&gt;"","Present","No Vote"),""),"")</f>
        <v/>
      </c>
    </row>
    <row r="864" spans="12: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15" priority="10" operator="equal">
      <formula>""</formula>
    </cfRule>
    <cfRule type="cellIs" dxfId="14" priority="11" operator="notEqual">
      <formula>""</formula>
    </cfRule>
  </conditionalFormatting>
  <conditionalFormatting sqref="B2:I16 A2:A17 A17:I1000">
    <cfRule type="expression" dxfId="13" priority="3">
      <formula>ISEVEN(ROW())</formula>
    </cfRule>
  </conditionalFormatting>
  <conditionalFormatting sqref="J2:J1000">
    <cfRule type="cellIs" dxfId="12" priority="2" operator="equal">
      <formula>"Yes"</formula>
    </cfRule>
  </conditionalFormatting>
  <conditionalFormatting sqref="J2:K1000">
    <cfRule type="cellIs" dxfId="11" priority="1" operator="equal">
      <formula>"No"</formula>
    </cfRule>
  </conditionalFormatting>
  <conditionalFormatting sqref="K2:K1000">
    <cfRule type="cellIs" dxfId="10" priority="9" operator="equal">
      <formula>"Yes"</formula>
    </cfRule>
  </conditionalFormatting>
  <conditionalFormatting sqref="L2:L1001">
    <cfRule type="cellIs" dxfId="9" priority="4" operator="equal">
      <formula>"No Vote"</formula>
    </cfRule>
    <cfRule type="cellIs" dxfId="8" priority="5" operator="equal">
      <formula>"Present"</formula>
    </cfRule>
    <cfRule type="containsErrors" dxfId="7" priority="6">
      <formula>ISERROR(L2)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R1003"/>
  <sheetViews>
    <sheetView workbookViewId="0">
      <selection activeCell="R1" sqref="R1"/>
    </sheetView>
  </sheetViews>
  <sheetFormatPr defaultColWidth="13" defaultRowHeight="12.6" customHeight="1" x14ac:dyDescent="0.2"/>
  <cols>
    <col min="1" max="1" width="28.28515625" style="188" customWidth="1"/>
    <col min="2" max="2" width="12" style="125" customWidth="1"/>
    <col min="3" max="3" width="16.42578125" style="125" customWidth="1"/>
    <col min="4" max="9" width="11.5703125" style="125" customWidth="1"/>
    <col min="10" max="10" width="12.28515625" style="125" customWidth="1"/>
    <col min="11" max="11" width="7.85546875" style="125" customWidth="1"/>
    <col min="12" max="17" width="13" style="125"/>
    <col min="18" max="18" width="43.140625" style="125" customWidth="1"/>
    <col min="19" max="16384" width="13" style="125"/>
  </cols>
  <sheetData>
    <row r="1" spans="1:18" ht="24.75" customHeight="1" x14ac:dyDescent="0.2">
      <c r="A1" s="187" t="s">
        <v>924</v>
      </c>
      <c r="B1" s="187" t="s">
        <v>925</v>
      </c>
      <c r="C1" s="187" t="s">
        <v>5169</v>
      </c>
      <c r="D1" s="187" t="s">
        <v>1270</v>
      </c>
      <c r="E1" s="187" t="s">
        <v>1692</v>
      </c>
      <c r="F1" s="187" t="s">
        <v>2234</v>
      </c>
      <c r="G1" s="187" t="s">
        <v>4147</v>
      </c>
      <c r="H1" s="187" t="s">
        <v>5170</v>
      </c>
      <c r="I1" s="187" t="s">
        <v>7565</v>
      </c>
      <c r="J1" s="189" t="s">
        <v>926</v>
      </c>
      <c r="K1" s="189" t="s">
        <v>1312</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AGBMWKBMWKMSBNEBOCRABoost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UnicomChinatelecom CloudChongqing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AutomotiveCosmianCQUPTCSACSCNCSIROCTSICTTCCU Digital TechnologyCUCCUGCybercoreCzech Telecommunication OfficeDanKook UniversityDatang Linktester TechnologyDatang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IndiaESAE-surfing DigitalEsurfing IoTETELMEtherstack Wireless LimitedETRIETS-Lindgren EuropeEURECOMEurofins KCTLEuropean CommissionEuropean Patent OrganisationEUTCEutelsat GroupEVE Compliancy SolutionsEveractiveEwha Womans UniversityF5Fabasoft AGFacebook Japan G.K.Fainity InnovationFastweb S.p.A.FAUFCCFiberCopFiberhome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TechnologiesIntelsatInterDigital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LtdKhalifa UniversityKIPOKontron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 Internet LabSmarterMicro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IncSpreadtrumSRTCSS8SSNSSSSTStarpointSTE IDIRECT IRELAND LTDSTMicroelectronicsSumitomo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BeijingUnumplusUPV/EHUUS Cellular Corporation.US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23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CCSAETSICCSAETSICCSACCSAETSIATISATISETSIETSICCSAETSICCSAETSIETSIETSIETSIATISCCSAATISETSIATISETSIETSIETSIETSICCSAETSICCSAETSICCSAETSICCSACCSACCSACCSAETSITTACCSACCSAATISETSIATISARIBTSDSIETSIETSIETSIATISETSICCSAETSIETSIETSIETSICCSAETSIETSITTCETSIETSIETSIETSITSDSIETSIETSIETSIETSITSDSIETSIETSIETSICCSAATISATISETSIETSIETSIETSIATISTSDSIARIBTTAETSIETSIATISETSIETSITSDSIETSICCSACCSAETSIETSITTAETSIETSIETSIETSIETSIETSIETSIETSIATISTTAETSIETSIARIBATISETSIETSIATIS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ATISETSIATISATISETSIETSIATISATISATISETSIETSIETSIETSICCSACCSAATISETSIETSITSDSIETSITTATTCETSIETSITSDSIARIBCCSAETSIATISETSIATISETSIETSITTAETSIARIBTTCETSIETSIETSITTAETSITTATTATTAETSIATISTTATTAETSIARIBETSIETSIATISCCSACCSAETSITSDSICCSACCSACCSACCSACCSAETSIETSIETSIETSITTAETSIETSITTAETSIETSIATISETSIETSIET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ETSIATISETSIETSIETSIETSIATISTSDSIATISARIBTTAETSIETSIATISETSIETSICCSACCSAETSICCSAETSIETSIARIBETSICCSAETSIETSITSDSITTAETSIATISETSIETSIETSICCSACCSACCSATTAETSIETSIETSIETSIETSIETSICCSACCSATSDSIARIBETSIATISCCSACCSAETSIETSITSDSIETSIETSIETSIETSIETSIETSIETSIETSITSDSICCSAETSICCSAETSICCSACCSACCSAARIBCCSACCSAETSICCSAETSITSDSIETSIETSITTAARIBATISETSIETSICCSATSDSIETSIARIBETSIETSITTAARIBETSIARIBTTAETSIATISCCSAETSIATISETSIETSICCSACCSAETSIETSICCSACCSAETSI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ATIS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Members:430</v>
      </c>
      <c r="O1" s="196" t="str">
        <f>"Proxy Count:" &amp; COUNTIF(K:K,"Yes")</f>
        <v>Proxy Count:387</v>
      </c>
      <c r="P1" s="199" t="str">
        <f>"#Members: " &amp; COUNTA(A2:A2000)</f>
        <v>#Members: 844</v>
      </c>
      <c r="Q1" s="216" t="str">
        <f>"Voting Members Present:" &amp; COUNTIF(L:L,"Present")</f>
        <v>Voting Members Present:0</v>
      </c>
      <c r="R1" s="125" t="s">
        <v>7563</v>
      </c>
    </row>
    <row r="2" spans="1:18" ht="12.6" customHeight="1" x14ac:dyDescent="0.2">
      <c r="A2" s="188" t="s">
        <v>532</v>
      </c>
      <c r="B2" s="125" t="s">
        <v>300</v>
      </c>
      <c r="D2" s="125" t="s">
        <v>101</v>
      </c>
      <c r="E2" s="125" t="s">
        <v>101</v>
      </c>
      <c r="F2" s="125" t="s">
        <v>101</v>
      </c>
      <c r="G2" s="125" t="s">
        <v>101</v>
      </c>
      <c r="H2" s="125" t="s">
        <v>101</v>
      </c>
      <c r="I2" s="125" t="s">
        <v>101</v>
      </c>
      <c r="J2" s="125" t="s">
        <v>531</v>
      </c>
      <c r="K2" s="125" t="s">
        <v>531</v>
      </c>
      <c r="N2" s="101"/>
      <c r="R2" s="125" t="s">
        <v>7564</v>
      </c>
    </row>
    <row r="3" spans="1:18" ht="12.6" customHeight="1" x14ac:dyDescent="0.2">
      <c r="A3" s="188" t="s">
        <v>5713</v>
      </c>
      <c r="B3" s="125" t="s">
        <v>300</v>
      </c>
      <c r="D3" s="125" t="s">
        <v>980</v>
      </c>
      <c r="E3" s="125" t="s">
        <v>980</v>
      </c>
      <c r="F3" s="125" t="s">
        <v>980</v>
      </c>
      <c r="G3" s="125" t="s">
        <v>980</v>
      </c>
      <c r="H3" s="125" t="s">
        <v>980</v>
      </c>
      <c r="I3" s="125" t="s">
        <v>101</v>
      </c>
      <c r="J3" s="125" t="s">
        <v>531</v>
      </c>
      <c r="K3" s="125" t="s">
        <v>531</v>
      </c>
      <c r="N3" s="101"/>
    </row>
    <row r="4" spans="1:18" ht="12.6" customHeight="1" x14ac:dyDescent="0.2">
      <c r="A4" s="188" t="s">
        <v>824</v>
      </c>
      <c r="B4" s="125" t="s">
        <v>300</v>
      </c>
      <c r="D4" s="125" t="s">
        <v>101</v>
      </c>
      <c r="E4" s="125" t="s">
        <v>101</v>
      </c>
      <c r="F4" s="125" t="s">
        <v>101</v>
      </c>
      <c r="G4" s="125" t="s">
        <v>101</v>
      </c>
      <c r="H4" s="125" t="s">
        <v>101</v>
      </c>
      <c r="I4" s="125" t="s">
        <v>101</v>
      </c>
      <c r="J4" s="125" t="s">
        <v>531</v>
      </c>
      <c r="K4" s="125" t="s">
        <v>531</v>
      </c>
      <c r="N4" s="101"/>
    </row>
    <row r="5" spans="1:18" ht="12.6" customHeight="1" x14ac:dyDescent="0.2">
      <c r="A5" s="188" t="s">
        <v>3182</v>
      </c>
      <c r="B5" s="125" t="s">
        <v>300</v>
      </c>
      <c r="D5" s="125" t="s">
        <v>980</v>
      </c>
      <c r="E5" s="125" t="s">
        <v>980</v>
      </c>
      <c r="F5" s="125" t="s">
        <v>980</v>
      </c>
      <c r="G5" s="125" t="s">
        <v>980</v>
      </c>
      <c r="H5" s="125" t="s">
        <v>101</v>
      </c>
      <c r="I5" s="125" t="s">
        <v>101</v>
      </c>
      <c r="J5" s="125" t="s">
        <v>531</v>
      </c>
      <c r="K5" s="125" t="s">
        <v>531</v>
      </c>
      <c r="N5" s="101"/>
    </row>
    <row r="6" spans="1:18" ht="12.6" customHeight="1" x14ac:dyDescent="0.2">
      <c r="A6" s="188" t="s">
        <v>534</v>
      </c>
      <c r="B6" s="125" t="s">
        <v>308</v>
      </c>
      <c r="D6" s="125" t="s">
        <v>101</v>
      </c>
      <c r="E6" s="125" t="s">
        <v>101</v>
      </c>
      <c r="F6" s="125" t="s">
        <v>101</v>
      </c>
      <c r="G6" s="125" t="s">
        <v>101</v>
      </c>
      <c r="H6" s="125" t="s">
        <v>101</v>
      </c>
      <c r="I6" s="125" t="s">
        <v>101</v>
      </c>
      <c r="J6" s="125" t="s">
        <v>531</v>
      </c>
      <c r="K6" s="125" t="s">
        <v>531</v>
      </c>
      <c r="N6" s="101"/>
    </row>
    <row r="7" spans="1:18" ht="12.6" customHeight="1" x14ac:dyDescent="0.2">
      <c r="A7" s="188" t="s">
        <v>528</v>
      </c>
      <c r="B7" s="125" t="s">
        <v>308</v>
      </c>
      <c r="C7" s="125" t="s">
        <v>5171</v>
      </c>
      <c r="D7" s="125" t="s">
        <v>101</v>
      </c>
      <c r="E7" s="125" t="s">
        <v>10</v>
      </c>
      <c r="F7" s="125" t="s">
        <v>10</v>
      </c>
      <c r="G7" s="125" t="s">
        <v>10</v>
      </c>
      <c r="H7" s="125" t="s">
        <v>10</v>
      </c>
      <c r="I7" s="125" t="s">
        <v>101</v>
      </c>
      <c r="J7" s="125" t="s">
        <v>533</v>
      </c>
      <c r="K7" s="125" t="s">
        <v>533</v>
      </c>
      <c r="N7" s="101"/>
    </row>
    <row r="8" spans="1:18" ht="12.6" customHeight="1" x14ac:dyDescent="0.2">
      <c r="A8" s="188" t="s">
        <v>535</v>
      </c>
      <c r="B8" s="125" t="s">
        <v>300</v>
      </c>
      <c r="D8" s="125" t="s">
        <v>101</v>
      </c>
      <c r="E8" s="125" t="s">
        <v>101</v>
      </c>
      <c r="F8" s="125" t="s">
        <v>101</v>
      </c>
      <c r="G8" s="125" t="s">
        <v>101</v>
      </c>
      <c r="H8" s="125" t="s">
        <v>101</v>
      </c>
      <c r="I8" s="125" t="s">
        <v>101</v>
      </c>
      <c r="J8" s="125" t="s">
        <v>531</v>
      </c>
      <c r="K8" s="125" t="s">
        <v>531</v>
      </c>
      <c r="N8" s="101"/>
    </row>
    <row r="9" spans="1:18" ht="12.6" customHeight="1" x14ac:dyDescent="0.2">
      <c r="A9" s="188" t="s">
        <v>4148</v>
      </c>
      <c r="B9" s="125" t="s">
        <v>300</v>
      </c>
      <c r="C9" s="125" t="s">
        <v>4148</v>
      </c>
      <c r="D9" s="125" t="s">
        <v>101</v>
      </c>
      <c r="E9" s="125" t="s">
        <v>101</v>
      </c>
      <c r="F9" s="125" t="s">
        <v>101</v>
      </c>
      <c r="G9" s="125" t="s">
        <v>101</v>
      </c>
      <c r="H9" s="125" t="s">
        <v>101</v>
      </c>
      <c r="I9" s="125" t="s">
        <v>10</v>
      </c>
      <c r="J9" s="125" t="s">
        <v>533</v>
      </c>
      <c r="K9" s="125" t="s">
        <v>531</v>
      </c>
      <c r="N9" s="101"/>
    </row>
    <row r="10" spans="1:18" ht="12.6" customHeight="1" x14ac:dyDescent="0.2">
      <c r="A10" s="188" t="s">
        <v>536</v>
      </c>
      <c r="B10" s="125" t="s">
        <v>300</v>
      </c>
      <c r="D10" s="125" t="s">
        <v>101</v>
      </c>
      <c r="E10" s="125" t="s">
        <v>101</v>
      </c>
      <c r="F10" s="125" t="s">
        <v>101</v>
      </c>
      <c r="G10" s="125" t="s">
        <v>101</v>
      </c>
      <c r="H10" s="125" t="s">
        <v>101</v>
      </c>
      <c r="I10" s="125" t="s">
        <v>101</v>
      </c>
      <c r="J10" s="125" t="s">
        <v>531</v>
      </c>
      <c r="K10" s="125" t="s">
        <v>531</v>
      </c>
      <c r="N10" s="101"/>
    </row>
    <row r="11" spans="1:18" ht="12.6" customHeight="1" x14ac:dyDescent="0.2">
      <c r="A11" s="188" t="s">
        <v>4149</v>
      </c>
      <c r="B11" s="125" t="s">
        <v>300</v>
      </c>
      <c r="D11" s="125" t="s">
        <v>101</v>
      </c>
      <c r="E11" s="125" t="s">
        <v>101</v>
      </c>
      <c r="F11" s="125" t="s">
        <v>101</v>
      </c>
      <c r="G11" s="125" t="s">
        <v>101</v>
      </c>
      <c r="H11" s="125" t="s">
        <v>101</v>
      </c>
      <c r="I11" s="125" t="s">
        <v>101</v>
      </c>
      <c r="J11" s="125" t="s">
        <v>531</v>
      </c>
      <c r="K11" s="125" t="s">
        <v>531</v>
      </c>
      <c r="N11" s="101"/>
    </row>
    <row r="12" spans="1:18" ht="12.6" customHeight="1" x14ac:dyDescent="0.2">
      <c r="A12" s="188" t="s">
        <v>537</v>
      </c>
      <c r="B12" s="125" t="s">
        <v>300</v>
      </c>
      <c r="D12" s="125" t="s">
        <v>101</v>
      </c>
      <c r="E12" s="125" t="s">
        <v>101</v>
      </c>
      <c r="F12" s="125" t="s">
        <v>101</v>
      </c>
      <c r="G12" s="125" t="s">
        <v>101</v>
      </c>
      <c r="H12" s="125" t="s">
        <v>101</v>
      </c>
      <c r="I12" s="125" t="s">
        <v>101</v>
      </c>
      <c r="J12" s="125" t="s">
        <v>531</v>
      </c>
      <c r="K12" s="125" t="s">
        <v>531</v>
      </c>
      <c r="N12" s="101"/>
    </row>
    <row r="13" spans="1:18" ht="12.6" customHeight="1" x14ac:dyDescent="0.2">
      <c r="A13" s="188" t="s">
        <v>478</v>
      </c>
      <c r="B13" s="125" t="s">
        <v>300</v>
      </c>
      <c r="D13" s="125" t="s">
        <v>10</v>
      </c>
      <c r="E13" s="125" t="s">
        <v>10</v>
      </c>
      <c r="F13" s="125" t="s">
        <v>10</v>
      </c>
      <c r="G13" s="125" t="s">
        <v>101</v>
      </c>
      <c r="H13" s="125" t="s">
        <v>10</v>
      </c>
      <c r="I13" s="125" t="s">
        <v>10</v>
      </c>
      <c r="J13" s="125" t="s">
        <v>533</v>
      </c>
      <c r="K13" s="125" t="s">
        <v>533</v>
      </c>
      <c r="N13" s="101"/>
    </row>
    <row r="14" spans="1:18" ht="12.6" customHeight="1" x14ac:dyDescent="0.2">
      <c r="A14" s="188" t="s">
        <v>1298</v>
      </c>
      <c r="B14" s="125" t="s">
        <v>330</v>
      </c>
      <c r="D14" s="125" t="s">
        <v>980</v>
      </c>
      <c r="E14" s="125" t="s">
        <v>101</v>
      </c>
      <c r="F14" s="125" t="s">
        <v>101</v>
      </c>
      <c r="G14" s="125" t="s">
        <v>101</v>
      </c>
      <c r="H14" s="125" t="s">
        <v>101</v>
      </c>
      <c r="I14" s="125" t="s">
        <v>101</v>
      </c>
      <c r="J14" s="125" t="s">
        <v>531</v>
      </c>
      <c r="K14" s="125" t="s">
        <v>531</v>
      </c>
      <c r="N14" s="101"/>
    </row>
    <row r="15" spans="1:18" ht="12.6" customHeight="1" x14ac:dyDescent="0.2">
      <c r="A15" s="188" t="s">
        <v>1693</v>
      </c>
      <c r="B15" s="125" t="s">
        <v>300</v>
      </c>
      <c r="D15" s="125" t="s">
        <v>980</v>
      </c>
      <c r="E15" s="125" t="s">
        <v>980</v>
      </c>
      <c r="F15" s="125" t="s">
        <v>101</v>
      </c>
      <c r="G15" s="125" t="s">
        <v>101</v>
      </c>
      <c r="H15" s="125" t="s">
        <v>101</v>
      </c>
      <c r="I15" s="125" t="s">
        <v>101</v>
      </c>
      <c r="J15" s="125" t="s">
        <v>531</v>
      </c>
      <c r="K15" s="125" t="s">
        <v>531</v>
      </c>
      <c r="N15" s="101"/>
    </row>
    <row r="16" spans="1:18" ht="12.6" customHeight="1" x14ac:dyDescent="0.2">
      <c r="A16" s="188" t="s">
        <v>538</v>
      </c>
      <c r="B16" s="125" t="s">
        <v>300</v>
      </c>
      <c r="D16" s="125" t="s">
        <v>101</v>
      </c>
      <c r="E16" s="125" t="s">
        <v>101</v>
      </c>
      <c r="F16" s="125" t="s">
        <v>101</v>
      </c>
      <c r="G16" s="125" t="s">
        <v>101</v>
      </c>
      <c r="H16" s="125" t="s">
        <v>101</v>
      </c>
      <c r="I16" s="125" t="s">
        <v>101</v>
      </c>
      <c r="J16" s="125" t="s">
        <v>531</v>
      </c>
      <c r="K16" s="125" t="s">
        <v>531</v>
      </c>
      <c r="N16" s="101"/>
    </row>
    <row r="17" spans="1:14" ht="12.6" customHeight="1" x14ac:dyDescent="0.2">
      <c r="A17" s="188" t="s">
        <v>1175</v>
      </c>
      <c r="B17" s="125" t="s">
        <v>300</v>
      </c>
      <c r="D17" s="125" t="s">
        <v>101</v>
      </c>
      <c r="E17" s="125" t="s">
        <v>101</v>
      </c>
      <c r="F17" s="231" t="s">
        <v>101</v>
      </c>
      <c r="G17" s="125" t="s">
        <v>101</v>
      </c>
      <c r="H17" s="125" t="s">
        <v>101</v>
      </c>
      <c r="I17" s="125" t="s">
        <v>101</v>
      </c>
      <c r="J17" s="125" t="s">
        <v>531</v>
      </c>
      <c r="K17" s="125" t="s">
        <v>531</v>
      </c>
      <c r="N17" s="101"/>
    </row>
    <row r="18" spans="1:14" ht="12.6" customHeight="1" x14ac:dyDescent="0.2">
      <c r="A18" s="188" t="s">
        <v>539</v>
      </c>
      <c r="B18" s="125" t="s">
        <v>300</v>
      </c>
      <c r="C18" s="125" t="s">
        <v>5172</v>
      </c>
      <c r="D18" s="125" t="s">
        <v>101</v>
      </c>
      <c r="E18" s="125" t="s">
        <v>101</v>
      </c>
      <c r="F18" s="125" t="s">
        <v>101</v>
      </c>
      <c r="G18" s="125" t="s">
        <v>101</v>
      </c>
      <c r="H18" s="125" t="s">
        <v>101</v>
      </c>
      <c r="I18" s="125" t="s">
        <v>101</v>
      </c>
      <c r="J18" s="125" t="s">
        <v>531</v>
      </c>
      <c r="K18" s="125" t="s">
        <v>531</v>
      </c>
      <c r="N18" s="101"/>
    </row>
    <row r="19" spans="1:14" ht="12.6" customHeight="1" x14ac:dyDescent="0.2">
      <c r="A19" s="188" t="s">
        <v>1214</v>
      </c>
      <c r="B19" s="125" t="s">
        <v>305</v>
      </c>
      <c r="D19" s="125" t="s">
        <v>101</v>
      </c>
      <c r="E19" s="125" t="s">
        <v>101</v>
      </c>
      <c r="F19" s="125" t="s">
        <v>101</v>
      </c>
      <c r="G19" s="125" t="s">
        <v>101</v>
      </c>
      <c r="H19" s="125" t="s">
        <v>101</v>
      </c>
      <c r="I19" s="125" t="s">
        <v>101</v>
      </c>
      <c r="J19" s="125" t="s">
        <v>531</v>
      </c>
      <c r="K19" s="125" t="s">
        <v>531</v>
      </c>
      <c r="N19" s="101"/>
    </row>
    <row r="20" spans="1:14" ht="12.6" customHeight="1" x14ac:dyDescent="0.2">
      <c r="A20" s="188" t="s">
        <v>540</v>
      </c>
      <c r="B20" s="125" t="s">
        <v>300</v>
      </c>
      <c r="D20" s="125" t="s">
        <v>101</v>
      </c>
      <c r="E20" s="125" t="s">
        <v>101</v>
      </c>
      <c r="F20" s="125" t="s">
        <v>101</v>
      </c>
      <c r="G20" s="125" t="s">
        <v>101</v>
      </c>
      <c r="H20" s="125" t="s">
        <v>101</v>
      </c>
      <c r="I20" s="125" t="s">
        <v>101</v>
      </c>
      <c r="J20" s="125" t="s">
        <v>531</v>
      </c>
      <c r="K20" s="125" t="s">
        <v>531</v>
      </c>
      <c r="N20" s="101"/>
    </row>
    <row r="21" spans="1:14" ht="12.6" customHeight="1" x14ac:dyDescent="0.2">
      <c r="A21" s="188" t="s">
        <v>541</v>
      </c>
      <c r="B21" s="125" t="s">
        <v>310</v>
      </c>
      <c r="C21" s="125" t="s">
        <v>541</v>
      </c>
      <c r="D21" s="125" t="s">
        <v>101</v>
      </c>
      <c r="E21" s="125" t="s">
        <v>101</v>
      </c>
      <c r="F21" s="125" t="s">
        <v>101</v>
      </c>
      <c r="G21" s="125" t="s">
        <v>101</v>
      </c>
      <c r="H21" s="125" t="s">
        <v>101</v>
      </c>
      <c r="I21" s="125" t="s">
        <v>101</v>
      </c>
      <c r="J21" s="125" t="s">
        <v>531</v>
      </c>
      <c r="K21" s="125" t="s">
        <v>531</v>
      </c>
      <c r="N21" s="101"/>
    </row>
    <row r="22" spans="1:14" ht="12.6" customHeight="1" x14ac:dyDescent="0.2">
      <c r="A22" s="188" t="s">
        <v>945</v>
      </c>
      <c r="B22" s="125" t="s">
        <v>300</v>
      </c>
      <c r="C22" s="125" t="s">
        <v>541</v>
      </c>
      <c r="D22" s="125" t="s">
        <v>101</v>
      </c>
      <c r="E22" s="125" t="s">
        <v>101</v>
      </c>
      <c r="F22" s="125" t="s">
        <v>101</v>
      </c>
      <c r="G22" s="125" t="s">
        <v>101</v>
      </c>
      <c r="H22" s="125" t="s">
        <v>101</v>
      </c>
      <c r="I22" s="125" t="s">
        <v>101</v>
      </c>
      <c r="J22" s="125" t="s">
        <v>531</v>
      </c>
      <c r="K22" s="125" t="s">
        <v>531</v>
      </c>
      <c r="N22" s="101"/>
    </row>
    <row r="23" spans="1:14" ht="12.6" customHeight="1" x14ac:dyDescent="0.2">
      <c r="A23" s="188" t="s">
        <v>542</v>
      </c>
      <c r="B23" s="125" t="s">
        <v>305</v>
      </c>
      <c r="D23" s="125" t="s">
        <v>10</v>
      </c>
      <c r="E23" s="125" t="s">
        <v>10</v>
      </c>
      <c r="F23" s="125" t="s">
        <v>10</v>
      </c>
      <c r="G23" s="125" t="s">
        <v>10</v>
      </c>
      <c r="H23" s="125" t="s">
        <v>10</v>
      </c>
      <c r="I23" s="125" t="s">
        <v>101</v>
      </c>
      <c r="J23" s="125" t="s">
        <v>533</v>
      </c>
      <c r="K23" s="125" t="s">
        <v>533</v>
      </c>
      <c r="N23" s="101"/>
    </row>
    <row r="24" spans="1:14" ht="12.6" customHeight="1" x14ac:dyDescent="0.2">
      <c r="A24" s="188" t="s">
        <v>5714</v>
      </c>
      <c r="B24" s="125" t="s">
        <v>305</v>
      </c>
      <c r="D24" s="125" t="s">
        <v>980</v>
      </c>
      <c r="E24" s="125" t="s">
        <v>980</v>
      </c>
      <c r="F24" s="231" t="s">
        <v>980</v>
      </c>
      <c r="G24" s="125" t="s">
        <v>980</v>
      </c>
      <c r="H24" s="125" t="s">
        <v>980</v>
      </c>
      <c r="I24" s="125" t="s">
        <v>101</v>
      </c>
      <c r="J24" s="125" t="s">
        <v>531</v>
      </c>
      <c r="K24" s="125" t="s">
        <v>531</v>
      </c>
      <c r="N24" s="101"/>
    </row>
    <row r="25" spans="1:14" ht="12.6" customHeight="1" x14ac:dyDescent="0.2">
      <c r="A25" s="188" t="s">
        <v>823</v>
      </c>
      <c r="B25" s="125" t="s">
        <v>308</v>
      </c>
      <c r="C25" s="125" t="s">
        <v>5173</v>
      </c>
      <c r="D25" s="125" t="s">
        <v>101</v>
      </c>
      <c r="E25" s="125" t="s">
        <v>10</v>
      </c>
      <c r="F25" s="231" t="s">
        <v>101</v>
      </c>
      <c r="G25" s="125" t="s">
        <v>101</v>
      </c>
      <c r="H25" s="125" t="s">
        <v>10</v>
      </c>
      <c r="I25" s="125" t="s">
        <v>101</v>
      </c>
      <c r="J25" s="125" t="s">
        <v>533</v>
      </c>
      <c r="K25" s="125" t="s">
        <v>533</v>
      </c>
      <c r="N25" s="101"/>
    </row>
    <row r="26" spans="1:14" ht="12.6" customHeight="1" x14ac:dyDescent="0.2">
      <c r="A26" s="188" t="s">
        <v>896</v>
      </c>
      <c r="B26" s="125" t="s">
        <v>308</v>
      </c>
      <c r="C26" s="125" t="s">
        <v>5173</v>
      </c>
      <c r="D26" s="125" t="s">
        <v>10</v>
      </c>
      <c r="E26" s="125" t="s">
        <v>101</v>
      </c>
      <c r="F26" s="125" t="s">
        <v>101</v>
      </c>
      <c r="G26" s="125" t="s">
        <v>10</v>
      </c>
      <c r="H26" s="125" t="s">
        <v>101</v>
      </c>
      <c r="I26" s="125" t="s">
        <v>10</v>
      </c>
      <c r="J26" s="125" t="s">
        <v>533</v>
      </c>
      <c r="K26" s="125" t="s">
        <v>533</v>
      </c>
      <c r="N26" s="101"/>
    </row>
    <row r="27" spans="1:14" ht="12.6" customHeight="1" x14ac:dyDescent="0.2">
      <c r="A27" s="188" t="s">
        <v>429</v>
      </c>
      <c r="B27" s="125" t="s">
        <v>300</v>
      </c>
      <c r="C27" s="125" t="s">
        <v>5173</v>
      </c>
      <c r="D27" s="125" t="s">
        <v>10</v>
      </c>
      <c r="E27" s="125" t="s">
        <v>101</v>
      </c>
      <c r="F27" s="125" t="s">
        <v>101</v>
      </c>
      <c r="G27" s="125" t="s">
        <v>10</v>
      </c>
      <c r="H27" s="125" t="s">
        <v>101</v>
      </c>
      <c r="I27" s="125" t="s">
        <v>101</v>
      </c>
      <c r="J27" s="125" t="s">
        <v>533</v>
      </c>
      <c r="K27" s="125" t="s">
        <v>533</v>
      </c>
      <c r="N27" s="101"/>
    </row>
    <row r="28" spans="1:14" ht="12.6" customHeight="1" x14ac:dyDescent="0.2">
      <c r="A28" s="188" t="s">
        <v>898</v>
      </c>
      <c r="B28" s="125" t="s">
        <v>308</v>
      </c>
      <c r="C28" s="125" t="s">
        <v>5173</v>
      </c>
      <c r="D28" s="125" t="s">
        <v>101</v>
      </c>
      <c r="E28" s="125" t="s">
        <v>10</v>
      </c>
      <c r="F28" s="125" t="s">
        <v>101</v>
      </c>
      <c r="G28" s="125" t="s">
        <v>101</v>
      </c>
      <c r="H28" s="125" t="s">
        <v>10</v>
      </c>
      <c r="I28" s="125" t="s">
        <v>101</v>
      </c>
      <c r="J28" s="125" t="s">
        <v>533</v>
      </c>
      <c r="K28" s="125" t="s">
        <v>533</v>
      </c>
      <c r="N28" s="101"/>
    </row>
    <row r="29" spans="1:14" ht="12.6" customHeight="1" x14ac:dyDescent="0.2">
      <c r="A29" s="188" t="s">
        <v>904</v>
      </c>
      <c r="B29" s="125" t="s">
        <v>300</v>
      </c>
      <c r="C29" s="125" t="s">
        <v>5173</v>
      </c>
      <c r="D29" s="125" t="s">
        <v>101</v>
      </c>
      <c r="E29" s="125" t="s">
        <v>10</v>
      </c>
      <c r="F29" s="231" t="s">
        <v>101</v>
      </c>
      <c r="G29" s="125" t="s">
        <v>101</v>
      </c>
      <c r="H29" s="125" t="s">
        <v>10</v>
      </c>
      <c r="I29" s="125" t="s">
        <v>101</v>
      </c>
      <c r="J29" s="125" t="s">
        <v>533</v>
      </c>
      <c r="K29" s="125" t="s">
        <v>533</v>
      </c>
      <c r="N29" s="101"/>
    </row>
    <row r="30" spans="1:14" ht="12.6" customHeight="1" x14ac:dyDescent="0.2">
      <c r="A30" s="188" t="s">
        <v>543</v>
      </c>
      <c r="B30" s="125" t="s">
        <v>300</v>
      </c>
      <c r="C30" s="125" t="s">
        <v>5173</v>
      </c>
      <c r="D30" s="125" t="s">
        <v>101</v>
      </c>
      <c r="E30" s="125" t="s">
        <v>101</v>
      </c>
      <c r="F30" s="125" t="s">
        <v>10</v>
      </c>
      <c r="G30" s="125" t="s">
        <v>101</v>
      </c>
      <c r="H30" s="125" t="s">
        <v>101</v>
      </c>
      <c r="I30" s="125" t="s">
        <v>10</v>
      </c>
      <c r="J30" s="125" t="s">
        <v>533</v>
      </c>
      <c r="K30" s="125" t="s">
        <v>533</v>
      </c>
      <c r="N30" s="101"/>
    </row>
    <row r="31" spans="1:14" ht="12.6" customHeight="1" x14ac:dyDescent="0.2">
      <c r="A31" s="188" t="s">
        <v>905</v>
      </c>
      <c r="B31" s="125" t="s">
        <v>300</v>
      </c>
      <c r="C31" s="125" t="s">
        <v>5173</v>
      </c>
      <c r="D31" s="125" t="s">
        <v>101</v>
      </c>
      <c r="E31" s="125" t="s">
        <v>10</v>
      </c>
      <c r="F31" s="125" t="s">
        <v>101</v>
      </c>
      <c r="G31" s="125" t="s">
        <v>101</v>
      </c>
      <c r="H31" s="125" t="s">
        <v>10</v>
      </c>
      <c r="I31" s="125" t="s">
        <v>101</v>
      </c>
      <c r="J31" s="125" t="s">
        <v>533</v>
      </c>
      <c r="K31" s="125" t="s">
        <v>533</v>
      </c>
      <c r="N31" s="101"/>
    </row>
    <row r="32" spans="1:14" ht="12.6" customHeight="1" x14ac:dyDescent="0.2">
      <c r="A32" s="188" t="s">
        <v>391</v>
      </c>
      <c r="B32" s="125" t="s">
        <v>308</v>
      </c>
      <c r="C32" s="125" t="s">
        <v>5173</v>
      </c>
      <c r="D32" s="125" t="s">
        <v>101</v>
      </c>
      <c r="E32" s="125" t="s">
        <v>10</v>
      </c>
      <c r="F32" s="231" t="s">
        <v>101</v>
      </c>
      <c r="G32" s="125" t="s">
        <v>10</v>
      </c>
      <c r="H32" s="125" t="s">
        <v>10</v>
      </c>
      <c r="I32" s="125" t="s">
        <v>101</v>
      </c>
      <c r="J32" s="125" t="s">
        <v>533</v>
      </c>
      <c r="K32" s="125" t="s">
        <v>533</v>
      </c>
      <c r="N32" s="101"/>
    </row>
    <row r="33" spans="1:14" ht="12.6" customHeight="1" x14ac:dyDescent="0.2">
      <c r="A33" s="188" t="s">
        <v>903</v>
      </c>
      <c r="B33" s="125" t="s">
        <v>300</v>
      </c>
      <c r="C33" s="125" t="s">
        <v>5173</v>
      </c>
      <c r="D33" s="125" t="s">
        <v>10</v>
      </c>
      <c r="E33" s="125" t="s">
        <v>101</v>
      </c>
      <c r="F33" s="125" t="s">
        <v>101</v>
      </c>
      <c r="G33" s="125" t="s">
        <v>10</v>
      </c>
      <c r="H33" s="125" t="s">
        <v>10</v>
      </c>
      <c r="I33" s="125" t="s">
        <v>10</v>
      </c>
      <c r="J33" s="125" t="s">
        <v>533</v>
      </c>
      <c r="K33" s="125" t="s">
        <v>533</v>
      </c>
      <c r="N33" s="101"/>
    </row>
    <row r="34" spans="1:14" ht="12.6" customHeight="1" x14ac:dyDescent="0.2">
      <c r="A34" s="188" t="s">
        <v>466</v>
      </c>
      <c r="B34" s="125" t="s">
        <v>300</v>
      </c>
      <c r="C34" s="125" t="s">
        <v>5173</v>
      </c>
      <c r="D34" s="125" t="s">
        <v>10</v>
      </c>
      <c r="E34" s="125" t="s">
        <v>10</v>
      </c>
      <c r="F34" s="125" t="s">
        <v>10</v>
      </c>
      <c r="G34" s="125" t="s">
        <v>10</v>
      </c>
      <c r="H34" s="125" t="s">
        <v>101</v>
      </c>
      <c r="I34" s="125" t="s">
        <v>101</v>
      </c>
      <c r="J34" s="125" t="s">
        <v>533</v>
      </c>
      <c r="K34" s="125" t="s">
        <v>533</v>
      </c>
      <c r="N34" s="101"/>
    </row>
    <row r="35" spans="1:14" ht="12.6" customHeight="1" x14ac:dyDescent="0.2">
      <c r="A35" s="188" t="s">
        <v>446</v>
      </c>
      <c r="B35" s="125" t="s">
        <v>300</v>
      </c>
      <c r="C35" s="125" t="s">
        <v>5173</v>
      </c>
      <c r="D35" s="125" t="s">
        <v>101</v>
      </c>
      <c r="E35" s="125" t="s">
        <v>101</v>
      </c>
      <c r="F35" s="125" t="s">
        <v>10</v>
      </c>
      <c r="G35" s="125" t="s">
        <v>101</v>
      </c>
      <c r="H35" s="125" t="s">
        <v>101</v>
      </c>
      <c r="I35" s="125" t="s">
        <v>10</v>
      </c>
      <c r="J35" s="125" t="s">
        <v>533</v>
      </c>
      <c r="K35" s="125" t="s">
        <v>533</v>
      </c>
      <c r="N35" s="101"/>
    </row>
    <row r="36" spans="1:14" ht="12.6" customHeight="1" x14ac:dyDescent="0.2">
      <c r="A36" s="188" t="s">
        <v>923</v>
      </c>
      <c r="B36" s="125" t="s">
        <v>305</v>
      </c>
      <c r="C36" s="125" t="s">
        <v>5173</v>
      </c>
      <c r="D36" s="125" t="s">
        <v>101</v>
      </c>
      <c r="E36" s="125" t="s">
        <v>101</v>
      </c>
      <c r="F36" s="125" t="s">
        <v>10</v>
      </c>
      <c r="G36" s="125" t="s">
        <v>101</v>
      </c>
      <c r="H36" s="125" t="s">
        <v>10</v>
      </c>
      <c r="I36" s="125" t="s">
        <v>10</v>
      </c>
      <c r="J36" s="125" t="s">
        <v>533</v>
      </c>
      <c r="K36" s="125" t="s">
        <v>533</v>
      </c>
      <c r="N36" s="101"/>
    </row>
    <row r="37" spans="1:14" ht="12.6" customHeight="1" x14ac:dyDescent="0.2">
      <c r="A37" s="188" t="s">
        <v>817</v>
      </c>
      <c r="B37" s="125" t="s">
        <v>308</v>
      </c>
      <c r="C37" s="125" t="s">
        <v>5173</v>
      </c>
      <c r="D37" s="125" t="s">
        <v>101</v>
      </c>
      <c r="E37" s="125" t="s">
        <v>10</v>
      </c>
      <c r="F37" s="125" t="s">
        <v>101</v>
      </c>
      <c r="G37" s="125" t="s">
        <v>10</v>
      </c>
      <c r="H37" s="125" t="s">
        <v>10</v>
      </c>
      <c r="I37" s="125" t="s">
        <v>101</v>
      </c>
      <c r="J37" s="125" t="s">
        <v>533</v>
      </c>
      <c r="K37" s="125" t="s">
        <v>533</v>
      </c>
      <c r="N37" s="101"/>
    </row>
    <row r="38" spans="1:14" ht="12.6" customHeight="1" x14ac:dyDescent="0.2">
      <c r="A38" s="188" t="s">
        <v>899</v>
      </c>
      <c r="B38" s="125" t="s">
        <v>308</v>
      </c>
      <c r="C38" s="125" t="s">
        <v>5173</v>
      </c>
      <c r="D38" s="125" t="s">
        <v>10</v>
      </c>
      <c r="E38" s="125" t="s">
        <v>101</v>
      </c>
      <c r="F38" s="125" t="s">
        <v>101</v>
      </c>
      <c r="G38" s="125" t="s">
        <v>10</v>
      </c>
      <c r="H38" s="125" t="s">
        <v>10</v>
      </c>
      <c r="I38" s="125" t="s">
        <v>101</v>
      </c>
      <c r="J38" s="125" t="s">
        <v>533</v>
      </c>
      <c r="K38" s="125" t="s">
        <v>533</v>
      </c>
      <c r="N38" s="101"/>
    </row>
    <row r="39" spans="1:14" ht="12.6" customHeight="1" x14ac:dyDescent="0.2">
      <c r="A39" s="188" t="s">
        <v>407</v>
      </c>
      <c r="B39" s="125" t="s">
        <v>300</v>
      </c>
      <c r="C39" s="125" t="s">
        <v>5173</v>
      </c>
      <c r="D39" s="125" t="s">
        <v>101</v>
      </c>
      <c r="E39" s="125" t="s">
        <v>101</v>
      </c>
      <c r="F39" s="125" t="s">
        <v>10</v>
      </c>
      <c r="G39" s="125" t="s">
        <v>101</v>
      </c>
      <c r="H39" s="125" t="s">
        <v>101</v>
      </c>
      <c r="I39" s="125" t="s">
        <v>10</v>
      </c>
      <c r="J39" s="125" t="s">
        <v>533</v>
      </c>
      <c r="K39" s="125" t="s">
        <v>533</v>
      </c>
      <c r="N39" s="101"/>
    </row>
    <row r="40" spans="1:14" ht="12.6" customHeight="1" x14ac:dyDescent="0.2">
      <c r="A40" s="188" t="s">
        <v>901</v>
      </c>
      <c r="B40" s="125" t="s">
        <v>308</v>
      </c>
      <c r="C40" s="125" t="s">
        <v>5173</v>
      </c>
      <c r="D40" s="125" t="s">
        <v>101</v>
      </c>
      <c r="E40" s="125" t="s">
        <v>101</v>
      </c>
      <c r="F40" s="125" t="s">
        <v>10</v>
      </c>
      <c r="G40" s="125" t="s">
        <v>101</v>
      </c>
      <c r="H40" s="125" t="s">
        <v>101</v>
      </c>
      <c r="I40" s="125" t="s">
        <v>10</v>
      </c>
      <c r="J40" s="125" t="s">
        <v>533</v>
      </c>
      <c r="K40" s="125" t="s">
        <v>533</v>
      </c>
      <c r="N40" s="101"/>
    </row>
    <row r="41" spans="1:14" ht="12.6" customHeight="1" x14ac:dyDescent="0.2">
      <c r="A41" s="188" t="s">
        <v>544</v>
      </c>
      <c r="B41" s="125" t="s">
        <v>300</v>
      </c>
      <c r="D41" s="125" t="s">
        <v>101</v>
      </c>
      <c r="E41" s="125" t="s">
        <v>101</v>
      </c>
      <c r="F41" s="125" t="s">
        <v>101</v>
      </c>
      <c r="G41" s="125" t="s">
        <v>101</v>
      </c>
      <c r="H41" s="125" t="s">
        <v>101</v>
      </c>
      <c r="I41" s="125" t="s">
        <v>101</v>
      </c>
      <c r="J41" s="125" t="s">
        <v>531</v>
      </c>
      <c r="K41" s="125" t="s">
        <v>531</v>
      </c>
      <c r="N41" s="101"/>
    </row>
    <row r="42" spans="1:14" ht="12.6" customHeight="1" x14ac:dyDescent="0.2">
      <c r="A42" s="188" t="s">
        <v>504</v>
      </c>
      <c r="B42" s="125" t="s">
        <v>300</v>
      </c>
      <c r="D42" s="125" t="s">
        <v>101</v>
      </c>
      <c r="E42" s="125" t="s">
        <v>101</v>
      </c>
      <c r="F42" s="231" t="s">
        <v>101</v>
      </c>
      <c r="G42" s="125" t="s">
        <v>101</v>
      </c>
      <c r="H42" s="125" t="s">
        <v>101</v>
      </c>
      <c r="I42" s="125" t="s">
        <v>101</v>
      </c>
      <c r="J42" s="125" t="s">
        <v>531</v>
      </c>
      <c r="K42" s="125" t="s">
        <v>531</v>
      </c>
      <c r="N42" s="101"/>
    </row>
    <row r="43" spans="1:14" ht="12.6" customHeight="1" x14ac:dyDescent="0.2">
      <c r="A43" s="188" t="s">
        <v>545</v>
      </c>
      <c r="B43" s="125" t="s">
        <v>300</v>
      </c>
      <c r="D43" s="125" t="s">
        <v>101</v>
      </c>
      <c r="E43" s="125" t="s">
        <v>101</v>
      </c>
      <c r="F43" s="231" t="s">
        <v>101</v>
      </c>
      <c r="G43" s="125" t="s">
        <v>101</v>
      </c>
      <c r="H43" s="125" t="s">
        <v>101</v>
      </c>
      <c r="I43" s="125" t="s">
        <v>101</v>
      </c>
      <c r="J43" s="125" t="s">
        <v>531</v>
      </c>
      <c r="K43" s="125" t="s">
        <v>531</v>
      </c>
      <c r="N43" s="101"/>
    </row>
    <row r="44" spans="1:14" ht="12.6" customHeight="1" x14ac:dyDescent="0.2">
      <c r="A44" s="188" t="s">
        <v>546</v>
      </c>
      <c r="B44" s="125" t="s">
        <v>308</v>
      </c>
      <c r="C44" s="125" t="s">
        <v>5174</v>
      </c>
      <c r="D44" s="125" t="s">
        <v>10</v>
      </c>
      <c r="E44" s="125" t="s">
        <v>10</v>
      </c>
      <c r="F44" s="125" t="s">
        <v>101</v>
      </c>
      <c r="G44" s="125" t="s">
        <v>101</v>
      </c>
      <c r="H44" s="125" t="s">
        <v>101</v>
      </c>
      <c r="I44" s="125" t="s">
        <v>101</v>
      </c>
      <c r="J44" s="125" t="s">
        <v>531</v>
      </c>
      <c r="K44" s="125" t="s">
        <v>531</v>
      </c>
      <c r="N44" s="101"/>
    </row>
    <row r="45" spans="1:14" ht="12.6" customHeight="1" x14ac:dyDescent="0.2">
      <c r="A45" s="188" t="s">
        <v>547</v>
      </c>
      <c r="B45" s="125" t="s">
        <v>300</v>
      </c>
      <c r="C45" s="125" t="s">
        <v>5174</v>
      </c>
      <c r="D45" s="125" t="s">
        <v>101</v>
      </c>
      <c r="E45" s="125" t="s">
        <v>101</v>
      </c>
      <c r="F45" s="125" t="s">
        <v>101</v>
      </c>
      <c r="G45" s="125" t="s">
        <v>101</v>
      </c>
      <c r="H45" s="125" t="s">
        <v>101</v>
      </c>
      <c r="I45" s="125" t="s">
        <v>101</v>
      </c>
      <c r="J45" s="125" t="s">
        <v>531</v>
      </c>
      <c r="K45" s="125" t="s">
        <v>531</v>
      </c>
      <c r="N45" s="101"/>
    </row>
    <row r="46" spans="1:14" ht="12.6" customHeight="1" x14ac:dyDescent="0.2">
      <c r="A46" s="188" t="s">
        <v>825</v>
      </c>
      <c r="B46" s="125" t="s">
        <v>308</v>
      </c>
      <c r="D46" s="125" t="s">
        <v>101</v>
      </c>
      <c r="E46" s="125" t="s">
        <v>101</v>
      </c>
      <c r="F46" s="125" t="s">
        <v>101</v>
      </c>
      <c r="G46" s="125" t="s">
        <v>101</v>
      </c>
      <c r="H46" s="125" t="s">
        <v>101</v>
      </c>
      <c r="I46" s="125" t="s">
        <v>101</v>
      </c>
      <c r="J46" s="125" t="s">
        <v>531</v>
      </c>
      <c r="K46" s="125" t="s">
        <v>531</v>
      </c>
      <c r="N46" s="101"/>
    </row>
    <row r="47" spans="1:14" ht="12.6" customHeight="1" x14ac:dyDescent="0.2">
      <c r="A47" s="188" t="s">
        <v>350</v>
      </c>
      <c r="B47" s="125" t="s">
        <v>300</v>
      </c>
      <c r="C47" s="125" t="s">
        <v>5175</v>
      </c>
      <c r="D47" s="125" t="s">
        <v>101</v>
      </c>
      <c r="E47" s="125" t="s">
        <v>101</v>
      </c>
      <c r="F47" s="125" t="s">
        <v>101</v>
      </c>
      <c r="G47" s="125" t="s">
        <v>101</v>
      </c>
      <c r="H47" s="125" t="s">
        <v>101</v>
      </c>
      <c r="I47" s="125" t="s">
        <v>101</v>
      </c>
      <c r="J47" s="125" t="s">
        <v>531</v>
      </c>
      <c r="K47" s="125" t="s">
        <v>531</v>
      </c>
      <c r="N47" s="101"/>
    </row>
    <row r="48" spans="1:14" ht="12.6" customHeight="1" x14ac:dyDescent="0.2">
      <c r="A48" s="188" t="s">
        <v>826</v>
      </c>
      <c r="B48" s="125" t="s">
        <v>314</v>
      </c>
      <c r="C48" s="125" t="s">
        <v>5176</v>
      </c>
      <c r="D48" s="125" t="s">
        <v>101</v>
      </c>
      <c r="E48" s="125" t="s">
        <v>101</v>
      </c>
      <c r="F48" s="125" t="s">
        <v>101</v>
      </c>
      <c r="G48" s="125" t="s">
        <v>101</v>
      </c>
      <c r="H48" s="125" t="s">
        <v>101</v>
      </c>
      <c r="I48" s="125" t="s">
        <v>101</v>
      </c>
      <c r="J48" s="125" t="s">
        <v>531</v>
      </c>
      <c r="K48" s="125" t="s">
        <v>531</v>
      </c>
      <c r="N48" s="101"/>
    </row>
    <row r="49" spans="1:14" ht="12.6" customHeight="1" x14ac:dyDescent="0.2">
      <c r="A49" s="188" t="s">
        <v>4150</v>
      </c>
      <c r="B49" s="125" t="s">
        <v>300</v>
      </c>
      <c r="D49" s="125" t="s">
        <v>980</v>
      </c>
      <c r="E49" s="125" t="s">
        <v>980</v>
      </c>
      <c r="F49" s="125" t="s">
        <v>980</v>
      </c>
      <c r="G49" s="125" t="s">
        <v>980</v>
      </c>
      <c r="H49" s="125" t="s">
        <v>101</v>
      </c>
      <c r="I49" s="125" t="s">
        <v>101</v>
      </c>
      <c r="J49" s="125" t="s">
        <v>531</v>
      </c>
      <c r="K49" s="125" t="s">
        <v>531</v>
      </c>
      <c r="N49" s="101"/>
    </row>
    <row r="50" spans="1:14" ht="12.6" customHeight="1" x14ac:dyDescent="0.2">
      <c r="A50" s="188" t="s">
        <v>548</v>
      </c>
      <c r="B50" s="125" t="s">
        <v>308</v>
      </c>
      <c r="C50" s="125" t="s">
        <v>5177</v>
      </c>
      <c r="D50" s="125" t="s">
        <v>101</v>
      </c>
      <c r="E50" s="125" t="s">
        <v>101</v>
      </c>
      <c r="F50" s="125" t="s">
        <v>101</v>
      </c>
      <c r="G50" s="125" t="s">
        <v>101</v>
      </c>
      <c r="H50" s="125" t="s">
        <v>101</v>
      </c>
      <c r="I50" s="125" t="s">
        <v>101</v>
      </c>
      <c r="J50" s="125" t="s">
        <v>531</v>
      </c>
      <c r="K50" s="125" t="s">
        <v>531</v>
      </c>
      <c r="N50" s="101"/>
    </row>
    <row r="51" spans="1:14" ht="12.6" customHeight="1" x14ac:dyDescent="0.2">
      <c r="A51" s="188" t="s">
        <v>295</v>
      </c>
      <c r="B51" s="125" t="s">
        <v>305</v>
      </c>
      <c r="C51" s="125" t="s">
        <v>295</v>
      </c>
      <c r="D51" s="125" t="s">
        <v>10</v>
      </c>
      <c r="E51" s="125" t="s">
        <v>10</v>
      </c>
      <c r="F51" s="125" t="s">
        <v>10</v>
      </c>
      <c r="G51" s="125" t="s">
        <v>10</v>
      </c>
      <c r="H51" s="125" t="s">
        <v>10</v>
      </c>
      <c r="I51" s="125" t="s">
        <v>10</v>
      </c>
      <c r="J51" s="125" t="s">
        <v>533</v>
      </c>
      <c r="K51" s="125" t="s">
        <v>533</v>
      </c>
      <c r="N51" s="101"/>
    </row>
    <row r="52" spans="1:14" ht="12.6" customHeight="1" x14ac:dyDescent="0.2">
      <c r="A52" s="188" t="s">
        <v>1246</v>
      </c>
      <c r="B52" s="125" t="s">
        <v>305</v>
      </c>
      <c r="C52" s="125" t="s">
        <v>295</v>
      </c>
      <c r="D52" s="125" t="s">
        <v>10</v>
      </c>
      <c r="E52" s="125" t="s">
        <v>10</v>
      </c>
      <c r="F52" s="125" t="s">
        <v>10</v>
      </c>
      <c r="G52" s="125" t="s">
        <v>10</v>
      </c>
      <c r="H52" s="125" t="s">
        <v>10</v>
      </c>
      <c r="I52" s="125" t="s">
        <v>101</v>
      </c>
      <c r="J52" s="125" t="s">
        <v>533</v>
      </c>
      <c r="K52" s="125" t="s">
        <v>533</v>
      </c>
      <c r="N52" s="101"/>
    </row>
    <row r="53" spans="1:14" ht="12.6" customHeight="1" x14ac:dyDescent="0.2">
      <c r="A53" s="188" t="s">
        <v>1247</v>
      </c>
      <c r="B53" s="125" t="s">
        <v>305</v>
      </c>
      <c r="C53" s="125" t="s">
        <v>295</v>
      </c>
      <c r="D53" s="125" t="s">
        <v>10</v>
      </c>
      <c r="E53" s="125" t="s">
        <v>10</v>
      </c>
      <c r="F53" s="125" t="s">
        <v>10</v>
      </c>
      <c r="G53" s="125" t="s">
        <v>10</v>
      </c>
      <c r="H53" s="125" t="s">
        <v>10</v>
      </c>
      <c r="I53" s="125" t="s">
        <v>10</v>
      </c>
      <c r="J53" s="125" t="s">
        <v>533</v>
      </c>
      <c r="K53" s="125" t="s">
        <v>533</v>
      </c>
      <c r="N53" s="101"/>
    </row>
    <row r="54" spans="1:14" ht="12.6" customHeight="1" x14ac:dyDescent="0.2">
      <c r="A54" s="188" t="s">
        <v>549</v>
      </c>
      <c r="B54" s="125" t="s">
        <v>300</v>
      </c>
      <c r="D54" s="125" t="s">
        <v>101</v>
      </c>
      <c r="E54" s="125" t="s">
        <v>101</v>
      </c>
      <c r="F54" s="125" t="s">
        <v>101</v>
      </c>
      <c r="G54" s="125" t="s">
        <v>101</v>
      </c>
      <c r="H54" s="125" t="s">
        <v>101</v>
      </c>
      <c r="I54" s="125" t="s">
        <v>101</v>
      </c>
      <c r="J54" s="125" t="s">
        <v>531</v>
      </c>
      <c r="K54" s="125" t="s">
        <v>531</v>
      </c>
      <c r="N54" s="101"/>
    </row>
    <row r="55" spans="1:14" ht="12.6" customHeight="1" x14ac:dyDescent="0.2">
      <c r="A55" s="188" t="s">
        <v>4151</v>
      </c>
      <c r="B55" s="125" t="s">
        <v>300</v>
      </c>
      <c r="D55" s="125" t="s">
        <v>980</v>
      </c>
      <c r="E55" s="125" t="s">
        <v>980</v>
      </c>
      <c r="F55" s="125" t="s">
        <v>980</v>
      </c>
      <c r="G55" s="125" t="s">
        <v>980</v>
      </c>
      <c r="H55" s="125" t="s">
        <v>101</v>
      </c>
      <c r="I55" s="125" t="s">
        <v>101</v>
      </c>
      <c r="J55" s="125" t="s">
        <v>531</v>
      </c>
      <c r="K55" s="125" t="s">
        <v>531</v>
      </c>
      <c r="N55" s="101"/>
    </row>
    <row r="56" spans="1:14" ht="12.6" customHeight="1" x14ac:dyDescent="0.2">
      <c r="A56" s="188" t="s">
        <v>1694</v>
      </c>
      <c r="B56" s="125" t="s">
        <v>300</v>
      </c>
      <c r="D56" s="125" t="s">
        <v>980</v>
      </c>
      <c r="E56" s="125" t="s">
        <v>980</v>
      </c>
      <c r="F56" s="231" t="s">
        <v>101</v>
      </c>
      <c r="G56" s="125" t="s">
        <v>101</v>
      </c>
      <c r="H56" s="125" t="s">
        <v>101</v>
      </c>
      <c r="I56" s="125" t="s">
        <v>101</v>
      </c>
      <c r="J56" s="125" t="s">
        <v>531</v>
      </c>
      <c r="K56" s="125" t="s">
        <v>531</v>
      </c>
      <c r="N56" s="101"/>
    </row>
    <row r="57" spans="1:14" ht="12.6" customHeight="1" x14ac:dyDescent="0.2">
      <c r="A57" s="188" t="s">
        <v>827</v>
      </c>
      <c r="B57" s="125" t="s">
        <v>308</v>
      </c>
      <c r="C57" s="125" t="s">
        <v>827</v>
      </c>
      <c r="D57" s="125" t="s">
        <v>101</v>
      </c>
      <c r="E57" s="125" t="s">
        <v>101</v>
      </c>
      <c r="F57" s="125" t="s">
        <v>10</v>
      </c>
      <c r="G57" s="125" t="s">
        <v>101</v>
      </c>
      <c r="H57" s="125" t="s">
        <v>10</v>
      </c>
      <c r="I57" s="125" t="s">
        <v>101</v>
      </c>
      <c r="J57" s="125" t="s">
        <v>533</v>
      </c>
      <c r="K57" s="125" t="s">
        <v>533</v>
      </c>
      <c r="N57" s="101"/>
    </row>
    <row r="58" spans="1:14" ht="12.6" customHeight="1" x14ac:dyDescent="0.2">
      <c r="A58" s="188" t="s">
        <v>3080</v>
      </c>
      <c r="B58" s="125" t="s">
        <v>300</v>
      </c>
      <c r="C58" s="125" t="s">
        <v>5178</v>
      </c>
      <c r="D58" s="125" t="s">
        <v>980</v>
      </c>
      <c r="E58" s="125" t="s">
        <v>980</v>
      </c>
      <c r="F58" s="125" t="s">
        <v>980</v>
      </c>
      <c r="G58" s="125" t="s">
        <v>10</v>
      </c>
      <c r="H58" s="125" t="s">
        <v>10</v>
      </c>
      <c r="I58" s="125" t="s">
        <v>10</v>
      </c>
      <c r="J58" s="125" t="s">
        <v>533</v>
      </c>
      <c r="K58" s="125" t="s">
        <v>533</v>
      </c>
      <c r="N58" s="101"/>
    </row>
    <row r="59" spans="1:14" ht="12.6" customHeight="1" x14ac:dyDescent="0.2">
      <c r="A59" s="188" t="s">
        <v>371</v>
      </c>
      <c r="B59" s="125" t="s">
        <v>300</v>
      </c>
      <c r="D59" s="125" t="s">
        <v>101</v>
      </c>
      <c r="E59" s="125" t="s">
        <v>101</v>
      </c>
      <c r="F59" s="125" t="s">
        <v>101</v>
      </c>
      <c r="G59" s="125" t="s">
        <v>101</v>
      </c>
      <c r="H59" s="125" t="s">
        <v>10</v>
      </c>
      <c r="I59" s="125" t="s">
        <v>10</v>
      </c>
      <c r="J59" s="125" t="s">
        <v>533</v>
      </c>
      <c r="K59" s="125" t="s">
        <v>533</v>
      </c>
      <c r="N59" s="101"/>
    </row>
    <row r="60" spans="1:14" ht="12.6" customHeight="1" x14ac:dyDescent="0.2">
      <c r="A60" s="188" t="s">
        <v>550</v>
      </c>
      <c r="B60" s="125" t="s">
        <v>300</v>
      </c>
      <c r="D60" s="125" t="s">
        <v>101</v>
      </c>
      <c r="E60" s="125" t="s">
        <v>101</v>
      </c>
      <c r="F60" s="125" t="s">
        <v>101</v>
      </c>
      <c r="G60" s="125" t="s">
        <v>101</v>
      </c>
      <c r="H60" s="125" t="s">
        <v>101</v>
      </c>
      <c r="I60" s="125" t="s">
        <v>101</v>
      </c>
      <c r="J60" s="125" t="s">
        <v>531</v>
      </c>
      <c r="K60" s="125" t="s">
        <v>531</v>
      </c>
      <c r="N60" s="101"/>
    </row>
    <row r="61" spans="1:14" ht="12.6" customHeight="1" x14ac:dyDescent="0.2">
      <c r="A61" s="188" t="s">
        <v>551</v>
      </c>
      <c r="B61" s="125" t="s">
        <v>300</v>
      </c>
      <c r="D61" s="125" t="s">
        <v>101</v>
      </c>
      <c r="E61" s="125" t="s">
        <v>101</v>
      </c>
      <c r="F61" s="125" t="s">
        <v>101</v>
      </c>
      <c r="G61" s="125" t="s">
        <v>101</v>
      </c>
      <c r="H61" s="125" t="s">
        <v>101</v>
      </c>
      <c r="I61" s="125" t="s">
        <v>101</v>
      </c>
      <c r="J61" s="125" t="s">
        <v>531</v>
      </c>
      <c r="K61" s="125" t="s">
        <v>531</v>
      </c>
      <c r="N61" s="101"/>
    </row>
    <row r="62" spans="1:14" ht="12.6" customHeight="1" x14ac:dyDescent="0.2">
      <c r="A62" s="188" t="s">
        <v>828</v>
      </c>
      <c r="B62" s="125" t="s">
        <v>300</v>
      </c>
      <c r="D62" s="125" t="s">
        <v>101</v>
      </c>
      <c r="E62" s="125" t="s">
        <v>101</v>
      </c>
      <c r="F62" s="125" t="s">
        <v>101</v>
      </c>
      <c r="G62" s="125" t="s">
        <v>101</v>
      </c>
      <c r="H62" s="125" t="s">
        <v>101</v>
      </c>
      <c r="I62" s="125" t="s">
        <v>101</v>
      </c>
      <c r="J62" s="125" t="s">
        <v>531</v>
      </c>
      <c r="K62" s="125" t="s">
        <v>531</v>
      </c>
      <c r="N62" s="101"/>
    </row>
    <row r="63" spans="1:14" ht="12.6" customHeight="1" x14ac:dyDescent="0.2">
      <c r="A63" s="188" t="s">
        <v>552</v>
      </c>
      <c r="B63" s="125" t="s">
        <v>308</v>
      </c>
      <c r="C63" s="125" t="s">
        <v>5179</v>
      </c>
      <c r="D63" s="125" t="s">
        <v>10</v>
      </c>
      <c r="E63" s="125" t="s">
        <v>101</v>
      </c>
      <c r="F63" s="125" t="s">
        <v>10</v>
      </c>
      <c r="G63" s="125" t="s">
        <v>10</v>
      </c>
      <c r="H63" s="125" t="s">
        <v>10</v>
      </c>
      <c r="I63" s="125" t="s">
        <v>101</v>
      </c>
      <c r="J63" s="125" t="s">
        <v>533</v>
      </c>
      <c r="K63" s="125" t="s">
        <v>533</v>
      </c>
      <c r="N63" s="101"/>
    </row>
    <row r="64" spans="1:14" ht="12.6" customHeight="1" x14ac:dyDescent="0.2">
      <c r="A64" s="188" t="s">
        <v>530</v>
      </c>
      <c r="B64" s="125" t="s">
        <v>308</v>
      </c>
      <c r="C64" s="125" t="s">
        <v>5180</v>
      </c>
      <c r="D64" s="125" t="s">
        <v>10</v>
      </c>
      <c r="E64" s="125" t="s">
        <v>10</v>
      </c>
      <c r="F64" s="231" t="s">
        <v>10</v>
      </c>
      <c r="G64" s="125" t="s">
        <v>10</v>
      </c>
      <c r="H64" s="125" t="s">
        <v>10</v>
      </c>
      <c r="I64" s="125" t="s">
        <v>10</v>
      </c>
      <c r="J64" s="125" t="s">
        <v>533</v>
      </c>
      <c r="K64" s="125" t="s">
        <v>533</v>
      </c>
      <c r="N64" s="101"/>
    </row>
    <row r="65" spans="1:14" ht="12.6" customHeight="1" x14ac:dyDescent="0.2">
      <c r="A65" s="188" t="s">
        <v>333</v>
      </c>
      <c r="B65" s="125" t="s">
        <v>308</v>
      </c>
      <c r="C65" s="125" t="s">
        <v>5181</v>
      </c>
      <c r="D65" s="125" t="s">
        <v>10</v>
      </c>
      <c r="E65" s="125" t="s">
        <v>10</v>
      </c>
      <c r="F65" s="125" t="s">
        <v>10</v>
      </c>
      <c r="G65" s="125" t="s">
        <v>10</v>
      </c>
      <c r="H65" s="125" t="s">
        <v>10</v>
      </c>
      <c r="I65" s="125" t="s">
        <v>10</v>
      </c>
      <c r="J65" s="125" t="s">
        <v>533</v>
      </c>
      <c r="K65" s="125" t="s">
        <v>533</v>
      </c>
      <c r="N65" s="101"/>
    </row>
    <row r="66" spans="1:14" customFormat="1" ht="12.6" customHeight="1" x14ac:dyDescent="0.2">
      <c r="A66" s="188" t="s">
        <v>332</v>
      </c>
      <c r="B66" s="125" t="s">
        <v>308</v>
      </c>
      <c r="C66" s="125" t="s">
        <v>5181</v>
      </c>
      <c r="D66" s="125" t="s">
        <v>10</v>
      </c>
      <c r="E66" s="125" t="s">
        <v>10</v>
      </c>
      <c r="F66" s="125" t="s">
        <v>10</v>
      </c>
      <c r="G66" s="125" t="s">
        <v>10</v>
      </c>
      <c r="H66" s="125" t="s">
        <v>10</v>
      </c>
      <c r="I66" s="125" t="s">
        <v>10</v>
      </c>
      <c r="J66" s="125" t="s">
        <v>533</v>
      </c>
      <c r="K66" s="125" t="s">
        <v>533</v>
      </c>
      <c r="L66" s="125"/>
      <c r="M66" s="125"/>
      <c r="N66" s="101"/>
    </row>
    <row r="67" spans="1:14" customFormat="1" ht="12.6" customHeight="1" x14ac:dyDescent="0.2">
      <c r="A67" s="188" t="s">
        <v>332</v>
      </c>
      <c r="B67" s="125" t="s">
        <v>300</v>
      </c>
      <c r="C67" s="125" t="s">
        <v>5181</v>
      </c>
      <c r="D67" s="125" t="s">
        <v>10</v>
      </c>
      <c r="E67" s="125" t="s">
        <v>10</v>
      </c>
      <c r="F67" s="125" t="s">
        <v>10</v>
      </c>
      <c r="G67" s="125" t="s">
        <v>101</v>
      </c>
      <c r="H67" s="125" t="s">
        <v>101</v>
      </c>
      <c r="I67" s="125" t="s">
        <v>101</v>
      </c>
      <c r="J67" s="125" t="s">
        <v>531</v>
      </c>
      <c r="K67" s="125" t="s">
        <v>531</v>
      </c>
      <c r="L67" s="125"/>
      <c r="M67" s="125"/>
      <c r="N67" s="101"/>
    </row>
    <row r="68" spans="1:14" customFormat="1" ht="12.6" customHeight="1" x14ac:dyDescent="0.2">
      <c r="A68" s="188" t="s">
        <v>340</v>
      </c>
      <c r="B68" s="125" t="s">
        <v>308</v>
      </c>
      <c r="C68" s="125" t="s">
        <v>5181</v>
      </c>
      <c r="D68" s="125" t="s">
        <v>10</v>
      </c>
      <c r="E68" s="125" t="s">
        <v>10</v>
      </c>
      <c r="F68" s="125" t="s">
        <v>10</v>
      </c>
      <c r="G68" s="125" t="s">
        <v>101</v>
      </c>
      <c r="H68" s="125" t="s">
        <v>10</v>
      </c>
      <c r="I68" s="125" t="s">
        <v>10</v>
      </c>
      <c r="J68" s="125" t="s">
        <v>533</v>
      </c>
      <c r="K68" s="125" t="s">
        <v>533</v>
      </c>
      <c r="L68" s="125"/>
      <c r="M68" s="125"/>
      <c r="N68" s="101"/>
    </row>
    <row r="69" spans="1:14" customFormat="1" ht="12.6" customHeight="1" x14ac:dyDescent="0.2">
      <c r="A69" s="188" t="s">
        <v>553</v>
      </c>
      <c r="B69" s="125" t="s">
        <v>300</v>
      </c>
      <c r="C69" s="125"/>
      <c r="D69" s="125" t="s">
        <v>101</v>
      </c>
      <c r="E69" s="125" t="s">
        <v>101</v>
      </c>
      <c r="F69" s="125" t="s">
        <v>101</v>
      </c>
      <c r="G69" s="125" t="s">
        <v>101</v>
      </c>
      <c r="H69" s="125" t="s">
        <v>101</v>
      </c>
      <c r="I69" s="125" t="s">
        <v>101</v>
      </c>
      <c r="J69" s="125" t="s">
        <v>531</v>
      </c>
      <c r="K69" s="125" t="s">
        <v>531</v>
      </c>
      <c r="L69" s="125"/>
      <c r="M69" s="125"/>
      <c r="N69" s="101"/>
    </row>
    <row r="70" spans="1:14" customFormat="1" ht="12.6" customHeight="1" x14ac:dyDescent="0.2">
      <c r="A70" s="188" t="s">
        <v>554</v>
      </c>
      <c r="B70" s="125" t="s">
        <v>300</v>
      </c>
      <c r="C70" s="125"/>
      <c r="D70" s="125" t="s">
        <v>101</v>
      </c>
      <c r="E70" s="125" t="s">
        <v>101</v>
      </c>
      <c r="F70" s="125" t="s">
        <v>101</v>
      </c>
      <c r="G70" s="125" t="s">
        <v>101</v>
      </c>
      <c r="H70" s="125" t="s">
        <v>101</v>
      </c>
      <c r="I70" s="125" t="s">
        <v>101</v>
      </c>
      <c r="J70" s="125" t="s">
        <v>531</v>
      </c>
      <c r="K70" s="125" t="s">
        <v>531</v>
      </c>
      <c r="L70" s="125"/>
      <c r="M70" s="125"/>
      <c r="N70" s="101"/>
    </row>
    <row r="71" spans="1:14" customFormat="1" ht="12.6" customHeight="1" x14ac:dyDescent="0.2">
      <c r="A71" s="188" t="s">
        <v>555</v>
      </c>
      <c r="B71" s="125" t="s">
        <v>314</v>
      </c>
      <c r="C71" s="125"/>
      <c r="D71" s="125" t="s">
        <v>101</v>
      </c>
      <c r="E71" s="125" t="s">
        <v>101</v>
      </c>
      <c r="F71" s="125" t="s">
        <v>101</v>
      </c>
      <c r="G71" s="125" t="s">
        <v>101</v>
      </c>
      <c r="H71" s="125" t="s">
        <v>101</v>
      </c>
      <c r="I71" s="125" t="s">
        <v>101</v>
      </c>
      <c r="J71" s="125" t="s">
        <v>531</v>
      </c>
      <c r="K71" s="125" t="s">
        <v>531</v>
      </c>
      <c r="L71" s="125"/>
      <c r="M71" s="125"/>
      <c r="N71" s="101"/>
    </row>
    <row r="72" spans="1:14" customFormat="1" ht="12.6" customHeight="1" x14ac:dyDescent="0.2">
      <c r="A72" s="188" t="s">
        <v>1099</v>
      </c>
      <c r="B72" s="125" t="s">
        <v>308</v>
      </c>
      <c r="C72" s="125"/>
      <c r="D72" s="125" t="s">
        <v>101</v>
      </c>
      <c r="E72" s="125" t="s">
        <v>101</v>
      </c>
      <c r="F72" s="231" t="s">
        <v>101</v>
      </c>
      <c r="G72" s="125" t="s">
        <v>10</v>
      </c>
      <c r="H72" s="125" t="s">
        <v>101</v>
      </c>
      <c r="I72" s="125" t="s">
        <v>101</v>
      </c>
      <c r="J72" s="125" t="s">
        <v>533</v>
      </c>
      <c r="K72" s="125" t="s">
        <v>531</v>
      </c>
      <c r="L72" s="125"/>
      <c r="M72" s="125"/>
      <c r="N72" s="101"/>
    </row>
    <row r="73" spans="1:14" customFormat="1" ht="12.6" customHeight="1" x14ac:dyDescent="0.2">
      <c r="A73" s="188" t="s">
        <v>556</v>
      </c>
      <c r="B73" s="125" t="s">
        <v>300</v>
      </c>
      <c r="C73" s="125"/>
      <c r="D73" s="125" t="s">
        <v>101</v>
      </c>
      <c r="E73" s="125" t="s">
        <v>101</v>
      </c>
      <c r="F73" s="231" t="s">
        <v>101</v>
      </c>
      <c r="G73" s="125" t="s">
        <v>101</v>
      </c>
      <c r="H73" s="125" t="s">
        <v>101</v>
      </c>
      <c r="I73" s="125" t="s">
        <v>101</v>
      </c>
      <c r="J73" s="125" t="s">
        <v>531</v>
      </c>
      <c r="K73" s="125" t="s">
        <v>531</v>
      </c>
      <c r="L73" s="125"/>
      <c r="M73" s="125"/>
      <c r="N73" s="101"/>
    </row>
    <row r="74" spans="1:14" customFormat="1" ht="12.6" customHeight="1" x14ac:dyDescent="0.2">
      <c r="A74" s="188" t="s">
        <v>557</v>
      </c>
      <c r="B74" s="125" t="s">
        <v>300</v>
      </c>
      <c r="C74" s="125" t="s">
        <v>5182</v>
      </c>
      <c r="D74" s="125" t="s">
        <v>101</v>
      </c>
      <c r="E74" s="125" t="s">
        <v>101</v>
      </c>
      <c r="F74" s="125" t="s">
        <v>101</v>
      </c>
      <c r="G74" s="125" t="s">
        <v>101</v>
      </c>
      <c r="H74" s="125" t="s">
        <v>101</v>
      </c>
      <c r="I74" s="125" t="s">
        <v>101</v>
      </c>
      <c r="J74" s="125" t="s">
        <v>531</v>
      </c>
      <c r="K74" s="125" t="s">
        <v>531</v>
      </c>
      <c r="L74" s="125"/>
      <c r="M74" s="125"/>
      <c r="N74" s="101"/>
    </row>
    <row r="75" spans="1:14" customFormat="1" ht="12.6" customHeight="1" x14ac:dyDescent="0.2">
      <c r="A75" s="188" t="s">
        <v>558</v>
      </c>
      <c r="B75" s="125" t="s">
        <v>308</v>
      </c>
      <c r="C75" s="125"/>
      <c r="D75" s="125" t="s">
        <v>101</v>
      </c>
      <c r="E75" s="125" t="s">
        <v>10</v>
      </c>
      <c r="F75" s="125" t="s">
        <v>10</v>
      </c>
      <c r="G75" s="125" t="s">
        <v>10</v>
      </c>
      <c r="H75" s="125" t="s">
        <v>10</v>
      </c>
      <c r="I75" s="125" t="s">
        <v>10</v>
      </c>
      <c r="J75" s="125" t="s">
        <v>533</v>
      </c>
      <c r="K75" s="125" t="s">
        <v>533</v>
      </c>
      <c r="L75" s="125"/>
      <c r="M75" s="125"/>
      <c r="N75" s="101"/>
    </row>
    <row r="76" spans="1:14" customFormat="1" ht="12.6" customHeight="1" x14ac:dyDescent="0.2">
      <c r="A76" s="188" t="s">
        <v>559</v>
      </c>
      <c r="B76" s="125" t="s">
        <v>300</v>
      </c>
      <c r="C76" s="125"/>
      <c r="D76" s="125" t="s">
        <v>101</v>
      </c>
      <c r="E76" s="125" t="s">
        <v>101</v>
      </c>
      <c r="F76" s="125" t="s">
        <v>101</v>
      </c>
      <c r="G76" s="125" t="s">
        <v>101</v>
      </c>
      <c r="H76" s="125" t="s">
        <v>101</v>
      </c>
      <c r="I76" s="125" t="s">
        <v>101</v>
      </c>
      <c r="J76" s="125" t="s">
        <v>531</v>
      </c>
      <c r="K76" s="125" t="s">
        <v>531</v>
      </c>
      <c r="L76" s="125"/>
      <c r="M76" s="125"/>
      <c r="N76" s="101"/>
    </row>
    <row r="77" spans="1:14" customFormat="1" ht="12.6" customHeight="1" x14ac:dyDescent="0.2">
      <c r="A77" s="188" t="s">
        <v>560</v>
      </c>
      <c r="B77" s="125" t="s">
        <v>300</v>
      </c>
      <c r="C77" s="125" t="s">
        <v>560</v>
      </c>
      <c r="D77" s="125" t="s">
        <v>101</v>
      </c>
      <c r="E77" s="125" t="s">
        <v>101</v>
      </c>
      <c r="F77" s="125" t="s">
        <v>101</v>
      </c>
      <c r="G77" s="125" t="s">
        <v>101</v>
      </c>
      <c r="H77" s="125" t="s">
        <v>101</v>
      </c>
      <c r="I77" s="125" t="s">
        <v>101</v>
      </c>
      <c r="J77" s="125" t="s">
        <v>531</v>
      </c>
      <c r="K77" s="125" t="s">
        <v>531</v>
      </c>
      <c r="L77" s="125"/>
      <c r="M77" s="125"/>
      <c r="N77" s="101"/>
    </row>
    <row r="78" spans="1:14" customFormat="1" ht="12.6" customHeight="1" x14ac:dyDescent="0.2">
      <c r="A78" s="188" t="s">
        <v>1695</v>
      </c>
      <c r="B78" s="125" t="s">
        <v>300</v>
      </c>
      <c r="C78" s="125"/>
      <c r="D78" s="125" t="s">
        <v>980</v>
      </c>
      <c r="E78" s="125" t="s">
        <v>980</v>
      </c>
      <c r="F78" s="125" t="s">
        <v>101</v>
      </c>
      <c r="G78" s="125" t="s">
        <v>101</v>
      </c>
      <c r="H78" s="125" t="s">
        <v>101</v>
      </c>
      <c r="I78" s="125" t="s">
        <v>101</v>
      </c>
      <c r="J78" s="125" t="s">
        <v>531</v>
      </c>
      <c r="K78" s="125" t="s">
        <v>531</v>
      </c>
      <c r="L78" s="125"/>
      <c r="M78" s="125"/>
      <c r="N78" s="101"/>
    </row>
    <row r="79" spans="1:14" customFormat="1" ht="12.6" customHeight="1" x14ac:dyDescent="0.2">
      <c r="A79" s="188" t="s">
        <v>821</v>
      </c>
      <c r="B79" s="125" t="s">
        <v>300</v>
      </c>
      <c r="C79" s="125"/>
      <c r="D79" s="125" t="s">
        <v>10</v>
      </c>
      <c r="E79" s="125" t="s">
        <v>101</v>
      </c>
      <c r="F79" s="125" t="s">
        <v>10</v>
      </c>
      <c r="G79" s="125" t="s">
        <v>10</v>
      </c>
      <c r="H79" s="125" t="s">
        <v>10</v>
      </c>
      <c r="I79" s="125" t="s">
        <v>101</v>
      </c>
      <c r="J79" s="125" t="s">
        <v>533</v>
      </c>
      <c r="K79" s="125" t="s">
        <v>533</v>
      </c>
      <c r="L79" s="125"/>
      <c r="M79" s="125"/>
      <c r="N79" s="101"/>
    </row>
    <row r="80" spans="1:14" customFormat="1" ht="12.6" customHeight="1" x14ac:dyDescent="0.2">
      <c r="A80" s="188" t="s">
        <v>6370</v>
      </c>
      <c r="B80" s="125" t="s">
        <v>300</v>
      </c>
      <c r="C80" s="125"/>
      <c r="D80" s="125" t="s">
        <v>101</v>
      </c>
      <c r="E80" s="125" t="s">
        <v>101</v>
      </c>
      <c r="F80" s="125" t="s">
        <v>101</v>
      </c>
      <c r="G80" s="125" t="s">
        <v>101</v>
      </c>
      <c r="H80" s="125" t="s">
        <v>101</v>
      </c>
      <c r="I80" s="125" t="s">
        <v>101</v>
      </c>
      <c r="J80" s="125" t="s">
        <v>531</v>
      </c>
      <c r="K80" s="125" t="s">
        <v>531</v>
      </c>
      <c r="L80" s="125"/>
      <c r="M80" s="125"/>
      <c r="N80" s="101"/>
    </row>
    <row r="81" spans="1:14" customFormat="1" ht="12.6" customHeight="1" x14ac:dyDescent="0.2">
      <c r="A81" s="188" t="s">
        <v>4152</v>
      </c>
      <c r="B81" s="125" t="s">
        <v>300</v>
      </c>
      <c r="C81" s="125"/>
      <c r="D81" s="125" t="s">
        <v>980</v>
      </c>
      <c r="E81" s="125" t="s">
        <v>980</v>
      </c>
      <c r="F81" s="125" t="s">
        <v>980</v>
      </c>
      <c r="G81" s="125" t="s">
        <v>101</v>
      </c>
      <c r="H81" s="125" t="s">
        <v>101</v>
      </c>
      <c r="I81" s="125" t="s">
        <v>101</v>
      </c>
      <c r="J81" s="125" t="s">
        <v>531</v>
      </c>
      <c r="K81" s="125" t="s">
        <v>531</v>
      </c>
      <c r="L81" s="125"/>
      <c r="M81" s="125"/>
      <c r="N81" s="101"/>
    </row>
    <row r="82" spans="1:14" customFormat="1" ht="12.6" customHeight="1" x14ac:dyDescent="0.2">
      <c r="A82" s="188" t="s">
        <v>1696</v>
      </c>
      <c r="B82" s="125" t="s">
        <v>300</v>
      </c>
      <c r="C82" s="125" t="s">
        <v>1696</v>
      </c>
      <c r="D82" s="125" t="s">
        <v>101</v>
      </c>
      <c r="E82" s="125" t="s">
        <v>101</v>
      </c>
      <c r="F82" s="125" t="s">
        <v>101</v>
      </c>
      <c r="G82" s="125" t="s">
        <v>101</v>
      </c>
      <c r="H82" s="125" t="s">
        <v>101</v>
      </c>
      <c r="I82" s="125" t="s">
        <v>101</v>
      </c>
      <c r="J82" s="125" t="s">
        <v>531</v>
      </c>
      <c r="K82" s="125" t="s">
        <v>531</v>
      </c>
      <c r="L82" s="125"/>
      <c r="M82" s="125"/>
      <c r="N82" s="101"/>
    </row>
    <row r="83" spans="1:14" customFormat="1" ht="12.6" customHeight="1" x14ac:dyDescent="0.2">
      <c r="A83" s="188" t="s">
        <v>4142</v>
      </c>
      <c r="B83" s="125" t="s">
        <v>305</v>
      </c>
      <c r="C83" s="125"/>
      <c r="D83" s="125" t="s">
        <v>101</v>
      </c>
      <c r="E83" s="125" t="s">
        <v>10</v>
      </c>
      <c r="F83" s="125" t="s">
        <v>101</v>
      </c>
      <c r="G83" s="125" t="s">
        <v>101</v>
      </c>
      <c r="H83" s="125" t="s">
        <v>10</v>
      </c>
      <c r="I83" s="125" t="s">
        <v>10</v>
      </c>
      <c r="J83" s="125" t="s">
        <v>533</v>
      </c>
      <c r="K83" s="125" t="s">
        <v>533</v>
      </c>
      <c r="L83" s="125"/>
      <c r="M83" s="125"/>
      <c r="N83" s="101"/>
    </row>
    <row r="84" spans="1:14" customFormat="1" ht="12.6" customHeight="1" x14ac:dyDescent="0.2">
      <c r="A84" s="188" t="s">
        <v>561</v>
      </c>
      <c r="B84" s="125" t="s">
        <v>300</v>
      </c>
      <c r="C84" s="125"/>
      <c r="D84" s="125" t="s">
        <v>101</v>
      </c>
      <c r="E84" s="125" t="s">
        <v>101</v>
      </c>
      <c r="F84" s="125" t="s">
        <v>101</v>
      </c>
      <c r="G84" s="125" t="s">
        <v>10</v>
      </c>
      <c r="H84" s="125" t="s">
        <v>101</v>
      </c>
      <c r="I84" s="125" t="s">
        <v>10</v>
      </c>
      <c r="J84" s="125" t="s">
        <v>533</v>
      </c>
      <c r="K84" s="125" t="s">
        <v>533</v>
      </c>
      <c r="L84" s="125"/>
      <c r="M84" s="125"/>
      <c r="N84" s="101"/>
    </row>
    <row r="85" spans="1:14" customFormat="1" ht="12.6" customHeight="1" x14ac:dyDescent="0.2">
      <c r="A85" s="188" t="s">
        <v>927</v>
      </c>
      <c r="B85" s="125" t="s">
        <v>300</v>
      </c>
      <c r="C85" s="125"/>
      <c r="D85" s="125" t="s">
        <v>101</v>
      </c>
      <c r="E85" s="125" t="s">
        <v>101</v>
      </c>
      <c r="F85" s="125" t="s">
        <v>101</v>
      </c>
      <c r="G85" s="125" t="s">
        <v>101</v>
      </c>
      <c r="H85" s="125" t="s">
        <v>101</v>
      </c>
      <c r="I85" s="125" t="s">
        <v>101</v>
      </c>
      <c r="J85" s="125" t="s">
        <v>531</v>
      </c>
      <c r="K85" s="125" t="s">
        <v>531</v>
      </c>
      <c r="L85" s="125"/>
      <c r="M85" s="125"/>
      <c r="N85" s="101"/>
    </row>
    <row r="86" spans="1:14" customFormat="1" ht="12.6" customHeight="1" x14ac:dyDescent="0.2">
      <c r="A86" s="188" t="s">
        <v>829</v>
      </c>
      <c r="B86" s="125" t="s">
        <v>300</v>
      </c>
      <c r="C86" s="125"/>
      <c r="D86" s="125" t="s">
        <v>10</v>
      </c>
      <c r="E86" s="125" t="s">
        <v>101</v>
      </c>
      <c r="F86" s="125" t="s">
        <v>101</v>
      </c>
      <c r="G86" s="125" t="s">
        <v>101</v>
      </c>
      <c r="H86" s="125" t="s">
        <v>101</v>
      </c>
      <c r="I86" s="125" t="s">
        <v>10</v>
      </c>
      <c r="J86" s="125" t="s">
        <v>533</v>
      </c>
      <c r="K86" s="125" t="s">
        <v>531</v>
      </c>
      <c r="L86" s="125"/>
      <c r="M86" s="125"/>
      <c r="N86" s="101"/>
    </row>
    <row r="87" spans="1:14" customFormat="1" ht="12.6" customHeight="1" x14ac:dyDescent="0.2">
      <c r="A87" s="188" t="s">
        <v>830</v>
      </c>
      <c r="B87" s="125" t="s">
        <v>314</v>
      </c>
      <c r="C87" s="125"/>
      <c r="D87" s="125" t="s">
        <v>101</v>
      </c>
      <c r="E87" s="125" t="s">
        <v>101</v>
      </c>
      <c r="F87" s="125" t="s">
        <v>101</v>
      </c>
      <c r="G87" s="125" t="s">
        <v>101</v>
      </c>
      <c r="H87" s="125" t="s">
        <v>101</v>
      </c>
      <c r="I87" s="125" t="s">
        <v>101</v>
      </c>
      <c r="J87" s="125" t="s">
        <v>531</v>
      </c>
      <c r="K87" s="125" t="s">
        <v>531</v>
      </c>
      <c r="L87" s="125"/>
      <c r="M87" s="125"/>
      <c r="N87" s="101"/>
    </row>
    <row r="88" spans="1:14" customFormat="1" ht="12.6" customHeight="1" x14ac:dyDescent="0.2">
      <c r="A88" s="188" t="s">
        <v>303</v>
      </c>
      <c r="B88" s="125" t="s">
        <v>300</v>
      </c>
      <c r="C88" s="125" t="s">
        <v>5183</v>
      </c>
      <c r="D88" s="125" t="s">
        <v>10</v>
      </c>
      <c r="E88" s="125" t="s">
        <v>10</v>
      </c>
      <c r="F88" s="125" t="s">
        <v>10</v>
      </c>
      <c r="G88" s="125" t="s">
        <v>10</v>
      </c>
      <c r="H88" s="125" t="s">
        <v>10</v>
      </c>
      <c r="I88" s="125" t="s">
        <v>10</v>
      </c>
      <c r="J88" s="125" t="s">
        <v>533</v>
      </c>
      <c r="K88" s="125" t="s">
        <v>533</v>
      </c>
      <c r="L88" s="125"/>
      <c r="M88" s="125"/>
      <c r="N88" s="101"/>
    </row>
    <row r="89" spans="1:14" customFormat="1" ht="12.6" customHeight="1" x14ac:dyDescent="0.2">
      <c r="A89" s="188" t="s">
        <v>562</v>
      </c>
      <c r="B89" s="125" t="s">
        <v>300</v>
      </c>
      <c r="C89" s="125" t="s">
        <v>562</v>
      </c>
      <c r="D89" s="125" t="s">
        <v>101</v>
      </c>
      <c r="E89" s="125" t="s">
        <v>101</v>
      </c>
      <c r="F89" s="125" t="s">
        <v>101</v>
      </c>
      <c r="G89" s="125" t="s">
        <v>101</v>
      </c>
      <c r="H89" s="125" t="s">
        <v>101</v>
      </c>
      <c r="I89" s="125" t="s">
        <v>101</v>
      </c>
      <c r="J89" s="125" t="s">
        <v>531</v>
      </c>
      <c r="K89" s="125" t="s">
        <v>531</v>
      </c>
      <c r="L89" s="125"/>
      <c r="M89" s="125"/>
      <c r="N89" s="101"/>
    </row>
    <row r="90" spans="1:14" customFormat="1" ht="12.6" customHeight="1" x14ac:dyDescent="0.2">
      <c r="A90" s="188" t="s">
        <v>831</v>
      </c>
      <c r="B90" s="125" t="s">
        <v>308</v>
      </c>
      <c r="C90" s="125" t="s">
        <v>455</v>
      </c>
      <c r="D90" s="125" t="s">
        <v>10</v>
      </c>
      <c r="E90" s="125" t="s">
        <v>10</v>
      </c>
      <c r="F90" s="125" t="s">
        <v>10</v>
      </c>
      <c r="G90" s="125" t="s">
        <v>10</v>
      </c>
      <c r="H90" s="125" t="s">
        <v>10</v>
      </c>
      <c r="I90" s="125" t="s">
        <v>10</v>
      </c>
      <c r="J90" s="125" t="s">
        <v>533</v>
      </c>
      <c r="K90" s="125" t="s">
        <v>533</v>
      </c>
      <c r="L90" s="125"/>
      <c r="M90" s="125"/>
      <c r="N90" s="101"/>
    </row>
    <row r="91" spans="1:14" customFormat="1" ht="12.6" customHeight="1" x14ac:dyDescent="0.2">
      <c r="A91" s="188" t="s">
        <v>563</v>
      </c>
      <c r="B91" s="125" t="s">
        <v>308</v>
      </c>
      <c r="C91" s="125"/>
      <c r="D91" s="125" t="s">
        <v>101</v>
      </c>
      <c r="E91" s="125" t="s">
        <v>10</v>
      </c>
      <c r="F91" s="125" t="s">
        <v>101</v>
      </c>
      <c r="G91" s="125" t="s">
        <v>101</v>
      </c>
      <c r="H91" s="125" t="s">
        <v>10</v>
      </c>
      <c r="I91" s="125" t="s">
        <v>101</v>
      </c>
      <c r="J91" s="125" t="s">
        <v>533</v>
      </c>
      <c r="K91" s="125" t="s">
        <v>533</v>
      </c>
      <c r="L91" s="125"/>
      <c r="M91" s="125"/>
      <c r="N91" s="101"/>
    </row>
    <row r="92" spans="1:14" customFormat="1" ht="12.6" customHeight="1" x14ac:dyDescent="0.2">
      <c r="A92" s="188" t="s">
        <v>946</v>
      </c>
      <c r="B92" s="125" t="s">
        <v>300</v>
      </c>
      <c r="C92" s="125"/>
      <c r="D92" s="125" t="s">
        <v>101</v>
      </c>
      <c r="E92" s="125" t="s">
        <v>101</v>
      </c>
      <c r="F92" s="125" t="s">
        <v>101</v>
      </c>
      <c r="G92" s="125" t="s">
        <v>101</v>
      </c>
      <c r="H92" s="125" t="s">
        <v>101</v>
      </c>
      <c r="I92" s="125" t="s">
        <v>101</v>
      </c>
      <c r="J92" s="125" t="s">
        <v>531</v>
      </c>
      <c r="K92" s="125" t="s">
        <v>531</v>
      </c>
      <c r="L92" s="125"/>
      <c r="M92" s="125"/>
      <c r="N92" s="101"/>
    </row>
    <row r="93" spans="1:14" customFormat="1" ht="12.6" customHeight="1" x14ac:dyDescent="0.2">
      <c r="A93" s="188" t="s">
        <v>4153</v>
      </c>
      <c r="B93" s="125" t="s">
        <v>308</v>
      </c>
      <c r="C93" s="125"/>
      <c r="D93" s="125" t="s">
        <v>980</v>
      </c>
      <c r="E93" s="125" t="s">
        <v>980</v>
      </c>
      <c r="F93" s="125" t="s">
        <v>980</v>
      </c>
      <c r="G93" s="125" t="s">
        <v>980</v>
      </c>
      <c r="H93" s="125" t="s">
        <v>101</v>
      </c>
      <c r="I93" s="125" t="s">
        <v>101</v>
      </c>
      <c r="J93" s="125" t="s">
        <v>531</v>
      </c>
      <c r="K93" s="125" t="s">
        <v>531</v>
      </c>
      <c r="L93" s="125"/>
      <c r="M93" s="125"/>
      <c r="N93" s="101"/>
    </row>
    <row r="94" spans="1:14" customFormat="1" ht="12.6" customHeight="1" x14ac:dyDescent="0.2">
      <c r="A94" s="188" t="s">
        <v>1271</v>
      </c>
      <c r="B94" s="125" t="s">
        <v>308</v>
      </c>
      <c r="C94" s="125"/>
      <c r="D94" s="125" t="s">
        <v>101</v>
      </c>
      <c r="E94" s="125" t="s">
        <v>10</v>
      </c>
      <c r="F94" s="125" t="s">
        <v>101</v>
      </c>
      <c r="G94" s="125" t="s">
        <v>101</v>
      </c>
      <c r="H94" s="125" t="s">
        <v>10</v>
      </c>
      <c r="I94" s="125" t="s">
        <v>101</v>
      </c>
      <c r="J94" s="125" t="s">
        <v>533</v>
      </c>
      <c r="K94" s="125" t="s">
        <v>533</v>
      </c>
      <c r="L94" s="125"/>
      <c r="M94" s="125"/>
      <c r="N94" s="101"/>
    </row>
    <row r="95" spans="1:14" customFormat="1" ht="12.6" customHeight="1" x14ac:dyDescent="0.2">
      <c r="A95" s="188" t="s">
        <v>564</v>
      </c>
      <c r="B95" s="125" t="s">
        <v>305</v>
      </c>
      <c r="C95" s="125"/>
      <c r="D95" s="125" t="s">
        <v>101</v>
      </c>
      <c r="E95" s="125" t="s">
        <v>101</v>
      </c>
      <c r="F95" s="125" t="s">
        <v>101</v>
      </c>
      <c r="G95" s="125" t="s">
        <v>101</v>
      </c>
      <c r="H95" s="125" t="s">
        <v>101</v>
      </c>
      <c r="I95" s="125" t="s">
        <v>101</v>
      </c>
      <c r="J95" s="125" t="s">
        <v>531</v>
      </c>
      <c r="K95" s="125" t="s">
        <v>531</v>
      </c>
      <c r="L95" s="125"/>
      <c r="M95" s="125"/>
      <c r="N95" s="101"/>
    </row>
    <row r="96" spans="1:14" customFormat="1" ht="12.6" customHeight="1" x14ac:dyDescent="0.2">
      <c r="A96" s="188" t="s">
        <v>277</v>
      </c>
      <c r="B96" s="125" t="s">
        <v>300</v>
      </c>
      <c r="C96" s="125"/>
      <c r="D96" s="125" t="s">
        <v>101</v>
      </c>
      <c r="E96" s="125" t="s">
        <v>101</v>
      </c>
      <c r="F96" s="125" t="s">
        <v>10</v>
      </c>
      <c r="G96" s="125" t="s">
        <v>10</v>
      </c>
      <c r="H96" s="125" t="s">
        <v>10</v>
      </c>
      <c r="I96" s="125" t="s">
        <v>10</v>
      </c>
      <c r="J96" s="125" t="s">
        <v>533</v>
      </c>
      <c r="K96" s="125" t="s">
        <v>533</v>
      </c>
      <c r="L96" s="125"/>
      <c r="M96" s="125"/>
      <c r="N96" s="101"/>
    </row>
    <row r="97" spans="1:14" customFormat="1" ht="12.6" customHeight="1" x14ac:dyDescent="0.2">
      <c r="A97" s="188" t="s">
        <v>565</v>
      </c>
      <c r="B97" s="125" t="s">
        <v>300</v>
      </c>
      <c r="C97" s="125" t="s">
        <v>565</v>
      </c>
      <c r="D97" s="125" t="s">
        <v>101</v>
      </c>
      <c r="E97" s="125" t="s">
        <v>101</v>
      </c>
      <c r="F97" s="125" t="s">
        <v>101</v>
      </c>
      <c r="G97" s="125" t="s">
        <v>101</v>
      </c>
      <c r="H97" s="125" t="s">
        <v>101</v>
      </c>
      <c r="I97" s="125" t="s">
        <v>101</v>
      </c>
      <c r="J97" s="125" t="s">
        <v>531</v>
      </c>
      <c r="K97" s="125" t="s">
        <v>531</v>
      </c>
      <c r="L97" s="125"/>
      <c r="M97" s="125"/>
      <c r="N97" s="101"/>
    </row>
    <row r="98" spans="1:14" customFormat="1" ht="12.6" customHeight="1" x14ac:dyDescent="0.2">
      <c r="A98" s="188" t="s">
        <v>997</v>
      </c>
      <c r="B98" s="125" t="s">
        <v>308</v>
      </c>
      <c r="C98" s="125"/>
      <c r="D98" s="125" t="s">
        <v>10</v>
      </c>
      <c r="E98" s="125" t="s">
        <v>101</v>
      </c>
      <c r="F98" s="125" t="s">
        <v>10</v>
      </c>
      <c r="G98" s="125" t="s">
        <v>10</v>
      </c>
      <c r="H98" s="125" t="s">
        <v>10</v>
      </c>
      <c r="I98" s="125" t="s">
        <v>101</v>
      </c>
      <c r="J98" s="125" t="s">
        <v>533</v>
      </c>
      <c r="K98" s="125" t="s">
        <v>533</v>
      </c>
      <c r="L98" s="125"/>
      <c r="M98" s="125"/>
      <c r="N98" s="101"/>
    </row>
    <row r="99" spans="1:14" customFormat="1" ht="12.6" customHeight="1" x14ac:dyDescent="0.2">
      <c r="A99" s="188" t="s">
        <v>413</v>
      </c>
      <c r="B99" s="125" t="s">
        <v>308</v>
      </c>
      <c r="C99" s="125"/>
      <c r="D99" s="125" t="s">
        <v>101</v>
      </c>
      <c r="E99" s="125" t="s">
        <v>101</v>
      </c>
      <c r="F99" s="125" t="s">
        <v>10</v>
      </c>
      <c r="G99" s="125" t="s">
        <v>101</v>
      </c>
      <c r="H99" s="125" t="s">
        <v>101</v>
      </c>
      <c r="I99" s="125" t="s">
        <v>101</v>
      </c>
      <c r="J99" s="125" t="s">
        <v>531</v>
      </c>
      <c r="K99" s="125" t="s">
        <v>531</v>
      </c>
      <c r="L99" s="125"/>
      <c r="M99" s="125"/>
      <c r="N99" s="101"/>
    </row>
    <row r="100" spans="1:14" customFormat="1" ht="12.6" customHeight="1" x14ac:dyDescent="0.2">
      <c r="A100" s="188" t="s">
        <v>566</v>
      </c>
      <c r="B100" s="125" t="s">
        <v>300</v>
      </c>
      <c r="C100" s="125"/>
      <c r="D100" s="125" t="s">
        <v>101</v>
      </c>
      <c r="E100" s="125" t="s">
        <v>101</v>
      </c>
      <c r="F100" s="125" t="s">
        <v>101</v>
      </c>
      <c r="G100" s="125" t="s">
        <v>101</v>
      </c>
      <c r="H100" s="125" t="s">
        <v>101</v>
      </c>
      <c r="I100" s="125" t="s">
        <v>101</v>
      </c>
      <c r="J100" s="125" t="s">
        <v>531</v>
      </c>
      <c r="K100" s="125" t="s">
        <v>531</v>
      </c>
      <c r="L100" s="125"/>
      <c r="M100" s="125"/>
      <c r="N100" s="101"/>
    </row>
    <row r="101" spans="1:14" customFormat="1" ht="12.6" customHeight="1" x14ac:dyDescent="0.2">
      <c r="A101" s="188" t="s">
        <v>567</v>
      </c>
      <c r="B101" s="125" t="s">
        <v>300</v>
      </c>
      <c r="C101" s="125" t="s">
        <v>5184</v>
      </c>
      <c r="D101" s="125" t="s">
        <v>101</v>
      </c>
      <c r="E101" s="125" t="s">
        <v>101</v>
      </c>
      <c r="F101" s="125" t="s">
        <v>101</v>
      </c>
      <c r="G101" s="125" t="s">
        <v>101</v>
      </c>
      <c r="H101" s="125" t="s">
        <v>101</v>
      </c>
      <c r="I101" s="125" t="s">
        <v>101</v>
      </c>
      <c r="J101" s="125" t="s">
        <v>531</v>
      </c>
      <c r="K101" s="125" t="s">
        <v>531</v>
      </c>
      <c r="L101" s="125"/>
      <c r="M101" s="125"/>
      <c r="N101" s="101"/>
    </row>
    <row r="102" spans="1:14" customFormat="1" ht="12.6" customHeight="1" x14ac:dyDescent="0.2">
      <c r="A102" s="188" t="s">
        <v>370</v>
      </c>
      <c r="B102" s="125" t="s">
        <v>300</v>
      </c>
      <c r="C102" s="125" t="s">
        <v>5185</v>
      </c>
      <c r="D102" s="125" t="s">
        <v>101</v>
      </c>
      <c r="E102" s="125" t="s">
        <v>101</v>
      </c>
      <c r="F102" s="125" t="s">
        <v>101</v>
      </c>
      <c r="G102" s="125" t="s">
        <v>101</v>
      </c>
      <c r="H102" s="125" t="s">
        <v>101</v>
      </c>
      <c r="I102" s="125" t="s">
        <v>101</v>
      </c>
      <c r="J102" s="125" t="s">
        <v>531</v>
      </c>
      <c r="K102" s="125" t="s">
        <v>531</v>
      </c>
      <c r="L102" s="125"/>
      <c r="M102" s="125"/>
      <c r="N102" s="101"/>
    </row>
    <row r="103" spans="1:14" customFormat="1" ht="12.6" customHeight="1" x14ac:dyDescent="0.2">
      <c r="A103" s="188" t="s">
        <v>1299</v>
      </c>
      <c r="B103" s="125" t="s">
        <v>314</v>
      </c>
      <c r="C103" s="125"/>
      <c r="D103" s="125" t="s">
        <v>980</v>
      </c>
      <c r="E103" s="125" t="s">
        <v>101</v>
      </c>
      <c r="F103" s="125" t="s">
        <v>101</v>
      </c>
      <c r="G103" s="125" t="s">
        <v>101</v>
      </c>
      <c r="H103" s="125" t="s">
        <v>101</v>
      </c>
      <c r="I103" s="125" t="s">
        <v>101</v>
      </c>
      <c r="J103" s="125" t="s">
        <v>531</v>
      </c>
      <c r="K103" s="125" t="s">
        <v>531</v>
      </c>
      <c r="L103" s="125"/>
      <c r="M103" s="125"/>
      <c r="N103" s="101"/>
    </row>
    <row r="104" spans="1:14" customFormat="1" ht="12.6" customHeight="1" x14ac:dyDescent="0.2">
      <c r="A104" s="188" t="s">
        <v>568</v>
      </c>
      <c r="B104" s="125" t="s">
        <v>300</v>
      </c>
      <c r="C104" s="125"/>
      <c r="D104" s="125" t="s">
        <v>101</v>
      </c>
      <c r="E104" s="125" t="s">
        <v>101</v>
      </c>
      <c r="F104" s="231" t="s">
        <v>101</v>
      </c>
      <c r="G104" s="125" t="s">
        <v>101</v>
      </c>
      <c r="H104" s="125" t="s">
        <v>101</v>
      </c>
      <c r="I104" s="125" t="s">
        <v>101</v>
      </c>
      <c r="J104" s="125" t="s">
        <v>531</v>
      </c>
      <c r="K104" s="125" t="s">
        <v>531</v>
      </c>
      <c r="L104" s="125"/>
      <c r="M104" s="125"/>
      <c r="N104" s="101"/>
    </row>
    <row r="105" spans="1:14" customFormat="1" ht="12.6" customHeight="1" x14ac:dyDescent="0.2">
      <c r="A105" s="188" t="s">
        <v>297</v>
      </c>
      <c r="B105" s="125" t="s">
        <v>308</v>
      </c>
      <c r="C105" s="125" t="s">
        <v>5186</v>
      </c>
      <c r="D105" s="125" t="s">
        <v>10</v>
      </c>
      <c r="E105" s="125" t="s">
        <v>10</v>
      </c>
      <c r="F105" s="125" t="s">
        <v>10</v>
      </c>
      <c r="G105" s="125" t="s">
        <v>10</v>
      </c>
      <c r="H105" s="125" t="s">
        <v>10</v>
      </c>
      <c r="I105" s="125" t="s">
        <v>10</v>
      </c>
      <c r="J105" s="125" t="s">
        <v>533</v>
      </c>
      <c r="K105" s="125" t="s">
        <v>533</v>
      </c>
      <c r="L105" s="125"/>
      <c r="M105" s="125"/>
      <c r="N105" s="101"/>
    </row>
    <row r="106" spans="1:14" customFormat="1" ht="12.6" customHeight="1" x14ac:dyDescent="0.2">
      <c r="A106" s="188" t="s">
        <v>297</v>
      </c>
      <c r="B106" s="125" t="s">
        <v>300</v>
      </c>
      <c r="C106" s="125" t="s">
        <v>5186</v>
      </c>
      <c r="D106" s="125" t="s">
        <v>101</v>
      </c>
      <c r="E106" s="125" t="s">
        <v>101</v>
      </c>
      <c r="F106" s="125" t="s">
        <v>101</v>
      </c>
      <c r="G106" s="125" t="s">
        <v>10</v>
      </c>
      <c r="H106" s="125" t="s">
        <v>10</v>
      </c>
      <c r="I106" s="125" t="s">
        <v>101</v>
      </c>
      <c r="J106" s="125" t="s">
        <v>533</v>
      </c>
      <c r="K106" s="125" t="s">
        <v>533</v>
      </c>
      <c r="L106" s="125"/>
      <c r="M106" s="125"/>
      <c r="N106" s="101"/>
    </row>
    <row r="107" spans="1:14" customFormat="1" ht="12.6" customHeight="1" x14ac:dyDescent="0.2">
      <c r="A107" s="188" t="s">
        <v>445</v>
      </c>
      <c r="B107" s="125" t="s">
        <v>308</v>
      </c>
      <c r="C107" s="125" t="s">
        <v>5187</v>
      </c>
      <c r="D107" s="125" t="s">
        <v>10</v>
      </c>
      <c r="E107" s="125" t="s">
        <v>10</v>
      </c>
      <c r="F107" s="125" t="s">
        <v>10</v>
      </c>
      <c r="G107" s="125" t="s">
        <v>10</v>
      </c>
      <c r="H107" s="125" t="s">
        <v>10</v>
      </c>
      <c r="I107" s="125" t="s">
        <v>101</v>
      </c>
      <c r="J107" s="125" t="s">
        <v>533</v>
      </c>
      <c r="K107" s="125" t="s">
        <v>533</v>
      </c>
      <c r="L107" s="125"/>
      <c r="M107" s="125"/>
      <c r="N107" s="101"/>
    </row>
    <row r="108" spans="1:14" customFormat="1" ht="12.6" customHeight="1" x14ac:dyDescent="0.2">
      <c r="A108" s="188" t="s">
        <v>981</v>
      </c>
      <c r="B108" s="125" t="s">
        <v>300</v>
      </c>
      <c r="C108" s="125"/>
      <c r="D108" s="125" t="s">
        <v>101</v>
      </c>
      <c r="E108" s="125" t="s">
        <v>101</v>
      </c>
      <c r="F108" s="125" t="s">
        <v>101</v>
      </c>
      <c r="G108" s="125" t="s">
        <v>101</v>
      </c>
      <c r="H108" s="125" t="s">
        <v>101</v>
      </c>
      <c r="I108" s="125" t="s">
        <v>101</v>
      </c>
      <c r="J108" s="125" t="s">
        <v>531</v>
      </c>
      <c r="K108" s="125" t="s">
        <v>531</v>
      </c>
      <c r="L108" s="125"/>
      <c r="M108" s="125"/>
      <c r="N108" s="101"/>
    </row>
    <row r="109" spans="1:14" customFormat="1" ht="12.6" customHeight="1" x14ac:dyDescent="0.2">
      <c r="A109" s="188" t="s">
        <v>832</v>
      </c>
      <c r="B109" s="125" t="s">
        <v>314</v>
      </c>
      <c r="C109" s="125"/>
      <c r="D109" s="125" t="s">
        <v>101</v>
      </c>
      <c r="E109" s="125" t="s">
        <v>101</v>
      </c>
      <c r="F109" s="125" t="s">
        <v>101</v>
      </c>
      <c r="G109" s="125" t="s">
        <v>101</v>
      </c>
      <c r="H109" s="125" t="s">
        <v>101</v>
      </c>
      <c r="I109" s="125" t="s">
        <v>101</v>
      </c>
      <c r="J109" s="125" t="s">
        <v>531</v>
      </c>
      <c r="K109" s="125" t="s">
        <v>531</v>
      </c>
      <c r="L109" s="125"/>
      <c r="M109" s="125"/>
      <c r="N109" s="101"/>
    </row>
    <row r="110" spans="1:14" customFormat="1" ht="12.6" customHeight="1" x14ac:dyDescent="0.2">
      <c r="A110" s="188" t="s">
        <v>569</v>
      </c>
      <c r="B110" s="125" t="s">
        <v>314</v>
      </c>
      <c r="C110" s="125"/>
      <c r="D110" s="125" t="s">
        <v>101</v>
      </c>
      <c r="E110" s="125" t="s">
        <v>101</v>
      </c>
      <c r="F110" s="125" t="s">
        <v>101</v>
      </c>
      <c r="G110" s="125" t="s">
        <v>101</v>
      </c>
      <c r="H110" s="125" t="s">
        <v>101</v>
      </c>
      <c r="I110" s="125" t="s">
        <v>101</v>
      </c>
      <c r="J110" s="125" t="s">
        <v>531</v>
      </c>
      <c r="K110" s="125" t="s">
        <v>531</v>
      </c>
      <c r="L110" s="125"/>
      <c r="M110" s="125"/>
      <c r="N110" s="101"/>
    </row>
    <row r="111" spans="1:14" customFormat="1" ht="12.6" customHeight="1" x14ac:dyDescent="0.2">
      <c r="A111" s="188" t="s">
        <v>1272</v>
      </c>
      <c r="B111" s="125" t="s">
        <v>300</v>
      </c>
      <c r="C111" s="125"/>
      <c r="D111" s="125" t="s">
        <v>101</v>
      </c>
      <c r="E111" s="125" t="s">
        <v>101</v>
      </c>
      <c r="F111" s="125" t="s">
        <v>101</v>
      </c>
      <c r="G111" s="125" t="s">
        <v>101</v>
      </c>
      <c r="H111" s="125" t="s">
        <v>101</v>
      </c>
      <c r="I111" s="125" t="s">
        <v>101</v>
      </c>
      <c r="J111" s="125" t="s">
        <v>531</v>
      </c>
      <c r="K111" s="125" t="s">
        <v>531</v>
      </c>
      <c r="L111" s="125"/>
      <c r="M111" s="125"/>
      <c r="N111" s="101"/>
    </row>
    <row r="112" spans="1:14" customFormat="1" ht="12.6" customHeight="1" x14ac:dyDescent="0.2">
      <c r="A112" s="188" t="s">
        <v>570</v>
      </c>
      <c r="B112" s="125" t="s">
        <v>308</v>
      </c>
      <c r="C112" s="125" t="s">
        <v>5188</v>
      </c>
      <c r="D112" s="125" t="s">
        <v>101</v>
      </c>
      <c r="E112" s="125" t="s">
        <v>101</v>
      </c>
      <c r="F112" s="125" t="s">
        <v>101</v>
      </c>
      <c r="G112" s="125" t="s">
        <v>101</v>
      </c>
      <c r="H112" s="125" t="s">
        <v>101</v>
      </c>
      <c r="I112" s="125" t="s">
        <v>101</v>
      </c>
      <c r="J112" s="125" t="s">
        <v>531</v>
      </c>
      <c r="K112" s="125" t="s">
        <v>531</v>
      </c>
      <c r="L112" s="125"/>
      <c r="M112" s="125"/>
      <c r="N112" s="101"/>
    </row>
    <row r="113" spans="1:14" customFormat="1" ht="12.6" customHeight="1" x14ac:dyDescent="0.2">
      <c r="A113" s="188" t="s">
        <v>571</v>
      </c>
      <c r="B113" s="125" t="s">
        <v>308</v>
      </c>
      <c r="C113" s="125"/>
      <c r="D113" s="125" t="s">
        <v>101</v>
      </c>
      <c r="E113" s="125" t="s">
        <v>101</v>
      </c>
      <c r="F113" s="125" t="s">
        <v>101</v>
      </c>
      <c r="G113" s="125" t="s">
        <v>101</v>
      </c>
      <c r="H113" s="125" t="s">
        <v>101</v>
      </c>
      <c r="I113" s="125" t="s">
        <v>101</v>
      </c>
      <c r="J113" s="125" t="s">
        <v>531</v>
      </c>
      <c r="K113" s="125" t="s">
        <v>531</v>
      </c>
      <c r="L113" s="125"/>
      <c r="M113" s="125"/>
      <c r="N113" s="101"/>
    </row>
    <row r="114" spans="1:14" customFormat="1" ht="12.6" customHeight="1" x14ac:dyDescent="0.2">
      <c r="A114" s="188" t="s">
        <v>572</v>
      </c>
      <c r="B114" s="125" t="s">
        <v>300</v>
      </c>
      <c r="C114" s="125"/>
      <c r="D114" s="125" t="s">
        <v>101</v>
      </c>
      <c r="E114" s="125" t="s">
        <v>101</v>
      </c>
      <c r="F114" s="125" t="s">
        <v>101</v>
      </c>
      <c r="G114" s="125" t="s">
        <v>101</v>
      </c>
      <c r="H114" s="125" t="s">
        <v>101</v>
      </c>
      <c r="I114" s="125" t="s">
        <v>101</v>
      </c>
      <c r="J114" s="125" t="s">
        <v>531</v>
      </c>
      <c r="K114" s="125" t="s">
        <v>531</v>
      </c>
      <c r="L114" s="125"/>
      <c r="M114" s="125"/>
      <c r="N114" s="101"/>
    </row>
    <row r="115" spans="1:14" customFormat="1" ht="12.6" customHeight="1" x14ac:dyDescent="0.2">
      <c r="A115" s="188" t="s">
        <v>573</v>
      </c>
      <c r="B115" s="125" t="s">
        <v>300</v>
      </c>
      <c r="C115" s="125"/>
      <c r="D115" s="125" t="s">
        <v>101</v>
      </c>
      <c r="E115" s="125" t="s">
        <v>101</v>
      </c>
      <c r="F115" s="125" t="s">
        <v>101</v>
      </c>
      <c r="G115" s="125" t="s">
        <v>101</v>
      </c>
      <c r="H115" s="125" t="s">
        <v>101</v>
      </c>
      <c r="I115" s="125" t="s">
        <v>101</v>
      </c>
      <c r="J115" s="125" t="s">
        <v>531</v>
      </c>
      <c r="K115" s="125" t="s">
        <v>531</v>
      </c>
      <c r="L115" s="125"/>
      <c r="M115" s="125"/>
      <c r="N115" s="101"/>
    </row>
    <row r="116" spans="1:14" customFormat="1" ht="12.6" customHeight="1" x14ac:dyDescent="0.2">
      <c r="A116" s="188" t="s">
        <v>947</v>
      </c>
      <c r="B116" s="125" t="s">
        <v>300</v>
      </c>
      <c r="C116" s="125"/>
      <c r="D116" s="125" t="s">
        <v>101</v>
      </c>
      <c r="E116" s="125" t="s">
        <v>101</v>
      </c>
      <c r="F116" s="231" t="s">
        <v>101</v>
      </c>
      <c r="G116" s="125" t="s">
        <v>101</v>
      </c>
      <c r="H116" s="125" t="s">
        <v>101</v>
      </c>
      <c r="I116" s="125" t="s">
        <v>101</v>
      </c>
      <c r="J116" s="125" t="s">
        <v>531</v>
      </c>
      <c r="K116" s="125" t="s">
        <v>531</v>
      </c>
      <c r="L116" s="125"/>
      <c r="M116" s="125"/>
      <c r="N116" s="101"/>
    </row>
    <row r="117" spans="1:14" customFormat="1" ht="12.6" customHeight="1" x14ac:dyDescent="0.2">
      <c r="A117" s="188" t="s">
        <v>574</v>
      </c>
      <c r="B117" s="125" t="s">
        <v>314</v>
      </c>
      <c r="C117" s="125"/>
      <c r="D117" s="125" t="s">
        <v>10</v>
      </c>
      <c r="E117" s="125" t="s">
        <v>10</v>
      </c>
      <c r="F117" s="231" t="s">
        <v>10</v>
      </c>
      <c r="G117" s="125" t="s">
        <v>10</v>
      </c>
      <c r="H117" s="125" t="s">
        <v>10</v>
      </c>
      <c r="I117" s="125" t="s">
        <v>10</v>
      </c>
      <c r="J117" s="125" t="s">
        <v>533</v>
      </c>
      <c r="K117" s="125" t="s">
        <v>533</v>
      </c>
      <c r="L117" s="125"/>
      <c r="M117" s="125"/>
      <c r="N117" s="101"/>
    </row>
    <row r="118" spans="1:14" customFormat="1" ht="12.6" customHeight="1" x14ac:dyDescent="0.2">
      <c r="A118" s="188" t="s">
        <v>1273</v>
      </c>
      <c r="B118" s="125" t="s">
        <v>300</v>
      </c>
      <c r="C118" s="125"/>
      <c r="D118" s="125" t="s">
        <v>101</v>
      </c>
      <c r="E118" s="125" t="s">
        <v>101</v>
      </c>
      <c r="F118" s="125" t="s">
        <v>101</v>
      </c>
      <c r="G118" s="125" t="s">
        <v>101</v>
      </c>
      <c r="H118" s="125" t="s">
        <v>101</v>
      </c>
      <c r="I118" s="125" t="s">
        <v>101</v>
      </c>
      <c r="J118" s="125" t="s">
        <v>531</v>
      </c>
      <c r="K118" s="125" t="s">
        <v>531</v>
      </c>
      <c r="L118" s="125"/>
      <c r="M118" s="125"/>
      <c r="N118" s="101"/>
    </row>
    <row r="119" spans="1:14" customFormat="1" ht="12.6" customHeight="1" x14ac:dyDescent="0.2">
      <c r="A119" s="188" t="s">
        <v>1697</v>
      </c>
      <c r="B119" s="125" t="s">
        <v>300</v>
      </c>
      <c r="C119" s="125"/>
      <c r="D119" s="125" t="s">
        <v>980</v>
      </c>
      <c r="E119" s="125" t="s">
        <v>980</v>
      </c>
      <c r="F119" s="125" t="s">
        <v>101</v>
      </c>
      <c r="G119" s="125" t="s">
        <v>101</v>
      </c>
      <c r="H119" s="125" t="s">
        <v>101</v>
      </c>
      <c r="I119" s="125" t="s">
        <v>101</v>
      </c>
      <c r="J119" s="125" t="s">
        <v>531</v>
      </c>
      <c r="K119" s="125" t="s">
        <v>531</v>
      </c>
      <c r="L119" s="125"/>
      <c r="M119" s="125"/>
      <c r="N119" s="101"/>
    </row>
    <row r="120" spans="1:14" customFormat="1" ht="12.6" customHeight="1" x14ac:dyDescent="0.2">
      <c r="A120" s="188" t="s">
        <v>414</v>
      </c>
      <c r="B120" s="125" t="s">
        <v>305</v>
      </c>
      <c r="C120" s="125"/>
      <c r="D120" s="125" t="s">
        <v>10</v>
      </c>
      <c r="E120" s="125" t="s">
        <v>101</v>
      </c>
      <c r="F120" s="231" t="s">
        <v>10</v>
      </c>
      <c r="G120" s="125" t="s">
        <v>10</v>
      </c>
      <c r="H120" s="125" t="s">
        <v>10</v>
      </c>
      <c r="I120" s="125" t="s">
        <v>10</v>
      </c>
      <c r="J120" s="125" t="s">
        <v>533</v>
      </c>
      <c r="K120" s="125" t="s">
        <v>533</v>
      </c>
      <c r="L120" s="125"/>
      <c r="M120" s="125"/>
      <c r="N120" s="101"/>
    </row>
    <row r="121" spans="1:14" customFormat="1" ht="12.6" customHeight="1" x14ac:dyDescent="0.2">
      <c r="A121" s="188" t="s">
        <v>833</v>
      </c>
      <c r="B121" s="125" t="s">
        <v>308</v>
      </c>
      <c r="C121" s="125" t="s">
        <v>5178</v>
      </c>
      <c r="D121" s="125" t="s">
        <v>10</v>
      </c>
      <c r="E121" s="125" t="s">
        <v>10</v>
      </c>
      <c r="F121" s="125" t="s">
        <v>10</v>
      </c>
      <c r="G121" s="125" t="s">
        <v>10</v>
      </c>
      <c r="H121" s="125" t="s">
        <v>10</v>
      </c>
      <c r="I121" s="125" t="s">
        <v>10</v>
      </c>
      <c r="J121" s="125" t="s">
        <v>533</v>
      </c>
      <c r="K121" s="125" t="s">
        <v>533</v>
      </c>
      <c r="L121" s="125"/>
      <c r="M121" s="125"/>
      <c r="N121" s="101"/>
    </row>
    <row r="122" spans="1:14" customFormat="1" ht="12.6" customHeight="1" x14ac:dyDescent="0.2">
      <c r="A122" s="188" t="s">
        <v>1100</v>
      </c>
      <c r="B122" s="125" t="s">
        <v>308</v>
      </c>
      <c r="C122" s="125"/>
      <c r="D122" s="125" t="s">
        <v>10</v>
      </c>
      <c r="E122" s="125" t="s">
        <v>10</v>
      </c>
      <c r="F122" s="125" t="s">
        <v>10</v>
      </c>
      <c r="G122" s="125" t="s">
        <v>101</v>
      </c>
      <c r="H122" s="125" t="s">
        <v>10</v>
      </c>
      <c r="I122" s="125" t="s">
        <v>101</v>
      </c>
      <c r="J122" s="125" t="s">
        <v>533</v>
      </c>
      <c r="K122" s="125" t="s">
        <v>533</v>
      </c>
      <c r="L122" s="125"/>
      <c r="M122" s="125"/>
      <c r="N122" s="101"/>
    </row>
    <row r="123" spans="1:14" customFormat="1" ht="12.6" customHeight="1" x14ac:dyDescent="0.2">
      <c r="A123" s="188" t="s">
        <v>495</v>
      </c>
      <c r="B123" s="125" t="s">
        <v>308</v>
      </c>
      <c r="C123" s="125" t="s">
        <v>409</v>
      </c>
      <c r="D123" s="125" t="s">
        <v>101</v>
      </c>
      <c r="E123" s="125" t="s">
        <v>10</v>
      </c>
      <c r="F123" s="231" t="s">
        <v>10</v>
      </c>
      <c r="G123" s="125" t="s">
        <v>10</v>
      </c>
      <c r="H123" s="125" t="s">
        <v>10</v>
      </c>
      <c r="I123" s="125" t="s">
        <v>101</v>
      </c>
      <c r="J123" s="125" t="s">
        <v>533</v>
      </c>
      <c r="K123" s="125" t="s">
        <v>533</v>
      </c>
      <c r="L123" s="125"/>
      <c r="M123" s="125"/>
      <c r="N123" s="101"/>
    </row>
    <row r="124" spans="1:14" customFormat="1" ht="12.6" customHeight="1" x14ac:dyDescent="0.2">
      <c r="A124" s="188" t="s">
        <v>454</v>
      </c>
      <c r="B124" s="125" t="s">
        <v>308</v>
      </c>
      <c r="C124" s="125" t="s">
        <v>409</v>
      </c>
      <c r="D124" s="125" t="s">
        <v>101</v>
      </c>
      <c r="E124" s="125" t="s">
        <v>10</v>
      </c>
      <c r="F124" s="125" t="s">
        <v>10</v>
      </c>
      <c r="G124" s="125" t="s">
        <v>101</v>
      </c>
      <c r="H124" s="125" t="s">
        <v>101</v>
      </c>
      <c r="I124" s="125" t="s">
        <v>10</v>
      </c>
      <c r="J124" s="125" t="s">
        <v>533</v>
      </c>
      <c r="K124" s="125" t="s">
        <v>533</v>
      </c>
      <c r="L124" s="125"/>
      <c r="M124" s="125"/>
      <c r="N124" s="101"/>
    </row>
    <row r="125" spans="1:14" customFormat="1" ht="12.6" customHeight="1" x14ac:dyDescent="0.2">
      <c r="A125" s="188" t="s">
        <v>409</v>
      </c>
      <c r="B125" s="125" t="s">
        <v>308</v>
      </c>
      <c r="C125" s="125" t="s">
        <v>409</v>
      </c>
      <c r="D125" s="125" t="s">
        <v>10</v>
      </c>
      <c r="E125" s="125" t="s">
        <v>10</v>
      </c>
      <c r="F125" s="125" t="s">
        <v>101</v>
      </c>
      <c r="G125" s="125" t="s">
        <v>10</v>
      </c>
      <c r="H125" s="125" t="s">
        <v>101</v>
      </c>
      <c r="I125" s="125" t="s">
        <v>10</v>
      </c>
      <c r="J125" s="125" t="s">
        <v>533</v>
      </c>
      <c r="K125" s="125" t="s">
        <v>533</v>
      </c>
      <c r="L125" s="125"/>
      <c r="M125" s="125"/>
      <c r="N125" s="101"/>
    </row>
    <row r="126" spans="1:14" customFormat="1" ht="12.6" customHeight="1" x14ac:dyDescent="0.2">
      <c r="A126" s="188" t="s">
        <v>515</v>
      </c>
      <c r="B126" s="125" t="s">
        <v>308</v>
      </c>
      <c r="C126" s="125" t="s">
        <v>409</v>
      </c>
      <c r="D126" s="125" t="s">
        <v>10</v>
      </c>
      <c r="E126" s="125" t="s">
        <v>10</v>
      </c>
      <c r="F126" s="125" t="s">
        <v>10</v>
      </c>
      <c r="G126" s="125" t="s">
        <v>10</v>
      </c>
      <c r="H126" s="125" t="s">
        <v>101</v>
      </c>
      <c r="I126" s="125" t="s">
        <v>10</v>
      </c>
      <c r="J126" s="125" t="s">
        <v>533</v>
      </c>
      <c r="K126" s="125" t="s">
        <v>533</v>
      </c>
      <c r="L126" s="125"/>
      <c r="M126" s="125"/>
      <c r="N126" s="101"/>
    </row>
    <row r="127" spans="1:14" customFormat="1" ht="12.6" customHeight="1" x14ac:dyDescent="0.2">
      <c r="A127" s="188" t="s">
        <v>410</v>
      </c>
      <c r="B127" s="125" t="s">
        <v>308</v>
      </c>
      <c r="C127" s="125" t="s">
        <v>409</v>
      </c>
      <c r="D127" s="125" t="s">
        <v>10</v>
      </c>
      <c r="E127" s="125" t="s">
        <v>10</v>
      </c>
      <c r="F127" s="125" t="s">
        <v>10</v>
      </c>
      <c r="G127" s="125" t="s">
        <v>10</v>
      </c>
      <c r="H127" s="125" t="s">
        <v>10</v>
      </c>
      <c r="I127" s="125" t="s">
        <v>101</v>
      </c>
      <c r="J127" s="125" t="s">
        <v>533</v>
      </c>
      <c r="K127" s="125" t="s">
        <v>533</v>
      </c>
      <c r="L127" s="125"/>
      <c r="M127" s="125"/>
      <c r="N127" s="101"/>
    </row>
    <row r="128" spans="1:14" customFormat="1" ht="12.6" customHeight="1" x14ac:dyDescent="0.2">
      <c r="A128" s="188" t="s">
        <v>6371</v>
      </c>
      <c r="B128" s="125" t="s">
        <v>308</v>
      </c>
      <c r="C128" s="125" t="s">
        <v>409</v>
      </c>
      <c r="D128" s="125" t="s">
        <v>10</v>
      </c>
      <c r="E128" s="125" t="s">
        <v>10</v>
      </c>
      <c r="F128" s="231" t="s">
        <v>101</v>
      </c>
      <c r="G128" s="125" t="s">
        <v>10</v>
      </c>
      <c r="H128" s="125" t="s">
        <v>101</v>
      </c>
      <c r="I128" s="125" t="s">
        <v>10</v>
      </c>
      <c r="J128" s="125" t="s">
        <v>533</v>
      </c>
      <c r="K128" s="125" t="s">
        <v>533</v>
      </c>
      <c r="L128" s="125"/>
      <c r="M128" s="125"/>
      <c r="N128" s="101"/>
    </row>
    <row r="129" spans="1:14" customFormat="1" ht="12.6" customHeight="1" x14ac:dyDescent="0.2">
      <c r="A129" s="188" t="s">
        <v>500</v>
      </c>
      <c r="B129" s="125" t="s">
        <v>308</v>
      </c>
      <c r="C129" s="125" t="s">
        <v>409</v>
      </c>
      <c r="D129" s="125" t="s">
        <v>10</v>
      </c>
      <c r="E129" s="125" t="s">
        <v>10</v>
      </c>
      <c r="F129" s="125" t="s">
        <v>101</v>
      </c>
      <c r="G129" s="125" t="s">
        <v>10</v>
      </c>
      <c r="H129" s="125" t="s">
        <v>10</v>
      </c>
      <c r="I129" s="125" t="s">
        <v>10</v>
      </c>
      <c r="J129" s="125" t="s">
        <v>533</v>
      </c>
      <c r="K129" s="125" t="s">
        <v>533</v>
      </c>
      <c r="L129" s="125"/>
      <c r="M129" s="125"/>
      <c r="N129" s="101"/>
    </row>
    <row r="130" spans="1:14" customFormat="1" ht="12.6" customHeight="1" x14ac:dyDescent="0.2">
      <c r="A130" s="188" t="s">
        <v>575</v>
      </c>
      <c r="B130" s="125" t="s">
        <v>308</v>
      </c>
      <c r="C130" s="125" t="s">
        <v>5189</v>
      </c>
      <c r="D130" s="125" t="s">
        <v>101</v>
      </c>
      <c r="E130" s="125" t="s">
        <v>101</v>
      </c>
      <c r="F130" s="231" t="s">
        <v>101</v>
      </c>
      <c r="G130" s="125" t="s">
        <v>101</v>
      </c>
      <c r="H130" s="125" t="s">
        <v>101</v>
      </c>
      <c r="I130" s="125" t="s">
        <v>101</v>
      </c>
      <c r="J130" s="125" t="s">
        <v>531</v>
      </c>
      <c r="K130" s="125" t="s">
        <v>531</v>
      </c>
      <c r="L130" s="125"/>
      <c r="M130" s="125"/>
      <c r="N130" s="101"/>
    </row>
    <row r="131" spans="1:14" customFormat="1" ht="12.6" customHeight="1" x14ac:dyDescent="0.2">
      <c r="A131" s="188" t="s">
        <v>346</v>
      </c>
      <c r="B131" s="125" t="s">
        <v>308</v>
      </c>
      <c r="C131" s="125" t="s">
        <v>1235</v>
      </c>
      <c r="D131" s="125" t="s">
        <v>10</v>
      </c>
      <c r="E131" s="125" t="s">
        <v>10</v>
      </c>
      <c r="F131" s="125" t="s">
        <v>10</v>
      </c>
      <c r="G131" s="125" t="s">
        <v>10</v>
      </c>
      <c r="H131" s="125" t="s">
        <v>10</v>
      </c>
      <c r="I131" s="125" t="s">
        <v>101</v>
      </c>
      <c r="J131" s="125" t="s">
        <v>533</v>
      </c>
      <c r="K131" s="125" t="s">
        <v>533</v>
      </c>
      <c r="L131" s="125"/>
      <c r="M131" s="125"/>
      <c r="N131" s="101"/>
    </row>
    <row r="132" spans="1:14" customFormat="1" ht="12.6" customHeight="1" x14ac:dyDescent="0.2">
      <c r="A132" s="188" t="s">
        <v>449</v>
      </c>
      <c r="B132" s="125" t="s">
        <v>300</v>
      </c>
      <c r="C132" s="125" t="s">
        <v>1235</v>
      </c>
      <c r="D132" s="125" t="s">
        <v>10</v>
      </c>
      <c r="E132" s="125" t="s">
        <v>10</v>
      </c>
      <c r="F132" s="125" t="s">
        <v>10</v>
      </c>
      <c r="G132" s="125" t="s">
        <v>10</v>
      </c>
      <c r="H132" s="125" t="s">
        <v>10</v>
      </c>
      <c r="I132" s="125" t="s">
        <v>101</v>
      </c>
      <c r="J132" s="125" t="s">
        <v>533</v>
      </c>
      <c r="K132" s="125" t="s">
        <v>533</v>
      </c>
      <c r="L132" s="125"/>
      <c r="M132" s="125"/>
      <c r="N132" s="101"/>
    </row>
    <row r="133" spans="1:14" customFormat="1" ht="12.6" customHeight="1" x14ac:dyDescent="0.2">
      <c r="A133" s="188" t="s">
        <v>4145</v>
      </c>
      <c r="B133" s="125" t="s">
        <v>308</v>
      </c>
      <c r="C133" s="125" t="s">
        <v>1235</v>
      </c>
      <c r="D133" s="125" t="s">
        <v>10</v>
      </c>
      <c r="E133" s="125" t="s">
        <v>10</v>
      </c>
      <c r="F133" s="231" t="s">
        <v>10</v>
      </c>
      <c r="G133" s="125" t="s">
        <v>10</v>
      </c>
      <c r="H133" s="125" t="s">
        <v>10</v>
      </c>
      <c r="I133" s="125" t="s">
        <v>101</v>
      </c>
      <c r="J133" s="125" t="s">
        <v>533</v>
      </c>
      <c r="K133" s="125" t="s">
        <v>533</v>
      </c>
      <c r="L133" s="125"/>
      <c r="M133" s="125"/>
      <c r="N133" s="101"/>
    </row>
    <row r="134" spans="1:14" customFormat="1" ht="12.6" customHeight="1" x14ac:dyDescent="0.2">
      <c r="A134" s="188" t="s">
        <v>455</v>
      </c>
      <c r="B134" s="125" t="s">
        <v>308</v>
      </c>
      <c r="C134" s="125" t="s">
        <v>455</v>
      </c>
      <c r="D134" s="125" t="s">
        <v>10</v>
      </c>
      <c r="E134" s="125" t="s">
        <v>10</v>
      </c>
      <c r="F134" s="125" t="s">
        <v>10</v>
      </c>
      <c r="G134" s="125" t="s">
        <v>10</v>
      </c>
      <c r="H134" s="125" t="s">
        <v>10</v>
      </c>
      <c r="I134" s="125" t="s">
        <v>10</v>
      </c>
      <c r="J134" s="125" t="s">
        <v>533</v>
      </c>
      <c r="K134" s="125" t="s">
        <v>533</v>
      </c>
      <c r="L134" s="125"/>
      <c r="M134" s="125"/>
      <c r="N134" s="101"/>
    </row>
    <row r="135" spans="1:14" customFormat="1" ht="12.6" customHeight="1" x14ac:dyDescent="0.2">
      <c r="A135" s="188" t="s">
        <v>834</v>
      </c>
      <c r="B135" s="125" t="s">
        <v>308</v>
      </c>
      <c r="C135" s="125" t="s">
        <v>1235</v>
      </c>
      <c r="D135" s="125" t="s">
        <v>10</v>
      </c>
      <c r="E135" s="125" t="s">
        <v>10</v>
      </c>
      <c r="F135" s="125" t="s">
        <v>10</v>
      </c>
      <c r="G135" s="125" t="s">
        <v>10</v>
      </c>
      <c r="H135" s="125" t="s">
        <v>101</v>
      </c>
      <c r="I135" s="125" t="s">
        <v>10</v>
      </c>
      <c r="J135" s="125" t="s">
        <v>533</v>
      </c>
      <c r="K135" s="125" t="s">
        <v>533</v>
      </c>
      <c r="L135" s="125"/>
      <c r="M135" s="125"/>
      <c r="N135" s="101"/>
    </row>
    <row r="136" spans="1:14" customFormat="1" ht="12.6" customHeight="1" x14ac:dyDescent="0.2">
      <c r="A136" s="188" t="s">
        <v>576</v>
      </c>
      <c r="B136" s="125" t="s">
        <v>308</v>
      </c>
      <c r="C136" s="125"/>
      <c r="D136" s="125" t="s">
        <v>101</v>
      </c>
      <c r="E136" s="125" t="s">
        <v>101</v>
      </c>
      <c r="F136" s="125" t="s">
        <v>101</v>
      </c>
      <c r="G136" s="125" t="s">
        <v>101</v>
      </c>
      <c r="H136" s="125" t="s">
        <v>101</v>
      </c>
      <c r="I136" s="125" t="s">
        <v>101</v>
      </c>
      <c r="J136" s="125" t="s">
        <v>531</v>
      </c>
      <c r="K136" s="125" t="s">
        <v>531</v>
      </c>
      <c r="L136" s="125"/>
      <c r="M136" s="125"/>
      <c r="N136" s="101"/>
    </row>
    <row r="137" spans="1:14" customFormat="1" ht="12.6" customHeight="1" x14ac:dyDescent="0.2">
      <c r="A137" s="188" t="s">
        <v>405</v>
      </c>
      <c r="B137" s="125" t="s">
        <v>300</v>
      </c>
      <c r="C137" s="125"/>
      <c r="D137" s="125" t="s">
        <v>101</v>
      </c>
      <c r="E137" s="125" t="s">
        <v>101</v>
      </c>
      <c r="F137" s="125" t="s">
        <v>101</v>
      </c>
      <c r="G137" s="125" t="s">
        <v>101</v>
      </c>
      <c r="H137" s="125" t="s">
        <v>101</v>
      </c>
      <c r="I137" s="125" t="s">
        <v>101</v>
      </c>
      <c r="J137" s="125" t="s">
        <v>531</v>
      </c>
      <c r="K137" s="125" t="s">
        <v>531</v>
      </c>
      <c r="L137" s="125"/>
      <c r="M137" s="125"/>
      <c r="N137" s="101"/>
    </row>
    <row r="138" spans="1:14" customFormat="1" ht="12.6" customHeight="1" x14ac:dyDescent="0.2">
      <c r="A138" s="188" t="s">
        <v>450</v>
      </c>
      <c r="B138" s="125" t="s">
        <v>308</v>
      </c>
      <c r="C138" s="125" t="s">
        <v>5186</v>
      </c>
      <c r="D138" s="125" t="s">
        <v>10</v>
      </c>
      <c r="E138" s="125" t="s">
        <v>10</v>
      </c>
      <c r="F138" s="125" t="s">
        <v>10</v>
      </c>
      <c r="G138" s="125" t="s">
        <v>10</v>
      </c>
      <c r="H138" s="125" t="s">
        <v>10</v>
      </c>
      <c r="I138" s="125" t="s">
        <v>10</v>
      </c>
      <c r="J138" s="125" t="s">
        <v>533</v>
      </c>
      <c r="K138" s="125" t="s">
        <v>533</v>
      </c>
      <c r="L138" s="125"/>
      <c r="M138" s="125"/>
      <c r="N138" s="101"/>
    </row>
    <row r="139" spans="1:14" customFormat="1" ht="12.6" customHeight="1" x14ac:dyDescent="0.2">
      <c r="A139" s="188" t="s">
        <v>450</v>
      </c>
      <c r="B139" s="125" t="s">
        <v>300</v>
      </c>
      <c r="C139" s="125" t="s">
        <v>5186</v>
      </c>
      <c r="D139" s="125" t="s">
        <v>101</v>
      </c>
      <c r="E139" s="125" t="s">
        <v>101</v>
      </c>
      <c r="F139" s="125" t="s">
        <v>101</v>
      </c>
      <c r="G139" s="125" t="s">
        <v>10</v>
      </c>
      <c r="H139" s="125" t="s">
        <v>10</v>
      </c>
      <c r="I139" s="125" t="s">
        <v>101</v>
      </c>
      <c r="J139" s="125" t="s">
        <v>533</v>
      </c>
      <c r="K139" s="125" t="s">
        <v>533</v>
      </c>
      <c r="L139" s="125"/>
      <c r="M139" s="125"/>
      <c r="N139" s="101"/>
    </row>
    <row r="140" spans="1:14" customFormat="1" ht="12.6" customHeight="1" x14ac:dyDescent="0.2">
      <c r="A140" s="188" t="s">
        <v>998</v>
      </c>
      <c r="B140" s="125" t="s">
        <v>308</v>
      </c>
      <c r="C140" s="125" t="s">
        <v>5186</v>
      </c>
      <c r="D140" s="125" t="s">
        <v>10</v>
      </c>
      <c r="E140" s="125" t="s">
        <v>101</v>
      </c>
      <c r="F140" s="125" t="s">
        <v>10</v>
      </c>
      <c r="G140" s="125" t="s">
        <v>10</v>
      </c>
      <c r="H140" s="125" t="s">
        <v>10</v>
      </c>
      <c r="I140" s="125" t="s">
        <v>10</v>
      </c>
      <c r="J140" s="125" t="s">
        <v>533</v>
      </c>
      <c r="K140" s="125" t="s">
        <v>533</v>
      </c>
      <c r="L140" s="125"/>
      <c r="M140" s="125"/>
      <c r="N140" s="101"/>
    </row>
    <row r="141" spans="1:14" customFormat="1" ht="12.6" customHeight="1" x14ac:dyDescent="0.2">
      <c r="A141" s="188" t="s">
        <v>1176</v>
      </c>
      <c r="B141" s="125" t="s">
        <v>308</v>
      </c>
      <c r="C141" s="125" t="s">
        <v>5186</v>
      </c>
      <c r="D141" s="125" t="s">
        <v>101</v>
      </c>
      <c r="E141" s="125" t="s">
        <v>10</v>
      </c>
      <c r="F141" s="125" t="s">
        <v>10</v>
      </c>
      <c r="G141" s="125" t="s">
        <v>10</v>
      </c>
      <c r="H141" s="125" t="s">
        <v>10</v>
      </c>
      <c r="I141" s="125" t="s">
        <v>10</v>
      </c>
      <c r="J141" s="125" t="s">
        <v>533</v>
      </c>
      <c r="K141" s="125" t="s">
        <v>533</v>
      </c>
      <c r="L141" s="125"/>
      <c r="M141" s="125"/>
      <c r="N141" s="101"/>
    </row>
    <row r="142" spans="1:14" customFormat="1" ht="12.6" customHeight="1" x14ac:dyDescent="0.2">
      <c r="A142" s="188" t="s">
        <v>577</v>
      </c>
      <c r="B142" s="125" t="s">
        <v>300</v>
      </c>
      <c r="C142" s="125"/>
      <c r="D142" s="125" t="s">
        <v>101</v>
      </c>
      <c r="E142" s="125" t="s">
        <v>101</v>
      </c>
      <c r="F142" s="125" t="s">
        <v>101</v>
      </c>
      <c r="G142" s="125" t="s">
        <v>101</v>
      </c>
      <c r="H142" s="125" t="s">
        <v>101</v>
      </c>
      <c r="I142" s="125" t="s">
        <v>101</v>
      </c>
      <c r="J142" s="125" t="s">
        <v>531</v>
      </c>
      <c r="K142" s="125" t="s">
        <v>531</v>
      </c>
      <c r="L142" s="125"/>
      <c r="M142" s="125"/>
      <c r="N142" s="101"/>
    </row>
    <row r="143" spans="1:14" customFormat="1" ht="12.6" customHeight="1" x14ac:dyDescent="0.2">
      <c r="A143" s="188" t="s">
        <v>507</v>
      </c>
      <c r="B143" s="125" t="s">
        <v>305</v>
      </c>
      <c r="C143" s="125"/>
      <c r="D143" s="125" t="s">
        <v>10</v>
      </c>
      <c r="E143" s="125" t="s">
        <v>101</v>
      </c>
      <c r="F143" s="125" t="s">
        <v>10</v>
      </c>
      <c r="G143" s="125" t="s">
        <v>10</v>
      </c>
      <c r="H143" s="125" t="s">
        <v>101</v>
      </c>
      <c r="I143" s="125" t="s">
        <v>101</v>
      </c>
      <c r="J143" s="125" t="s">
        <v>533</v>
      </c>
      <c r="K143" s="125" t="s">
        <v>533</v>
      </c>
      <c r="L143" s="125"/>
      <c r="M143" s="125"/>
      <c r="N143" s="101"/>
    </row>
    <row r="144" spans="1:14" customFormat="1" ht="12.6" customHeight="1" x14ac:dyDescent="0.2">
      <c r="A144" s="188" t="s">
        <v>312</v>
      </c>
      <c r="B144" s="125" t="s">
        <v>305</v>
      </c>
      <c r="C144" s="125" t="s">
        <v>5190</v>
      </c>
      <c r="D144" s="125" t="s">
        <v>101</v>
      </c>
      <c r="E144" s="125" t="s">
        <v>101</v>
      </c>
      <c r="F144" s="125" t="s">
        <v>101</v>
      </c>
      <c r="G144" s="125" t="s">
        <v>101</v>
      </c>
      <c r="H144" s="125" t="s">
        <v>10</v>
      </c>
      <c r="I144" s="125" t="s">
        <v>101</v>
      </c>
      <c r="J144" s="125" t="s">
        <v>533</v>
      </c>
      <c r="K144" s="125" t="s">
        <v>531</v>
      </c>
      <c r="L144" s="125"/>
      <c r="M144" s="125"/>
      <c r="N144" s="101"/>
    </row>
    <row r="145" spans="1:14" customFormat="1" ht="12.6" customHeight="1" x14ac:dyDescent="0.2">
      <c r="A145" s="188" t="s">
        <v>311</v>
      </c>
      <c r="B145" s="125" t="s">
        <v>300</v>
      </c>
      <c r="C145" s="125" t="s">
        <v>5190</v>
      </c>
      <c r="D145" s="125" t="s">
        <v>101</v>
      </c>
      <c r="E145" s="125" t="s">
        <v>101</v>
      </c>
      <c r="F145" s="125" t="s">
        <v>10</v>
      </c>
      <c r="G145" s="125" t="s">
        <v>10</v>
      </c>
      <c r="H145" s="125" t="s">
        <v>10</v>
      </c>
      <c r="I145" s="125" t="s">
        <v>101</v>
      </c>
      <c r="J145" s="125" t="s">
        <v>533</v>
      </c>
      <c r="K145" s="125" t="s">
        <v>533</v>
      </c>
      <c r="L145" s="125"/>
      <c r="M145" s="125"/>
      <c r="N145" s="101"/>
    </row>
    <row r="146" spans="1:14" customFormat="1" ht="12.6" customHeight="1" x14ac:dyDescent="0.2">
      <c r="A146" s="188" t="s">
        <v>578</v>
      </c>
      <c r="B146" s="125" t="s">
        <v>300</v>
      </c>
      <c r="C146" s="125" t="s">
        <v>5190</v>
      </c>
      <c r="D146" s="125" t="s">
        <v>101</v>
      </c>
      <c r="E146" s="125" t="s">
        <v>101</v>
      </c>
      <c r="F146" s="125" t="s">
        <v>101</v>
      </c>
      <c r="G146" s="125" t="s">
        <v>101</v>
      </c>
      <c r="H146" s="125" t="s">
        <v>101</v>
      </c>
      <c r="I146" s="125" t="s">
        <v>10</v>
      </c>
      <c r="J146" s="125" t="s">
        <v>533</v>
      </c>
      <c r="K146" s="125" t="s">
        <v>531</v>
      </c>
      <c r="L146" s="125"/>
      <c r="M146" s="125"/>
      <c r="N146" s="101"/>
    </row>
    <row r="147" spans="1:14" customFormat="1" ht="12.6" customHeight="1" x14ac:dyDescent="0.2">
      <c r="A147" s="188" t="s">
        <v>483</v>
      </c>
      <c r="B147" s="125" t="s">
        <v>308</v>
      </c>
      <c r="C147" s="125" t="s">
        <v>455</v>
      </c>
      <c r="D147" s="125" t="s">
        <v>10</v>
      </c>
      <c r="E147" s="125" t="s">
        <v>10</v>
      </c>
      <c r="F147" s="125" t="s">
        <v>10</v>
      </c>
      <c r="G147" s="125" t="s">
        <v>10</v>
      </c>
      <c r="H147" s="125" t="s">
        <v>10</v>
      </c>
      <c r="I147" s="125" t="s">
        <v>10</v>
      </c>
      <c r="J147" s="125" t="s">
        <v>533</v>
      </c>
      <c r="K147" s="125" t="s">
        <v>533</v>
      </c>
      <c r="L147" s="125"/>
      <c r="M147" s="125"/>
      <c r="N147" s="101"/>
    </row>
    <row r="148" spans="1:14" customFormat="1" ht="12.6" customHeight="1" x14ac:dyDescent="0.2">
      <c r="A148" s="188" t="s">
        <v>579</v>
      </c>
      <c r="B148" s="125" t="s">
        <v>300</v>
      </c>
      <c r="C148" s="125" t="s">
        <v>5191</v>
      </c>
      <c r="D148" s="125" t="s">
        <v>10</v>
      </c>
      <c r="E148" s="125" t="s">
        <v>10</v>
      </c>
      <c r="F148" s="125" t="s">
        <v>10</v>
      </c>
      <c r="G148" s="125" t="s">
        <v>10</v>
      </c>
      <c r="H148" s="125" t="s">
        <v>10</v>
      </c>
      <c r="I148" s="125" t="s">
        <v>10</v>
      </c>
      <c r="J148" s="125" t="s">
        <v>533</v>
      </c>
      <c r="K148" s="125" t="s">
        <v>533</v>
      </c>
      <c r="L148" s="125"/>
      <c r="M148" s="125"/>
      <c r="N148" s="101"/>
    </row>
    <row r="149" spans="1:14" customFormat="1" ht="12.6" customHeight="1" x14ac:dyDescent="0.2">
      <c r="A149" s="188" t="s">
        <v>479</v>
      </c>
      <c r="B149" s="125" t="s">
        <v>308</v>
      </c>
      <c r="C149" s="125" t="s">
        <v>409</v>
      </c>
      <c r="D149" s="125" t="s">
        <v>10</v>
      </c>
      <c r="E149" s="125" t="s">
        <v>10</v>
      </c>
      <c r="F149" s="125" t="s">
        <v>10</v>
      </c>
      <c r="G149" s="125" t="s">
        <v>10</v>
      </c>
      <c r="H149" s="125" t="s">
        <v>101</v>
      </c>
      <c r="I149" s="125" t="s">
        <v>10</v>
      </c>
      <c r="J149" s="125" t="s">
        <v>533</v>
      </c>
      <c r="K149" s="125" t="s">
        <v>533</v>
      </c>
      <c r="L149" s="125"/>
      <c r="M149" s="125"/>
      <c r="N149" s="101"/>
    </row>
    <row r="150" spans="1:14" customFormat="1" ht="12.6" customHeight="1" x14ac:dyDescent="0.2">
      <c r="A150" s="188" t="s">
        <v>928</v>
      </c>
      <c r="B150" s="125" t="s">
        <v>300</v>
      </c>
      <c r="C150" s="125"/>
      <c r="D150" s="125" t="s">
        <v>101</v>
      </c>
      <c r="E150" s="125" t="s">
        <v>101</v>
      </c>
      <c r="F150" s="125" t="s">
        <v>101</v>
      </c>
      <c r="G150" s="125" t="s">
        <v>101</v>
      </c>
      <c r="H150" s="125" t="s">
        <v>101</v>
      </c>
      <c r="I150" s="125" t="s">
        <v>101</v>
      </c>
      <c r="J150" s="125" t="s">
        <v>531</v>
      </c>
      <c r="K150" s="125" t="s">
        <v>531</v>
      </c>
      <c r="L150" s="125"/>
      <c r="M150" s="125"/>
      <c r="N150" s="101"/>
    </row>
    <row r="151" spans="1:14" customFormat="1" ht="12.6" customHeight="1" x14ac:dyDescent="0.2">
      <c r="A151" s="188" t="s">
        <v>580</v>
      </c>
      <c r="B151" s="125" t="s">
        <v>300</v>
      </c>
      <c r="C151" s="125"/>
      <c r="D151" s="125" t="s">
        <v>101</v>
      </c>
      <c r="E151" s="125" t="s">
        <v>101</v>
      </c>
      <c r="F151" s="125" t="s">
        <v>101</v>
      </c>
      <c r="G151" s="125" t="s">
        <v>101</v>
      </c>
      <c r="H151" s="125" t="s">
        <v>101</v>
      </c>
      <c r="I151" s="125" t="s">
        <v>101</v>
      </c>
      <c r="J151" s="125" t="s">
        <v>531</v>
      </c>
      <c r="K151" s="125" t="s">
        <v>531</v>
      </c>
      <c r="L151" s="125"/>
      <c r="M151" s="125"/>
      <c r="N151" s="101"/>
    </row>
    <row r="152" spans="1:14" customFormat="1" ht="12.6" customHeight="1" x14ac:dyDescent="0.2">
      <c r="A152" s="188" t="s">
        <v>835</v>
      </c>
      <c r="B152" s="125" t="s">
        <v>300</v>
      </c>
      <c r="C152" s="125"/>
      <c r="D152" s="125" t="s">
        <v>101</v>
      </c>
      <c r="E152" s="125" t="s">
        <v>101</v>
      </c>
      <c r="F152" s="125" t="s">
        <v>101</v>
      </c>
      <c r="G152" s="125" t="s">
        <v>101</v>
      </c>
      <c r="H152" s="125" t="s">
        <v>101</v>
      </c>
      <c r="I152" s="125" t="s">
        <v>101</v>
      </c>
      <c r="J152" s="125" t="s">
        <v>531</v>
      </c>
      <c r="K152" s="125" t="s">
        <v>531</v>
      </c>
      <c r="L152" s="125"/>
      <c r="M152" s="125"/>
      <c r="N152" s="101"/>
    </row>
    <row r="153" spans="1:14" customFormat="1" ht="12.6" customHeight="1" x14ac:dyDescent="0.2">
      <c r="A153" s="188" t="s">
        <v>836</v>
      </c>
      <c r="B153" s="125" t="s">
        <v>300</v>
      </c>
      <c r="C153" s="125"/>
      <c r="D153" s="125" t="s">
        <v>101</v>
      </c>
      <c r="E153" s="125" t="s">
        <v>101</v>
      </c>
      <c r="F153" s="125" t="s">
        <v>101</v>
      </c>
      <c r="G153" s="125" t="s">
        <v>101</v>
      </c>
      <c r="H153" s="125" t="s">
        <v>101</v>
      </c>
      <c r="I153" s="125" t="s">
        <v>101</v>
      </c>
      <c r="J153" s="125" t="s">
        <v>531</v>
      </c>
      <c r="K153" s="125" t="s">
        <v>531</v>
      </c>
      <c r="L153" s="125"/>
      <c r="M153" s="125"/>
      <c r="N153" s="101"/>
    </row>
    <row r="154" spans="1:14" customFormat="1" ht="12.6" customHeight="1" x14ac:dyDescent="0.2">
      <c r="A154" s="188" t="s">
        <v>1177</v>
      </c>
      <c r="B154" s="125" t="s">
        <v>305</v>
      </c>
      <c r="C154" s="125"/>
      <c r="D154" s="125" t="s">
        <v>101</v>
      </c>
      <c r="E154" s="125" t="s">
        <v>101</v>
      </c>
      <c r="F154" s="125" t="s">
        <v>101</v>
      </c>
      <c r="G154" s="125" t="s">
        <v>101</v>
      </c>
      <c r="H154" s="125" t="s">
        <v>101</v>
      </c>
      <c r="I154" s="125" t="s">
        <v>101</v>
      </c>
      <c r="J154" s="125" t="s">
        <v>531</v>
      </c>
      <c r="K154" s="125" t="s">
        <v>531</v>
      </c>
      <c r="L154" s="125"/>
      <c r="M154" s="125"/>
      <c r="N154" s="101"/>
    </row>
    <row r="155" spans="1:14" customFormat="1" ht="12.6" customHeight="1" x14ac:dyDescent="0.2">
      <c r="A155" s="188" t="s">
        <v>837</v>
      </c>
      <c r="B155" s="125" t="s">
        <v>308</v>
      </c>
      <c r="C155" s="125" t="s">
        <v>5192</v>
      </c>
      <c r="D155" s="125" t="s">
        <v>101</v>
      </c>
      <c r="E155" s="125" t="s">
        <v>101</v>
      </c>
      <c r="F155" s="125" t="s">
        <v>101</v>
      </c>
      <c r="G155" s="125" t="s">
        <v>101</v>
      </c>
      <c r="H155" s="125" t="s">
        <v>101</v>
      </c>
      <c r="I155" s="125" t="s">
        <v>101</v>
      </c>
      <c r="J155" s="125" t="s">
        <v>531</v>
      </c>
      <c r="K155" s="125" t="s">
        <v>531</v>
      </c>
      <c r="L155" s="125"/>
      <c r="M155" s="125"/>
      <c r="N155" s="101"/>
    </row>
    <row r="156" spans="1:14" customFormat="1" ht="12.6" customHeight="1" x14ac:dyDescent="0.2">
      <c r="A156" s="188" t="s">
        <v>581</v>
      </c>
      <c r="B156" s="125" t="s">
        <v>305</v>
      </c>
      <c r="C156" s="125"/>
      <c r="D156" s="125" t="s">
        <v>101</v>
      </c>
      <c r="E156" s="125" t="s">
        <v>101</v>
      </c>
      <c r="F156" s="125" t="s">
        <v>101</v>
      </c>
      <c r="G156" s="125" t="s">
        <v>101</v>
      </c>
      <c r="H156" s="125" t="s">
        <v>101</v>
      </c>
      <c r="I156" s="125" t="s">
        <v>101</v>
      </c>
      <c r="J156" s="125" t="s">
        <v>531</v>
      </c>
      <c r="K156" s="125" t="s">
        <v>531</v>
      </c>
      <c r="L156" s="125"/>
      <c r="M156" s="125"/>
      <c r="N156" s="101"/>
    </row>
    <row r="157" spans="1:14" customFormat="1" ht="12.6" customHeight="1" x14ac:dyDescent="0.2">
      <c r="A157" s="188" t="s">
        <v>582</v>
      </c>
      <c r="B157" s="125" t="s">
        <v>300</v>
      </c>
      <c r="C157" s="125"/>
      <c r="D157" s="125" t="s">
        <v>101</v>
      </c>
      <c r="E157" s="125" t="s">
        <v>101</v>
      </c>
      <c r="F157" s="125" t="s">
        <v>101</v>
      </c>
      <c r="G157" s="125" t="s">
        <v>101</v>
      </c>
      <c r="H157" s="125" t="s">
        <v>101</v>
      </c>
      <c r="I157" s="125" t="s">
        <v>101</v>
      </c>
      <c r="J157" s="125" t="s">
        <v>531</v>
      </c>
      <c r="K157" s="125" t="s">
        <v>531</v>
      </c>
      <c r="L157" s="125"/>
      <c r="M157" s="125"/>
      <c r="N157" s="101"/>
    </row>
    <row r="158" spans="1:14" customFormat="1" ht="12.6" customHeight="1" x14ac:dyDescent="0.2">
      <c r="A158" s="188" t="s">
        <v>583</v>
      </c>
      <c r="B158" s="125" t="s">
        <v>305</v>
      </c>
      <c r="C158" s="125"/>
      <c r="D158" s="125" t="s">
        <v>101</v>
      </c>
      <c r="E158" s="125" t="s">
        <v>101</v>
      </c>
      <c r="F158" s="125" t="s">
        <v>101</v>
      </c>
      <c r="G158" s="125" t="s">
        <v>101</v>
      </c>
      <c r="H158" s="125" t="s">
        <v>101</v>
      </c>
      <c r="I158" s="125" t="s">
        <v>101</v>
      </c>
      <c r="J158" s="125" t="s">
        <v>531</v>
      </c>
      <c r="K158" s="125" t="s">
        <v>531</v>
      </c>
      <c r="L158" s="125"/>
      <c r="M158" s="125"/>
      <c r="N158" s="101"/>
    </row>
    <row r="159" spans="1:14" customFormat="1" ht="12.6" customHeight="1" x14ac:dyDescent="0.2">
      <c r="A159" s="188" t="s">
        <v>4154</v>
      </c>
      <c r="B159" s="125" t="s">
        <v>300</v>
      </c>
      <c r="C159" s="125"/>
      <c r="D159" s="125" t="s">
        <v>980</v>
      </c>
      <c r="E159" s="125" t="s">
        <v>980</v>
      </c>
      <c r="F159" s="125" t="s">
        <v>980</v>
      </c>
      <c r="G159" s="125" t="s">
        <v>101</v>
      </c>
      <c r="H159" s="125" t="s">
        <v>101</v>
      </c>
      <c r="I159" s="125" t="s">
        <v>101</v>
      </c>
      <c r="J159" s="125" t="s">
        <v>531</v>
      </c>
      <c r="K159" s="125" t="s">
        <v>531</v>
      </c>
      <c r="L159" s="125"/>
      <c r="M159" s="125"/>
      <c r="N159" s="101"/>
    </row>
    <row r="160" spans="1:14" customFormat="1" ht="12.6" customHeight="1" x14ac:dyDescent="0.2">
      <c r="A160" s="188" t="s">
        <v>584</v>
      </c>
      <c r="B160" s="125" t="s">
        <v>300</v>
      </c>
      <c r="C160" s="125"/>
      <c r="D160" s="125" t="s">
        <v>101</v>
      </c>
      <c r="E160" s="125" t="s">
        <v>101</v>
      </c>
      <c r="F160" s="125" t="s">
        <v>101</v>
      </c>
      <c r="G160" s="125" t="s">
        <v>101</v>
      </c>
      <c r="H160" s="125" t="s">
        <v>101</v>
      </c>
      <c r="I160" s="125" t="s">
        <v>101</v>
      </c>
      <c r="J160" s="125" t="s">
        <v>531</v>
      </c>
      <c r="K160" s="125" t="s">
        <v>531</v>
      </c>
      <c r="L160" s="125"/>
      <c r="M160" s="125"/>
      <c r="N160" s="101"/>
    </row>
    <row r="161" spans="1:14" customFormat="1" ht="12.6" customHeight="1" x14ac:dyDescent="0.2">
      <c r="A161" s="188" t="s">
        <v>929</v>
      </c>
      <c r="B161" s="125" t="s">
        <v>300</v>
      </c>
      <c r="C161" s="125"/>
      <c r="D161" s="125" t="s">
        <v>101</v>
      </c>
      <c r="E161" s="125" t="s">
        <v>101</v>
      </c>
      <c r="F161" s="125" t="s">
        <v>101</v>
      </c>
      <c r="G161" s="125" t="s">
        <v>101</v>
      </c>
      <c r="H161" s="125" t="s">
        <v>101</v>
      </c>
      <c r="I161" s="125" t="s">
        <v>101</v>
      </c>
      <c r="J161" s="125" t="s">
        <v>531</v>
      </c>
      <c r="K161" s="125" t="s">
        <v>531</v>
      </c>
      <c r="L161" s="125"/>
      <c r="M161" s="125"/>
      <c r="N161" s="101"/>
    </row>
    <row r="162" spans="1:14" customFormat="1" ht="12.6" customHeight="1" x14ac:dyDescent="0.2">
      <c r="A162" s="188" t="s">
        <v>982</v>
      </c>
      <c r="B162" s="125" t="s">
        <v>300</v>
      </c>
      <c r="C162" s="125"/>
      <c r="D162" s="125" t="s">
        <v>101</v>
      </c>
      <c r="E162" s="125" t="s">
        <v>101</v>
      </c>
      <c r="F162" s="125" t="s">
        <v>101</v>
      </c>
      <c r="G162" s="125" t="s">
        <v>101</v>
      </c>
      <c r="H162" s="125" t="s">
        <v>101</v>
      </c>
      <c r="I162" s="125" t="s">
        <v>101</v>
      </c>
      <c r="J162" s="125" t="s">
        <v>531</v>
      </c>
      <c r="K162" s="125" t="s">
        <v>531</v>
      </c>
      <c r="L162" s="125"/>
      <c r="M162" s="125"/>
      <c r="N162" s="101"/>
    </row>
    <row r="163" spans="1:14" customFormat="1" ht="12.6" customHeight="1" x14ac:dyDescent="0.2">
      <c r="A163" s="188" t="s">
        <v>838</v>
      </c>
      <c r="B163" s="125" t="s">
        <v>308</v>
      </c>
      <c r="C163" s="125"/>
      <c r="D163" s="125" t="s">
        <v>101</v>
      </c>
      <c r="E163" s="125" t="s">
        <v>101</v>
      </c>
      <c r="F163" s="125" t="s">
        <v>101</v>
      </c>
      <c r="G163" s="125" t="s">
        <v>101</v>
      </c>
      <c r="H163" s="125" t="s">
        <v>10</v>
      </c>
      <c r="I163" s="125" t="s">
        <v>101</v>
      </c>
      <c r="J163" s="125" t="s">
        <v>533</v>
      </c>
      <c r="K163" s="125" t="s">
        <v>531</v>
      </c>
      <c r="L163" s="125"/>
      <c r="M163" s="125"/>
      <c r="N163" s="101"/>
    </row>
    <row r="164" spans="1:14" customFormat="1" ht="12.6" customHeight="1" x14ac:dyDescent="0.2">
      <c r="A164" s="188" t="s">
        <v>839</v>
      </c>
      <c r="B164" s="125" t="s">
        <v>300</v>
      </c>
      <c r="C164" s="125" t="s">
        <v>5193</v>
      </c>
      <c r="D164" s="125" t="s">
        <v>101</v>
      </c>
      <c r="E164" s="125" t="s">
        <v>101</v>
      </c>
      <c r="F164" s="125" t="s">
        <v>101</v>
      </c>
      <c r="G164" s="125" t="s">
        <v>101</v>
      </c>
      <c r="H164" s="125" t="s">
        <v>101</v>
      </c>
      <c r="I164" s="125" t="s">
        <v>101</v>
      </c>
      <c r="J164" s="125" t="s">
        <v>531</v>
      </c>
      <c r="K164" s="125" t="s">
        <v>531</v>
      </c>
      <c r="L164" s="125"/>
      <c r="M164" s="125"/>
      <c r="N164" s="101"/>
    </row>
    <row r="165" spans="1:14" customFormat="1" ht="12.6" customHeight="1" x14ac:dyDescent="0.2">
      <c r="A165" s="188" t="s">
        <v>1101</v>
      </c>
      <c r="B165" s="125" t="s">
        <v>308</v>
      </c>
      <c r="C165" s="125" t="s">
        <v>5194</v>
      </c>
      <c r="D165" s="125" t="s">
        <v>101</v>
      </c>
      <c r="E165" s="125" t="s">
        <v>10</v>
      </c>
      <c r="F165" s="125" t="s">
        <v>101</v>
      </c>
      <c r="G165" s="125" t="s">
        <v>101</v>
      </c>
      <c r="H165" s="125" t="s">
        <v>10</v>
      </c>
      <c r="I165" s="125" t="s">
        <v>10</v>
      </c>
      <c r="J165" s="125" t="s">
        <v>533</v>
      </c>
      <c r="K165" s="125" t="s">
        <v>533</v>
      </c>
      <c r="L165" s="125"/>
      <c r="M165" s="125"/>
      <c r="N165" s="101"/>
    </row>
    <row r="166" spans="1:14" customFormat="1" ht="12.6" customHeight="1" x14ac:dyDescent="0.2">
      <c r="A166" s="188" t="s">
        <v>930</v>
      </c>
      <c r="B166" s="125" t="s">
        <v>300</v>
      </c>
      <c r="C166" s="125" t="s">
        <v>5195</v>
      </c>
      <c r="D166" s="125" t="s">
        <v>101</v>
      </c>
      <c r="E166" s="125" t="s">
        <v>101</v>
      </c>
      <c r="F166" s="125" t="s">
        <v>101</v>
      </c>
      <c r="G166" s="125" t="s">
        <v>101</v>
      </c>
      <c r="H166" s="125" t="s">
        <v>101</v>
      </c>
      <c r="I166" s="125" t="s">
        <v>101</v>
      </c>
      <c r="J166" s="125" t="s">
        <v>531</v>
      </c>
      <c r="K166" s="125" t="s">
        <v>531</v>
      </c>
      <c r="L166" s="125"/>
      <c r="M166" s="125"/>
      <c r="N166" s="101"/>
    </row>
    <row r="167" spans="1:14" customFormat="1" ht="12.6" customHeight="1" x14ac:dyDescent="0.2">
      <c r="A167" s="188" t="s">
        <v>840</v>
      </c>
      <c r="B167" s="125" t="s">
        <v>308</v>
      </c>
      <c r="C167" s="125" t="s">
        <v>1235</v>
      </c>
      <c r="D167" s="125" t="s">
        <v>10</v>
      </c>
      <c r="E167" s="125" t="s">
        <v>10</v>
      </c>
      <c r="F167" s="125" t="s">
        <v>10</v>
      </c>
      <c r="G167" s="125" t="s">
        <v>10</v>
      </c>
      <c r="H167" s="125" t="s">
        <v>101</v>
      </c>
      <c r="I167" s="125" t="s">
        <v>10</v>
      </c>
      <c r="J167" s="125" t="s">
        <v>533</v>
      </c>
      <c r="K167" s="125" t="s">
        <v>533</v>
      </c>
      <c r="L167" s="125"/>
      <c r="M167" s="125"/>
      <c r="N167" s="101"/>
    </row>
    <row r="168" spans="1:14" customFormat="1" ht="12.6" customHeight="1" x14ac:dyDescent="0.2">
      <c r="A168" s="188" t="s">
        <v>585</v>
      </c>
      <c r="B168" s="125" t="s">
        <v>300</v>
      </c>
      <c r="C168" s="125"/>
      <c r="D168" s="125" t="s">
        <v>101</v>
      </c>
      <c r="E168" s="125" t="s">
        <v>101</v>
      </c>
      <c r="F168" s="125" t="s">
        <v>101</v>
      </c>
      <c r="G168" s="125" t="s">
        <v>101</v>
      </c>
      <c r="H168" s="125" t="s">
        <v>101</v>
      </c>
      <c r="I168" s="125" t="s">
        <v>101</v>
      </c>
      <c r="J168" s="125" t="s">
        <v>531</v>
      </c>
      <c r="K168" s="125" t="s">
        <v>531</v>
      </c>
      <c r="L168" s="125"/>
      <c r="M168" s="125"/>
      <c r="N168" s="101"/>
    </row>
    <row r="169" spans="1:14" customFormat="1" ht="12.6" customHeight="1" x14ac:dyDescent="0.2">
      <c r="A169" s="188" t="s">
        <v>841</v>
      </c>
      <c r="B169" s="125" t="s">
        <v>308</v>
      </c>
      <c r="C169" s="125" t="s">
        <v>455</v>
      </c>
      <c r="D169" s="125" t="s">
        <v>10</v>
      </c>
      <c r="E169" s="125" t="s">
        <v>10</v>
      </c>
      <c r="F169" s="125" t="s">
        <v>10</v>
      </c>
      <c r="G169" s="125" t="s">
        <v>10</v>
      </c>
      <c r="H169" s="125" t="s">
        <v>10</v>
      </c>
      <c r="I169" s="125" t="s">
        <v>10</v>
      </c>
      <c r="J169" s="125" t="s">
        <v>533</v>
      </c>
      <c r="K169" s="125" t="s">
        <v>533</v>
      </c>
      <c r="L169" s="125"/>
      <c r="M169" s="125"/>
      <c r="N169" s="101"/>
    </row>
    <row r="170" spans="1:14" customFormat="1" ht="12.6" customHeight="1" x14ac:dyDescent="0.2">
      <c r="A170" s="188" t="s">
        <v>586</v>
      </c>
      <c r="B170" s="125" t="s">
        <v>308</v>
      </c>
      <c r="C170" s="125"/>
      <c r="D170" s="125" t="s">
        <v>101</v>
      </c>
      <c r="E170" s="125" t="s">
        <v>101</v>
      </c>
      <c r="F170" s="125" t="s">
        <v>101</v>
      </c>
      <c r="G170" s="125" t="s">
        <v>101</v>
      </c>
      <c r="H170" s="125" t="s">
        <v>10</v>
      </c>
      <c r="I170" s="125" t="s">
        <v>101</v>
      </c>
      <c r="J170" s="125" t="s">
        <v>533</v>
      </c>
      <c r="K170" s="125" t="s">
        <v>531</v>
      </c>
      <c r="L170" s="125"/>
      <c r="M170" s="125"/>
      <c r="N170" s="101"/>
    </row>
    <row r="171" spans="1:14" customFormat="1" ht="12.6" customHeight="1" x14ac:dyDescent="0.2">
      <c r="A171" s="188" t="s">
        <v>842</v>
      </c>
      <c r="B171" s="125" t="s">
        <v>308</v>
      </c>
      <c r="C171" s="125" t="s">
        <v>455</v>
      </c>
      <c r="D171" s="125" t="s">
        <v>10</v>
      </c>
      <c r="E171" s="125" t="s">
        <v>10</v>
      </c>
      <c r="F171" s="125" t="s">
        <v>10</v>
      </c>
      <c r="G171" s="125" t="s">
        <v>10</v>
      </c>
      <c r="H171" s="125" t="s">
        <v>10</v>
      </c>
      <c r="I171" s="125" t="s">
        <v>10</v>
      </c>
      <c r="J171" s="125" t="s">
        <v>533</v>
      </c>
      <c r="K171" s="125" t="s">
        <v>533</v>
      </c>
      <c r="L171" s="125"/>
      <c r="M171" s="125"/>
      <c r="N171" s="101"/>
    </row>
    <row r="172" spans="1:14" customFormat="1" ht="12.6" customHeight="1" x14ac:dyDescent="0.2">
      <c r="A172" s="188" t="s">
        <v>996</v>
      </c>
      <c r="B172" s="125" t="s">
        <v>308</v>
      </c>
      <c r="C172" s="125" t="s">
        <v>5196</v>
      </c>
      <c r="D172" s="125" t="s">
        <v>10</v>
      </c>
      <c r="E172" s="125" t="s">
        <v>10</v>
      </c>
      <c r="F172" s="125" t="s">
        <v>101</v>
      </c>
      <c r="G172" s="125" t="s">
        <v>101</v>
      </c>
      <c r="H172" s="125" t="s">
        <v>101</v>
      </c>
      <c r="I172" s="125" t="s">
        <v>101</v>
      </c>
      <c r="J172" s="125" t="s">
        <v>531</v>
      </c>
      <c r="K172" s="125" t="s">
        <v>531</v>
      </c>
      <c r="L172" s="125"/>
      <c r="M172" s="125"/>
      <c r="N172" s="101"/>
    </row>
    <row r="173" spans="1:14" customFormat="1" ht="12.6" customHeight="1" x14ac:dyDescent="0.2">
      <c r="A173" s="188" t="s">
        <v>587</v>
      </c>
      <c r="B173" s="125" t="s">
        <v>300</v>
      </c>
      <c r="C173" s="125"/>
      <c r="D173" s="125" t="s">
        <v>101</v>
      </c>
      <c r="E173" s="125" t="s">
        <v>101</v>
      </c>
      <c r="F173" s="125" t="s">
        <v>101</v>
      </c>
      <c r="G173" s="125" t="s">
        <v>101</v>
      </c>
      <c r="H173" s="125" t="s">
        <v>101</v>
      </c>
      <c r="I173" s="125" t="s">
        <v>101</v>
      </c>
      <c r="J173" s="125" t="s">
        <v>531</v>
      </c>
      <c r="K173" s="125" t="s">
        <v>531</v>
      </c>
      <c r="L173" s="125"/>
      <c r="M173" s="125"/>
      <c r="N173" s="101"/>
    </row>
    <row r="174" spans="1:14" customFormat="1" ht="12.6" customHeight="1" x14ac:dyDescent="0.2">
      <c r="A174" s="188" t="s">
        <v>588</v>
      </c>
      <c r="B174" s="125" t="s">
        <v>330</v>
      </c>
      <c r="C174" s="125"/>
      <c r="D174" s="125" t="s">
        <v>101</v>
      </c>
      <c r="E174" s="125" t="s">
        <v>10</v>
      </c>
      <c r="F174" s="125" t="s">
        <v>101</v>
      </c>
      <c r="G174" s="125" t="s">
        <v>10</v>
      </c>
      <c r="H174" s="125" t="s">
        <v>10</v>
      </c>
      <c r="I174" s="125" t="s">
        <v>101</v>
      </c>
      <c r="J174" s="125" t="s">
        <v>533</v>
      </c>
      <c r="K174" s="125" t="s">
        <v>533</v>
      </c>
      <c r="L174" s="125"/>
      <c r="M174" s="125"/>
      <c r="N174" s="101"/>
    </row>
    <row r="175" spans="1:14" customFormat="1" ht="12.6" customHeight="1" x14ac:dyDescent="0.2">
      <c r="A175" s="188" t="s">
        <v>481</v>
      </c>
      <c r="B175" s="125" t="s">
        <v>308</v>
      </c>
      <c r="C175" s="125" t="s">
        <v>5186</v>
      </c>
      <c r="D175" s="125" t="s">
        <v>10</v>
      </c>
      <c r="E175" s="125" t="s">
        <v>10</v>
      </c>
      <c r="F175" s="125" t="s">
        <v>10</v>
      </c>
      <c r="G175" s="125" t="s">
        <v>10</v>
      </c>
      <c r="H175" s="125" t="s">
        <v>10</v>
      </c>
      <c r="I175" s="125" t="s">
        <v>10</v>
      </c>
      <c r="J175" s="125" t="s">
        <v>533</v>
      </c>
      <c r="K175" s="125" t="s">
        <v>533</v>
      </c>
      <c r="L175" s="125"/>
      <c r="M175" s="125"/>
      <c r="N175" s="101"/>
    </row>
    <row r="176" spans="1:14" customFormat="1" ht="12.6" customHeight="1" x14ac:dyDescent="0.2">
      <c r="A176" s="188" t="s">
        <v>448</v>
      </c>
      <c r="B176" s="125" t="s">
        <v>308</v>
      </c>
      <c r="C176" s="125" t="s">
        <v>5186</v>
      </c>
      <c r="D176" s="125" t="s">
        <v>10</v>
      </c>
      <c r="E176" s="125" t="s">
        <v>10</v>
      </c>
      <c r="F176" s="125" t="s">
        <v>10</v>
      </c>
      <c r="G176" s="125" t="s">
        <v>10</v>
      </c>
      <c r="H176" s="125" t="s">
        <v>10</v>
      </c>
      <c r="I176" s="125" t="s">
        <v>10</v>
      </c>
      <c r="J176" s="125" t="s">
        <v>533</v>
      </c>
      <c r="K176" s="125" t="s">
        <v>533</v>
      </c>
      <c r="L176" s="125"/>
      <c r="M176" s="125"/>
      <c r="N176" s="101"/>
    </row>
    <row r="177" spans="1:14" customFormat="1" ht="12.6" customHeight="1" x14ac:dyDescent="0.2">
      <c r="A177" s="188" t="s">
        <v>1698</v>
      </c>
      <c r="B177" s="125" t="s">
        <v>305</v>
      </c>
      <c r="C177" s="125"/>
      <c r="D177" s="125" t="s">
        <v>980</v>
      </c>
      <c r="E177" s="125" t="s">
        <v>980</v>
      </c>
      <c r="F177" s="125" t="s">
        <v>101</v>
      </c>
      <c r="G177" s="125" t="s">
        <v>101</v>
      </c>
      <c r="H177" s="125" t="s">
        <v>10</v>
      </c>
      <c r="I177" s="125" t="s">
        <v>101</v>
      </c>
      <c r="J177" s="125" t="s">
        <v>533</v>
      </c>
      <c r="K177" s="125" t="s">
        <v>531</v>
      </c>
      <c r="L177" s="125"/>
      <c r="M177" s="125"/>
      <c r="N177" s="101"/>
    </row>
    <row r="178" spans="1:14" customFormat="1" ht="12.6" customHeight="1" x14ac:dyDescent="0.2">
      <c r="A178" s="188" t="s">
        <v>589</v>
      </c>
      <c r="B178" s="125" t="s">
        <v>300</v>
      </c>
      <c r="C178" s="125" t="s">
        <v>589</v>
      </c>
      <c r="D178" s="125" t="s">
        <v>101</v>
      </c>
      <c r="E178" s="125" t="s">
        <v>101</v>
      </c>
      <c r="F178" s="125" t="s">
        <v>101</v>
      </c>
      <c r="G178" s="125" t="s">
        <v>101</v>
      </c>
      <c r="H178" s="125" t="s">
        <v>101</v>
      </c>
      <c r="I178" s="125" t="s">
        <v>101</v>
      </c>
      <c r="J178" s="125" t="s">
        <v>531</v>
      </c>
      <c r="K178" s="125" t="s">
        <v>531</v>
      </c>
      <c r="L178" s="125"/>
      <c r="M178" s="125"/>
      <c r="N178" s="101"/>
    </row>
    <row r="179" spans="1:14" customFormat="1" ht="12.6" customHeight="1" x14ac:dyDescent="0.2">
      <c r="A179" s="188" t="s">
        <v>843</v>
      </c>
      <c r="B179" s="125" t="s">
        <v>305</v>
      </c>
      <c r="C179" s="125" t="s">
        <v>843</v>
      </c>
      <c r="D179" s="125" t="s">
        <v>101</v>
      </c>
      <c r="E179" s="125" t="s">
        <v>101</v>
      </c>
      <c r="F179" s="125" t="s">
        <v>101</v>
      </c>
      <c r="G179" s="125" t="s">
        <v>101</v>
      </c>
      <c r="H179" s="125" t="s">
        <v>101</v>
      </c>
      <c r="I179" s="125" t="s">
        <v>101</v>
      </c>
      <c r="J179" s="125" t="s">
        <v>531</v>
      </c>
      <c r="K179" s="125" t="s">
        <v>531</v>
      </c>
      <c r="L179" s="125"/>
      <c r="M179" s="125"/>
      <c r="N179" s="101"/>
    </row>
    <row r="180" spans="1:14" customFormat="1" ht="12.6" customHeight="1" x14ac:dyDescent="0.2">
      <c r="A180" s="188" t="s">
        <v>501</v>
      </c>
      <c r="B180" s="125" t="s">
        <v>310</v>
      </c>
      <c r="C180" s="125"/>
      <c r="D180" s="125" t="s">
        <v>101</v>
      </c>
      <c r="E180" s="125" t="s">
        <v>101</v>
      </c>
      <c r="F180" s="125" t="s">
        <v>101</v>
      </c>
      <c r="G180" s="125" t="s">
        <v>101</v>
      </c>
      <c r="H180" s="125" t="s">
        <v>101</v>
      </c>
      <c r="I180" s="125" t="s">
        <v>101</v>
      </c>
      <c r="J180" s="125" t="s">
        <v>531</v>
      </c>
      <c r="K180" s="125" t="s">
        <v>531</v>
      </c>
      <c r="L180" s="125"/>
      <c r="M180" s="125"/>
      <c r="N180" s="101"/>
    </row>
    <row r="181" spans="1:14" customFormat="1" ht="12.6" customHeight="1" x14ac:dyDescent="0.2">
      <c r="A181" s="188" t="s">
        <v>590</v>
      </c>
      <c r="B181" s="125" t="s">
        <v>314</v>
      </c>
      <c r="C181" s="125"/>
      <c r="D181" s="125" t="s">
        <v>10</v>
      </c>
      <c r="E181" s="125" t="s">
        <v>101</v>
      </c>
      <c r="F181" s="125" t="s">
        <v>101</v>
      </c>
      <c r="G181" s="125" t="s">
        <v>101</v>
      </c>
      <c r="H181" s="125" t="s">
        <v>101</v>
      </c>
      <c r="I181" s="125" t="s">
        <v>101</v>
      </c>
      <c r="J181" s="125" t="s">
        <v>531</v>
      </c>
      <c r="K181" s="125" t="s">
        <v>531</v>
      </c>
      <c r="L181" s="125"/>
      <c r="M181" s="125"/>
      <c r="N181" s="101"/>
    </row>
    <row r="182" spans="1:14" customFormat="1" ht="12.6" customHeight="1" x14ac:dyDescent="0.2">
      <c r="A182" s="188" t="s">
        <v>1274</v>
      </c>
      <c r="B182" s="125" t="s">
        <v>300</v>
      </c>
      <c r="C182" s="125"/>
      <c r="D182" s="125" t="s">
        <v>101</v>
      </c>
      <c r="E182" s="125" t="s">
        <v>101</v>
      </c>
      <c r="F182" s="125" t="s">
        <v>101</v>
      </c>
      <c r="G182" s="125" t="s">
        <v>101</v>
      </c>
      <c r="H182" s="125" t="s">
        <v>101</v>
      </c>
      <c r="I182" s="125" t="s">
        <v>101</v>
      </c>
      <c r="J182" s="125" t="s">
        <v>531</v>
      </c>
      <c r="K182" s="125" t="s">
        <v>531</v>
      </c>
      <c r="L182" s="125"/>
      <c r="M182" s="125"/>
      <c r="N182" s="101"/>
    </row>
    <row r="183" spans="1:14" customFormat="1" ht="12.6" customHeight="1" x14ac:dyDescent="0.2">
      <c r="A183" s="188" t="s">
        <v>301</v>
      </c>
      <c r="B183" s="125" t="s">
        <v>300</v>
      </c>
      <c r="C183" s="125" t="s">
        <v>301</v>
      </c>
      <c r="D183" s="125" t="s">
        <v>10</v>
      </c>
      <c r="E183" s="125" t="s">
        <v>101</v>
      </c>
      <c r="F183" s="125" t="s">
        <v>10</v>
      </c>
      <c r="G183" s="125" t="s">
        <v>10</v>
      </c>
      <c r="H183" s="125" t="s">
        <v>10</v>
      </c>
      <c r="I183" s="125" t="s">
        <v>101</v>
      </c>
      <c r="J183" s="125" t="s">
        <v>533</v>
      </c>
      <c r="K183" s="125" t="s">
        <v>533</v>
      </c>
      <c r="L183" s="125"/>
      <c r="M183" s="125"/>
      <c r="N183" s="101"/>
    </row>
    <row r="184" spans="1:14" customFormat="1" ht="12.6" customHeight="1" x14ac:dyDescent="0.2">
      <c r="A184" s="188" t="s">
        <v>1215</v>
      </c>
      <c r="B184" s="125" t="s">
        <v>300</v>
      </c>
      <c r="C184" s="125"/>
      <c r="D184" s="125" t="s">
        <v>101</v>
      </c>
      <c r="E184" s="125" t="s">
        <v>101</v>
      </c>
      <c r="F184" s="125" t="s">
        <v>101</v>
      </c>
      <c r="G184" s="125" t="s">
        <v>101</v>
      </c>
      <c r="H184" s="125" t="s">
        <v>101</v>
      </c>
      <c r="I184" s="125" t="s">
        <v>101</v>
      </c>
      <c r="J184" s="125" t="s">
        <v>531</v>
      </c>
      <c r="K184" s="125" t="s">
        <v>531</v>
      </c>
      <c r="L184" s="125"/>
      <c r="M184" s="125"/>
      <c r="N184" s="101"/>
    </row>
    <row r="185" spans="1:14" customFormat="1" ht="12.6" customHeight="1" x14ac:dyDescent="0.2">
      <c r="A185" s="188" t="s">
        <v>983</v>
      </c>
      <c r="B185" s="125" t="s">
        <v>305</v>
      </c>
      <c r="C185" s="125" t="s">
        <v>5197</v>
      </c>
      <c r="D185" s="125" t="s">
        <v>101</v>
      </c>
      <c r="E185" s="125" t="s">
        <v>101</v>
      </c>
      <c r="F185" s="231" t="s">
        <v>101</v>
      </c>
      <c r="G185" s="125" t="s">
        <v>101</v>
      </c>
      <c r="H185" s="125" t="s">
        <v>101</v>
      </c>
      <c r="I185" s="125" t="s">
        <v>101</v>
      </c>
      <c r="J185" s="125" t="s">
        <v>531</v>
      </c>
      <c r="K185" s="125" t="s">
        <v>531</v>
      </c>
      <c r="L185" s="125"/>
      <c r="M185" s="125"/>
      <c r="N185" s="101"/>
    </row>
    <row r="186" spans="1:14" customFormat="1" ht="12.6" customHeight="1" x14ac:dyDescent="0.2">
      <c r="A186" s="188" t="s">
        <v>591</v>
      </c>
      <c r="B186" s="125" t="s">
        <v>300</v>
      </c>
      <c r="C186" s="125"/>
      <c r="D186" s="125" t="s">
        <v>101</v>
      </c>
      <c r="E186" s="125" t="s">
        <v>101</v>
      </c>
      <c r="F186" s="125" t="s">
        <v>101</v>
      </c>
      <c r="G186" s="125" t="s">
        <v>101</v>
      </c>
      <c r="H186" s="125" t="s">
        <v>101</v>
      </c>
      <c r="I186" s="125" t="s">
        <v>101</v>
      </c>
      <c r="J186" s="125" t="s">
        <v>531</v>
      </c>
      <c r="K186" s="125" t="s">
        <v>531</v>
      </c>
      <c r="L186" s="125"/>
      <c r="M186" s="125"/>
      <c r="N186" s="101"/>
    </row>
    <row r="187" spans="1:14" customFormat="1" ht="12.6" customHeight="1" x14ac:dyDescent="0.2">
      <c r="A187" s="188" t="s">
        <v>812</v>
      </c>
      <c r="B187" s="125" t="s">
        <v>308</v>
      </c>
      <c r="C187" s="125"/>
      <c r="D187" s="125" t="s">
        <v>10</v>
      </c>
      <c r="E187" s="125" t="s">
        <v>10</v>
      </c>
      <c r="F187" s="125" t="s">
        <v>10</v>
      </c>
      <c r="G187" s="125" t="s">
        <v>10</v>
      </c>
      <c r="H187" s="125" t="s">
        <v>10</v>
      </c>
      <c r="I187" s="125" t="s">
        <v>10</v>
      </c>
      <c r="J187" s="125" t="s">
        <v>533</v>
      </c>
      <c r="K187" s="125" t="s">
        <v>533</v>
      </c>
      <c r="L187" s="125"/>
      <c r="M187" s="125"/>
      <c r="N187" s="101"/>
    </row>
    <row r="188" spans="1:14" customFormat="1" ht="12.6" customHeight="1" x14ac:dyDescent="0.2">
      <c r="A188" s="188" t="s">
        <v>592</v>
      </c>
      <c r="B188" s="125" t="s">
        <v>300</v>
      </c>
      <c r="C188" s="125" t="s">
        <v>677</v>
      </c>
      <c r="D188" s="125" t="s">
        <v>10</v>
      </c>
      <c r="E188" s="125" t="s">
        <v>10</v>
      </c>
      <c r="F188" s="231" t="s">
        <v>10</v>
      </c>
      <c r="G188" s="125" t="s">
        <v>101</v>
      </c>
      <c r="H188" s="125" t="s">
        <v>10</v>
      </c>
      <c r="I188" s="125" t="s">
        <v>101</v>
      </c>
      <c r="J188" s="125" t="s">
        <v>533</v>
      </c>
      <c r="K188" s="125" t="s">
        <v>533</v>
      </c>
      <c r="L188" s="125"/>
      <c r="M188" s="125"/>
      <c r="N188" s="101"/>
    </row>
    <row r="189" spans="1:14" customFormat="1" ht="12.6" customHeight="1" x14ac:dyDescent="0.2">
      <c r="A189" s="188" t="s">
        <v>931</v>
      </c>
      <c r="B189" s="125" t="s">
        <v>300</v>
      </c>
      <c r="C189" s="125" t="s">
        <v>4144</v>
      </c>
      <c r="D189" s="125" t="s">
        <v>10</v>
      </c>
      <c r="E189" s="125" t="s">
        <v>101</v>
      </c>
      <c r="F189" s="125" t="s">
        <v>10</v>
      </c>
      <c r="G189" s="125" t="s">
        <v>10</v>
      </c>
      <c r="H189" s="125" t="s">
        <v>10</v>
      </c>
      <c r="I189" s="125" t="s">
        <v>10</v>
      </c>
      <c r="J189" s="125" t="s">
        <v>533</v>
      </c>
      <c r="K189" s="125" t="s">
        <v>533</v>
      </c>
      <c r="L189" s="125"/>
      <c r="M189" s="125"/>
      <c r="N189" s="101"/>
    </row>
    <row r="190" spans="1:14" customFormat="1" ht="12.6" customHeight="1" x14ac:dyDescent="0.2">
      <c r="A190" s="188" t="s">
        <v>932</v>
      </c>
      <c r="B190" s="125" t="s">
        <v>300</v>
      </c>
      <c r="C190" s="125" t="s">
        <v>4144</v>
      </c>
      <c r="D190" s="125" t="s">
        <v>101</v>
      </c>
      <c r="E190" s="125" t="s">
        <v>101</v>
      </c>
      <c r="F190" s="125" t="s">
        <v>101</v>
      </c>
      <c r="G190" s="125" t="s">
        <v>101</v>
      </c>
      <c r="H190" s="125" t="s">
        <v>101</v>
      </c>
      <c r="I190" s="125" t="s">
        <v>101</v>
      </c>
      <c r="J190" s="125" t="s">
        <v>531</v>
      </c>
      <c r="K190" s="125" t="s">
        <v>531</v>
      </c>
      <c r="L190" s="125"/>
      <c r="M190" s="125"/>
      <c r="N190" s="101"/>
    </row>
    <row r="191" spans="1:14" customFormat="1" ht="12.6" customHeight="1" x14ac:dyDescent="0.2">
      <c r="A191" s="188" t="s">
        <v>4144</v>
      </c>
      <c r="B191" s="125" t="s">
        <v>300</v>
      </c>
      <c r="C191" s="125" t="s">
        <v>4144</v>
      </c>
      <c r="D191" s="125" t="s">
        <v>980</v>
      </c>
      <c r="E191" s="125" t="s">
        <v>10</v>
      </c>
      <c r="F191" s="125" t="s">
        <v>980</v>
      </c>
      <c r="G191" s="125" t="s">
        <v>980</v>
      </c>
      <c r="H191" s="125" t="s">
        <v>10</v>
      </c>
      <c r="I191" s="125" t="s">
        <v>101</v>
      </c>
      <c r="J191" s="125" t="s">
        <v>533</v>
      </c>
      <c r="K191" s="125" t="s">
        <v>533</v>
      </c>
      <c r="L191" s="125"/>
      <c r="M191" s="125"/>
      <c r="N191" s="101"/>
    </row>
    <row r="192" spans="1:14" customFormat="1" ht="12.6" customHeight="1" x14ac:dyDescent="0.2">
      <c r="A192" s="188" t="s">
        <v>948</v>
      </c>
      <c r="B192" s="125" t="s">
        <v>308</v>
      </c>
      <c r="C192" s="125" t="s">
        <v>5198</v>
      </c>
      <c r="D192" s="125" t="s">
        <v>101</v>
      </c>
      <c r="E192" s="125" t="s">
        <v>101</v>
      </c>
      <c r="F192" s="125" t="s">
        <v>101</v>
      </c>
      <c r="G192" s="125" t="s">
        <v>101</v>
      </c>
      <c r="H192" s="125" t="s">
        <v>10</v>
      </c>
      <c r="I192" s="125" t="s">
        <v>101</v>
      </c>
      <c r="J192" s="125" t="s">
        <v>533</v>
      </c>
      <c r="K192" s="125" t="s">
        <v>531</v>
      </c>
      <c r="L192" s="125"/>
      <c r="M192" s="125"/>
      <c r="N192" s="101"/>
    </row>
    <row r="193" spans="1:14" customFormat="1" ht="12.6" customHeight="1" x14ac:dyDescent="0.2">
      <c r="A193" s="188" t="s">
        <v>984</v>
      </c>
      <c r="B193" s="125" t="s">
        <v>300</v>
      </c>
      <c r="C193" s="125"/>
      <c r="D193" s="125" t="s">
        <v>101</v>
      </c>
      <c r="E193" s="125" t="s">
        <v>101</v>
      </c>
      <c r="F193" s="125" t="s">
        <v>101</v>
      </c>
      <c r="G193" s="125" t="s">
        <v>101</v>
      </c>
      <c r="H193" s="125" t="s">
        <v>101</v>
      </c>
      <c r="I193" s="125" t="s">
        <v>101</v>
      </c>
      <c r="J193" s="125" t="s">
        <v>531</v>
      </c>
      <c r="K193" s="125" t="s">
        <v>531</v>
      </c>
      <c r="L193" s="125"/>
      <c r="M193" s="125"/>
      <c r="N193" s="101"/>
    </row>
    <row r="194" spans="1:14" customFormat="1" ht="12.6" customHeight="1" x14ac:dyDescent="0.2">
      <c r="A194" s="188" t="s">
        <v>949</v>
      </c>
      <c r="B194" s="125" t="s">
        <v>300</v>
      </c>
      <c r="C194" s="125"/>
      <c r="D194" s="125" t="s">
        <v>10</v>
      </c>
      <c r="E194" s="125" t="s">
        <v>101</v>
      </c>
      <c r="F194" s="125" t="s">
        <v>10</v>
      </c>
      <c r="G194" s="125" t="s">
        <v>10</v>
      </c>
      <c r="H194" s="125" t="s">
        <v>10</v>
      </c>
      <c r="I194" s="125" t="s">
        <v>10</v>
      </c>
      <c r="J194" s="125" t="s">
        <v>533</v>
      </c>
      <c r="K194" s="125" t="s">
        <v>533</v>
      </c>
      <c r="L194" s="125"/>
      <c r="M194" s="125"/>
      <c r="N194" s="101"/>
    </row>
    <row r="195" spans="1:14" customFormat="1" ht="12.6" customHeight="1" x14ac:dyDescent="0.2">
      <c r="A195" s="188" t="s">
        <v>1275</v>
      </c>
      <c r="B195" s="125" t="s">
        <v>457</v>
      </c>
      <c r="C195" s="125"/>
      <c r="D195" s="125" t="s">
        <v>101</v>
      </c>
      <c r="E195" s="125" t="s">
        <v>101</v>
      </c>
      <c r="F195" s="125" t="s">
        <v>101</v>
      </c>
      <c r="G195" s="125" t="s">
        <v>101</v>
      </c>
      <c r="H195" s="125" t="s">
        <v>101</v>
      </c>
      <c r="I195" s="125" t="s">
        <v>101</v>
      </c>
      <c r="J195" s="125" t="s">
        <v>531</v>
      </c>
      <c r="K195" s="125" t="s">
        <v>531</v>
      </c>
      <c r="L195" s="125"/>
      <c r="M195" s="125"/>
      <c r="N195" s="101"/>
    </row>
    <row r="196" spans="1:14" customFormat="1" ht="12.6" customHeight="1" x14ac:dyDescent="0.2">
      <c r="A196" s="188" t="s">
        <v>593</v>
      </c>
      <c r="B196" s="125" t="s">
        <v>300</v>
      </c>
      <c r="C196" s="125"/>
      <c r="D196" s="125" t="s">
        <v>101</v>
      </c>
      <c r="E196" s="125" t="s">
        <v>101</v>
      </c>
      <c r="F196" s="125" t="s">
        <v>101</v>
      </c>
      <c r="G196" s="125" t="s">
        <v>101</v>
      </c>
      <c r="H196" s="125" t="s">
        <v>101</v>
      </c>
      <c r="I196" s="125" t="s">
        <v>101</v>
      </c>
      <c r="J196" s="125" t="s">
        <v>531</v>
      </c>
      <c r="K196" s="125" t="s">
        <v>531</v>
      </c>
      <c r="L196" s="125"/>
      <c r="M196" s="125"/>
      <c r="N196" s="101"/>
    </row>
    <row r="197" spans="1:14" customFormat="1" ht="12.6" customHeight="1" x14ac:dyDescent="0.2">
      <c r="A197" s="188" t="s">
        <v>1276</v>
      </c>
      <c r="B197" s="125" t="s">
        <v>300</v>
      </c>
      <c r="C197" s="125"/>
      <c r="D197" s="125" t="s">
        <v>980</v>
      </c>
      <c r="E197" s="125" t="s">
        <v>101</v>
      </c>
      <c r="F197" s="125" t="s">
        <v>101</v>
      </c>
      <c r="G197" s="125" t="s">
        <v>101</v>
      </c>
      <c r="H197" s="125" t="s">
        <v>101</v>
      </c>
      <c r="I197" s="125" t="s">
        <v>101</v>
      </c>
      <c r="J197" s="125" t="s">
        <v>531</v>
      </c>
      <c r="K197" s="125" t="s">
        <v>531</v>
      </c>
      <c r="L197" s="125"/>
      <c r="M197" s="125"/>
      <c r="N197" s="101"/>
    </row>
    <row r="198" spans="1:14" customFormat="1" ht="12.6" customHeight="1" x14ac:dyDescent="0.2">
      <c r="A198" s="188" t="s">
        <v>320</v>
      </c>
      <c r="B198" s="125" t="s">
        <v>300</v>
      </c>
      <c r="C198" s="125"/>
      <c r="D198" s="125" t="s">
        <v>101</v>
      </c>
      <c r="E198" s="125" t="s">
        <v>10</v>
      </c>
      <c r="F198" s="231" t="s">
        <v>10</v>
      </c>
      <c r="G198" s="125" t="s">
        <v>10</v>
      </c>
      <c r="H198" s="125" t="s">
        <v>10</v>
      </c>
      <c r="I198" s="125" t="s">
        <v>101</v>
      </c>
      <c r="J198" s="125" t="s">
        <v>533</v>
      </c>
      <c r="K198" s="125" t="s">
        <v>533</v>
      </c>
      <c r="L198" s="125"/>
      <c r="M198" s="125"/>
      <c r="N198" s="101"/>
    </row>
    <row r="199" spans="1:14" customFormat="1" ht="12.6" customHeight="1" x14ac:dyDescent="0.2">
      <c r="A199" s="188" t="s">
        <v>1263</v>
      </c>
      <c r="B199" s="125" t="s">
        <v>300</v>
      </c>
      <c r="C199" s="125" t="s">
        <v>5199</v>
      </c>
      <c r="D199" s="125" t="s">
        <v>101</v>
      </c>
      <c r="E199" s="125" t="s">
        <v>10</v>
      </c>
      <c r="F199" s="125" t="s">
        <v>10</v>
      </c>
      <c r="G199" s="125" t="s">
        <v>101</v>
      </c>
      <c r="H199" s="125" t="s">
        <v>10</v>
      </c>
      <c r="I199" s="125" t="s">
        <v>101</v>
      </c>
      <c r="J199" s="125" t="s">
        <v>533</v>
      </c>
      <c r="K199" s="125" t="s">
        <v>533</v>
      </c>
      <c r="L199" s="125"/>
      <c r="M199" s="125"/>
      <c r="N199" s="101"/>
    </row>
    <row r="200" spans="1:14" customFormat="1" ht="12.6" customHeight="1" x14ac:dyDescent="0.2">
      <c r="A200" s="188" t="s">
        <v>1102</v>
      </c>
      <c r="B200" s="125" t="s">
        <v>314</v>
      </c>
      <c r="C200" s="125"/>
      <c r="D200" s="125" t="s">
        <v>101</v>
      </c>
      <c r="E200" s="125" t="s">
        <v>101</v>
      </c>
      <c r="F200" s="125" t="s">
        <v>101</v>
      </c>
      <c r="G200" s="125" t="s">
        <v>101</v>
      </c>
      <c r="H200" s="125" t="s">
        <v>101</v>
      </c>
      <c r="I200" s="125" t="s">
        <v>101</v>
      </c>
      <c r="J200" s="125" t="s">
        <v>531</v>
      </c>
      <c r="K200" s="125" t="s">
        <v>531</v>
      </c>
      <c r="L200" s="125"/>
      <c r="M200" s="125"/>
      <c r="N200" s="101"/>
    </row>
    <row r="201" spans="1:14" customFormat="1" ht="12.6" customHeight="1" x14ac:dyDescent="0.2">
      <c r="A201" s="188" t="s">
        <v>807</v>
      </c>
      <c r="B201" s="125" t="s">
        <v>300</v>
      </c>
      <c r="C201" s="125" t="s">
        <v>5200</v>
      </c>
      <c r="D201" s="125" t="s">
        <v>101</v>
      </c>
      <c r="E201" s="125" t="s">
        <v>101</v>
      </c>
      <c r="F201" s="125" t="s">
        <v>101</v>
      </c>
      <c r="G201" s="125" t="s">
        <v>10</v>
      </c>
      <c r="H201" s="125" t="s">
        <v>10</v>
      </c>
      <c r="I201" s="125" t="s">
        <v>10</v>
      </c>
      <c r="J201" s="125" t="s">
        <v>533</v>
      </c>
      <c r="K201" s="125" t="s">
        <v>533</v>
      </c>
      <c r="L201" s="125"/>
      <c r="M201" s="125"/>
      <c r="N201" s="101"/>
    </row>
    <row r="202" spans="1:14" customFormat="1" ht="12.6" customHeight="1" x14ac:dyDescent="0.2">
      <c r="A202" s="188" t="s">
        <v>844</v>
      </c>
      <c r="B202" s="125" t="s">
        <v>300</v>
      </c>
      <c r="C202" s="125"/>
      <c r="D202" s="125" t="s">
        <v>101</v>
      </c>
      <c r="E202" s="125" t="s">
        <v>101</v>
      </c>
      <c r="F202" s="125" t="s">
        <v>101</v>
      </c>
      <c r="G202" s="125" t="s">
        <v>101</v>
      </c>
      <c r="H202" s="125" t="s">
        <v>101</v>
      </c>
      <c r="I202" s="125" t="s">
        <v>101</v>
      </c>
      <c r="J202" s="125" t="s">
        <v>531</v>
      </c>
      <c r="K202" s="125" t="s">
        <v>531</v>
      </c>
      <c r="L202" s="125"/>
      <c r="M202" s="125"/>
      <c r="N202" s="101"/>
    </row>
    <row r="203" spans="1:14" customFormat="1" ht="12.6" customHeight="1" x14ac:dyDescent="0.2">
      <c r="A203" s="188" t="s">
        <v>594</v>
      </c>
      <c r="B203" s="125" t="s">
        <v>300</v>
      </c>
      <c r="C203" s="125" t="s">
        <v>5201</v>
      </c>
      <c r="D203" s="125" t="s">
        <v>101</v>
      </c>
      <c r="E203" s="125" t="s">
        <v>101</v>
      </c>
      <c r="F203" s="125" t="s">
        <v>101</v>
      </c>
      <c r="G203" s="125" t="s">
        <v>101</v>
      </c>
      <c r="H203" s="125" t="s">
        <v>101</v>
      </c>
      <c r="I203" s="125" t="s">
        <v>101</v>
      </c>
      <c r="J203" s="125" t="s">
        <v>531</v>
      </c>
      <c r="K203" s="125" t="s">
        <v>531</v>
      </c>
      <c r="L203" s="125"/>
      <c r="M203" s="125"/>
      <c r="N203" s="101"/>
    </row>
    <row r="204" spans="1:14" customFormat="1" ht="12.6" customHeight="1" x14ac:dyDescent="0.2">
      <c r="A204" s="188" t="s">
        <v>845</v>
      </c>
      <c r="B204" s="125" t="s">
        <v>300</v>
      </c>
      <c r="C204" s="125"/>
      <c r="D204" s="125" t="s">
        <v>101</v>
      </c>
      <c r="E204" s="125" t="s">
        <v>101</v>
      </c>
      <c r="F204" s="125" t="s">
        <v>101</v>
      </c>
      <c r="G204" s="125" t="s">
        <v>101</v>
      </c>
      <c r="H204" s="125" t="s">
        <v>101</v>
      </c>
      <c r="I204" s="125" t="s">
        <v>101</v>
      </c>
      <c r="J204" s="125" t="s">
        <v>531</v>
      </c>
      <c r="K204" s="125" t="s">
        <v>531</v>
      </c>
      <c r="L204" s="125"/>
      <c r="M204" s="125"/>
      <c r="N204" s="101"/>
    </row>
    <row r="205" spans="1:14" customFormat="1" ht="12.6" customHeight="1" x14ac:dyDescent="0.2">
      <c r="A205" s="188" t="s">
        <v>4155</v>
      </c>
      <c r="B205" s="125" t="s">
        <v>314</v>
      </c>
      <c r="C205" s="125"/>
      <c r="D205" s="125" t="s">
        <v>101</v>
      </c>
      <c r="E205" s="125" t="s">
        <v>101</v>
      </c>
      <c r="F205" s="125" t="s">
        <v>101</v>
      </c>
      <c r="G205" s="125" t="s">
        <v>101</v>
      </c>
      <c r="H205" s="125" t="s">
        <v>101</v>
      </c>
      <c r="I205" s="125" t="s">
        <v>101</v>
      </c>
      <c r="J205" s="125" t="s">
        <v>531</v>
      </c>
      <c r="K205" s="125" t="s">
        <v>531</v>
      </c>
      <c r="L205" s="125"/>
      <c r="M205" s="125"/>
      <c r="N205" s="101"/>
    </row>
    <row r="206" spans="1:14" customFormat="1" ht="12.6" customHeight="1" x14ac:dyDescent="0.2">
      <c r="A206" s="188" t="s">
        <v>1103</v>
      </c>
      <c r="B206" s="125" t="s">
        <v>300</v>
      </c>
      <c r="C206" s="125"/>
      <c r="D206" s="125" t="s">
        <v>101</v>
      </c>
      <c r="E206" s="125" t="s">
        <v>101</v>
      </c>
      <c r="F206" s="125" t="s">
        <v>101</v>
      </c>
      <c r="G206" s="125" t="s">
        <v>101</v>
      </c>
      <c r="H206" s="125" t="s">
        <v>101</v>
      </c>
      <c r="I206" s="125" t="s">
        <v>101</v>
      </c>
      <c r="J206" s="125" t="s">
        <v>531</v>
      </c>
      <c r="K206" s="125" t="s">
        <v>531</v>
      </c>
      <c r="L206" s="125"/>
      <c r="M206" s="125"/>
      <c r="N206" s="101"/>
    </row>
    <row r="207" spans="1:14" customFormat="1" ht="12.6" customHeight="1" x14ac:dyDescent="0.2">
      <c r="A207" s="188" t="s">
        <v>595</v>
      </c>
      <c r="B207" s="125" t="s">
        <v>300</v>
      </c>
      <c r="C207" s="125"/>
      <c r="D207" s="125" t="s">
        <v>101</v>
      </c>
      <c r="E207" s="125" t="s">
        <v>101</v>
      </c>
      <c r="F207" s="231" t="s">
        <v>101</v>
      </c>
      <c r="G207" s="125" t="s">
        <v>101</v>
      </c>
      <c r="H207" s="125" t="s">
        <v>101</v>
      </c>
      <c r="I207" s="125" t="s">
        <v>101</v>
      </c>
      <c r="J207" s="125" t="s">
        <v>531</v>
      </c>
      <c r="K207" s="125" t="s">
        <v>531</v>
      </c>
      <c r="L207" s="125"/>
      <c r="M207" s="125"/>
      <c r="N207" s="101"/>
    </row>
    <row r="208" spans="1:14" customFormat="1" ht="12.6" customHeight="1" x14ac:dyDescent="0.2">
      <c r="A208" s="188" t="s">
        <v>596</v>
      </c>
      <c r="B208" s="125" t="s">
        <v>300</v>
      </c>
      <c r="C208" s="125"/>
      <c r="D208" s="125" t="s">
        <v>101</v>
      </c>
      <c r="E208" s="125" t="s">
        <v>101</v>
      </c>
      <c r="F208" s="125" t="s">
        <v>101</v>
      </c>
      <c r="G208" s="125" t="s">
        <v>101</v>
      </c>
      <c r="H208" s="125" t="s">
        <v>101</v>
      </c>
      <c r="I208" s="125" t="s">
        <v>101</v>
      </c>
      <c r="J208" s="125" t="s">
        <v>531</v>
      </c>
      <c r="K208" s="125" t="s">
        <v>531</v>
      </c>
      <c r="L208" s="125"/>
      <c r="M208" s="125"/>
      <c r="N208" s="101"/>
    </row>
    <row r="209" spans="1:14" customFormat="1" ht="12.6" customHeight="1" x14ac:dyDescent="0.2">
      <c r="A209" s="188" t="s">
        <v>1378</v>
      </c>
      <c r="B209" s="125" t="s">
        <v>308</v>
      </c>
      <c r="C209" s="125" t="s">
        <v>5202</v>
      </c>
      <c r="D209" s="125" t="s">
        <v>101</v>
      </c>
      <c r="E209" s="125" t="s">
        <v>10</v>
      </c>
      <c r="F209" s="125" t="s">
        <v>101</v>
      </c>
      <c r="G209" s="125" t="s">
        <v>101</v>
      </c>
      <c r="H209" s="125" t="s">
        <v>10</v>
      </c>
      <c r="I209" s="125" t="s">
        <v>101</v>
      </c>
      <c r="J209" s="125" t="s">
        <v>533</v>
      </c>
      <c r="K209" s="125" t="s">
        <v>533</v>
      </c>
      <c r="L209" s="125"/>
      <c r="M209" s="125"/>
      <c r="N209" s="101"/>
    </row>
    <row r="210" spans="1:14" customFormat="1" ht="12.6" customHeight="1" x14ac:dyDescent="0.2">
      <c r="A210" s="188" t="s">
        <v>3082</v>
      </c>
      <c r="B210" s="125" t="s">
        <v>305</v>
      </c>
      <c r="C210" s="125" t="s">
        <v>5202</v>
      </c>
      <c r="D210" s="125" t="s">
        <v>980</v>
      </c>
      <c r="E210" s="125" t="s">
        <v>980</v>
      </c>
      <c r="F210" s="231" t="s">
        <v>980</v>
      </c>
      <c r="G210" s="125" t="s">
        <v>10</v>
      </c>
      <c r="H210" s="125" t="s">
        <v>10</v>
      </c>
      <c r="I210" s="125" t="s">
        <v>101</v>
      </c>
      <c r="J210" s="125" t="s">
        <v>533</v>
      </c>
      <c r="K210" s="125" t="s">
        <v>533</v>
      </c>
      <c r="L210" s="125"/>
      <c r="M210" s="125"/>
      <c r="N210" s="101"/>
    </row>
    <row r="211" spans="1:14" customFormat="1" ht="12.6" customHeight="1" x14ac:dyDescent="0.2">
      <c r="A211" s="188" t="s">
        <v>2646</v>
      </c>
      <c r="B211" s="125" t="s">
        <v>305</v>
      </c>
      <c r="C211" s="125" t="s">
        <v>5202</v>
      </c>
      <c r="D211" s="125" t="s">
        <v>980</v>
      </c>
      <c r="E211" s="125" t="s">
        <v>980</v>
      </c>
      <c r="F211" s="125" t="s">
        <v>980</v>
      </c>
      <c r="G211" s="125" t="s">
        <v>10</v>
      </c>
      <c r="H211" s="125" t="s">
        <v>10</v>
      </c>
      <c r="I211" s="125" t="s">
        <v>101</v>
      </c>
      <c r="J211" s="125" t="s">
        <v>533</v>
      </c>
      <c r="K211" s="125" t="s">
        <v>533</v>
      </c>
      <c r="L211" s="125"/>
      <c r="M211" s="125"/>
      <c r="N211" s="101"/>
    </row>
    <row r="212" spans="1:14" customFormat="1" ht="12.6" customHeight="1" x14ac:dyDescent="0.2">
      <c r="A212" s="188" t="s">
        <v>372</v>
      </c>
      <c r="B212" s="125" t="s">
        <v>300</v>
      </c>
      <c r="C212" s="125" t="s">
        <v>5202</v>
      </c>
      <c r="D212" s="125" t="s">
        <v>101</v>
      </c>
      <c r="E212" s="125" t="s">
        <v>101</v>
      </c>
      <c r="F212" s="125" t="s">
        <v>10</v>
      </c>
      <c r="G212" s="125" t="s">
        <v>101</v>
      </c>
      <c r="H212" s="125" t="s">
        <v>101</v>
      </c>
      <c r="I212" s="125" t="s">
        <v>10</v>
      </c>
      <c r="J212" s="125" t="s">
        <v>533</v>
      </c>
      <c r="K212" s="125" t="s">
        <v>533</v>
      </c>
      <c r="L212" s="125"/>
      <c r="M212" s="125"/>
      <c r="N212" s="101"/>
    </row>
    <row r="213" spans="1:14" customFormat="1" ht="12.6" customHeight="1" x14ac:dyDescent="0.2">
      <c r="A213" s="188" t="s">
        <v>317</v>
      </c>
      <c r="B213" s="125" t="s">
        <v>300</v>
      </c>
      <c r="C213" s="125" t="s">
        <v>5202</v>
      </c>
      <c r="D213" s="125" t="s">
        <v>101</v>
      </c>
      <c r="E213" s="125" t="s">
        <v>10</v>
      </c>
      <c r="F213" s="125" t="s">
        <v>101</v>
      </c>
      <c r="G213" s="125" t="s">
        <v>101</v>
      </c>
      <c r="H213" s="125" t="s">
        <v>10</v>
      </c>
      <c r="I213" s="125" t="s">
        <v>101</v>
      </c>
      <c r="J213" s="125" t="s">
        <v>533</v>
      </c>
      <c r="K213" s="125" t="s">
        <v>533</v>
      </c>
      <c r="L213" s="125"/>
      <c r="M213" s="125"/>
      <c r="N213" s="101"/>
    </row>
    <row r="214" spans="1:14" customFormat="1" ht="12.6" customHeight="1" x14ac:dyDescent="0.2">
      <c r="A214" s="188" t="s">
        <v>404</v>
      </c>
      <c r="B214" s="125" t="s">
        <v>300</v>
      </c>
      <c r="C214" s="125" t="s">
        <v>5202</v>
      </c>
      <c r="D214" s="125" t="s">
        <v>101</v>
      </c>
      <c r="E214" s="125" t="s">
        <v>101</v>
      </c>
      <c r="F214" s="125" t="s">
        <v>10</v>
      </c>
      <c r="G214" s="125" t="s">
        <v>101</v>
      </c>
      <c r="H214" s="125" t="s">
        <v>101</v>
      </c>
      <c r="I214" s="125" t="s">
        <v>10</v>
      </c>
      <c r="J214" s="125" t="s">
        <v>533</v>
      </c>
      <c r="K214" s="125" t="s">
        <v>533</v>
      </c>
      <c r="L214" s="125"/>
      <c r="M214" s="125"/>
      <c r="N214" s="101"/>
    </row>
    <row r="215" spans="1:14" customFormat="1" ht="12.6" customHeight="1" x14ac:dyDescent="0.2">
      <c r="A215" s="188" t="s">
        <v>374</v>
      </c>
      <c r="B215" s="125" t="s">
        <v>300</v>
      </c>
      <c r="C215" s="125" t="s">
        <v>5202</v>
      </c>
      <c r="D215" s="125" t="s">
        <v>101</v>
      </c>
      <c r="E215" s="125" t="s">
        <v>101</v>
      </c>
      <c r="F215" s="125" t="s">
        <v>10</v>
      </c>
      <c r="G215" s="125" t="s">
        <v>101</v>
      </c>
      <c r="H215" s="125" t="s">
        <v>101</v>
      </c>
      <c r="I215" s="125" t="s">
        <v>10</v>
      </c>
      <c r="J215" s="125" t="s">
        <v>533</v>
      </c>
      <c r="K215" s="125" t="s">
        <v>533</v>
      </c>
      <c r="L215" s="125"/>
      <c r="M215" s="125"/>
      <c r="N215" s="101"/>
    </row>
    <row r="216" spans="1:14" customFormat="1" ht="12.6" customHeight="1" x14ac:dyDescent="0.2">
      <c r="A216" s="188" t="s">
        <v>397</v>
      </c>
      <c r="B216" s="125" t="s">
        <v>305</v>
      </c>
      <c r="C216" s="125" t="s">
        <v>5202</v>
      </c>
      <c r="D216" s="125" t="s">
        <v>10</v>
      </c>
      <c r="E216" s="125" t="s">
        <v>101</v>
      </c>
      <c r="F216" s="125" t="s">
        <v>101</v>
      </c>
      <c r="G216" s="125" t="s">
        <v>10</v>
      </c>
      <c r="H216" s="125" t="s">
        <v>101</v>
      </c>
      <c r="I216" s="125" t="s">
        <v>10</v>
      </c>
      <c r="J216" s="125" t="s">
        <v>533</v>
      </c>
      <c r="K216" s="125" t="s">
        <v>533</v>
      </c>
      <c r="L216" s="125"/>
      <c r="M216" s="125"/>
      <c r="N216" s="101"/>
    </row>
    <row r="217" spans="1:14" customFormat="1" ht="12.6" customHeight="1" x14ac:dyDescent="0.2">
      <c r="A217" s="188" t="s">
        <v>499</v>
      </c>
      <c r="B217" s="125" t="s">
        <v>314</v>
      </c>
      <c r="C217" s="125" t="s">
        <v>5202</v>
      </c>
      <c r="D217" s="125" t="s">
        <v>101</v>
      </c>
      <c r="E217" s="125" t="s">
        <v>10</v>
      </c>
      <c r="F217" s="125" t="s">
        <v>101</v>
      </c>
      <c r="G217" s="125" t="s">
        <v>101</v>
      </c>
      <c r="H217" s="125" t="s">
        <v>10</v>
      </c>
      <c r="I217" s="125" t="s">
        <v>101</v>
      </c>
      <c r="J217" s="125" t="s">
        <v>533</v>
      </c>
      <c r="K217" s="125" t="s">
        <v>533</v>
      </c>
      <c r="L217" s="125"/>
      <c r="M217" s="125"/>
      <c r="N217" s="101"/>
    </row>
    <row r="218" spans="1:14" customFormat="1" ht="12.6" customHeight="1" x14ac:dyDescent="0.2">
      <c r="A218" s="188" t="s">
        <v>401</v>
      </c>
      <c r="B218" s="125" t="s">
        <v>310</v>
      </c>
      <c r="C218" s="125" t="s">
        <v>5202</v>
      </c>
      <c r="D218" s="125" t="s">
        <v>101</v>
      </c>
      <c r="E218" s="125" t="s">
        <v>101</v>
      </c>
      <c r="F218" s="125" t="s">
        <v>10</v>
      </c>
      <c r="G218" s="125" t="s">
        <v>101</v>
      </c>
      <c r="H218" s="125" t="s">
        <v>101</v>
      </c>
      <c r="I218" s="125" t="s">
        <v>10</v>
      </c>
      <c r="J218" s="125" t="s">
        <v>533</v>
      </c>
      <c r="K218" s="125" t="s">
        <v>533</v>
      </c>
      <c r="L218" s="125"/>
      <c r="M218" s="125"/>
      <c r="N218" s="101"/>
    </row>
    <row r="219" spans="1:14" customFormat="1" ht="12.6" customHeight="1" x14ac:dyDescent="0.2">
      <c r="A219" s="188" t="s">
        <v>5715</v>
      </c>
      <c r="B219" s="125" t="s">
        <v>330</v>
      </c>
      <c r="C219" s="125" t="s">
        <v>5202</v>
      </c>
      <c r="D219" s="125" t="s">
        <v>101</v>
      </c>
      <c r="E219" s="125" t="s">
        <v>10</v>
      </c>
      <c r="F219" s="125" t="s">
        <v>10</v>
      </c>
      <c r="G219" s="125" t="s">
        <v>101</v>
      </c>
      <c r="H219" s="125" t="s">
        <v>101</v>
      </c>
      <c r="I219" s="125" t="s">
        <v>10</v>
      </c>
      <c r="J219" s="125" t="s">
        <v>533</v>
      </c>
      <c r="K219" s="125" t="s">
        <v>533</v>
      </c>
      <c r="L219" s="125"/>
      <c r="M219" s="125"/>
      <c r="N219" s="101"/>
    </row>
    <row r="220" spans="1:14" customFormat="1" ht="12.6" customHeight="1" x14ac:dyDescent="0.2">
      <c r="A220" s="188" t="s">
        <v>508</v>
      </c>
      <c r="B220" s="125" t="s">
        <v>300</v>
      </c>
      <c r="C220" s="125" t="s">
        <v>5202</v>
      </c>
      <c r="D220" s="125" t="s">
        <v>10</v>
      </c>
      <c r="E220" s="125" t="s">
        <v>101</v>
      </c>
      <c r="F220" s="125" t="s">
        <v>101</v>
      </c>
      <c r="G220" s="125" t="s">
        <v>10</v>
      </c>
      <c r="H220" s="125" t="s">
        <v>101</v>
      </c>
      <c r="I220" s="125" t="s">
        <v>101</v>
      </c>
      <c r="J220" s="125" t="s">
        <v>533</v>
      </c>
      <c r="K220" s="125" t="s">
        <v>533</v>
      </c>
      <c r="L220" s="125"/>
      <c r="M220" s="125"/>
      <c r="N220" s="101"/>
    </row>
    <row r="221" spans="1:14" customFormat="1" ht="12.6" customHeight="1" x14ac:dyDescent="0.2">
      <c r="A221" s="188" t="s">
        <v>254</v>
      </c>
      <c r="B221" s="125" t="s">
        <v>300</v>
      </c>
      <c r="C221" s="125" t="s">
        <v>5202</v>
      </c>
      <c r="D221" s="125" t="s">
        <v>10</v>
      </c>
      <c r="E221" s="125" t="s">
        <v>101</v>
      </c>
      <c r="F221" s="125" t="s">
        <v>101</v>
      </c>
      <c r="G221" s="125" t="s">
        <v>10</v>
      </c>
      <c r="H221" s="125" t="s">
        <v>101</v>
      </c>
      <c r="I221" s="125" t="s">
        <v>101</v>
      </c>
      <c r="J221" s="125" t="s">
        <v>533</v>
      </c>
      <c r="K221" s="125" t="s">
        <v>533</v>
      </c>
      <c r="L221" s="125"/>
      <c r="M221" s="125"/>
      <c r="N221" s="101"/>
    </row>
    <row r="222" spans="1:14" customFormat="1" ht="12.6" customHeight="1" x14ac:dyDescent="0.2">
      <c r="A222" s="188" t="s">
        <v>3083</v>
      </c>
      <c r="B222" s="125" t="s">
        <v>305</v>
      </c>
      <c r="C222" s="125" t="s">
        <v>5202</v>
      </c>
      <c r="D222" s="125" t="s">
        <v>980</v>
      </c>
      <c r="E222" s="125" t="s">
        <v>980</v>
      </c>
      <c r="F222" s="231" t="s">
        <v>980</v>
      </c>
      <c r="G222" s="125" t="s">
        <v>10</v>
      </c>
      <c r="H222" s="125" t="s">
        <v>10</v>
      </c>
      <c r="I222" s="125" t="s">
        <v>101</v>
      </c>
      <c r="J222" s="125" t="s">
        <v>533</v>
      </c>
      <c r="K222" s="125" t="s">
        <v>533</v>
      </c>
      <c r="L222" s="125"/>
      <c r="M222" s="125"/>
      <c r="N222" s="101"/>
    </row>
    <row r="223" spans="1:14" customFormat="1" ht="12.6" customHeight="1" x14ac:dyDescent="0.2">
      <c r="A223" s="188" t="s">
        <v>390</v>
      </c>
      <c r="B223" s="125" t="s">
        <v>300</v>
      </c>
      <c r="C223" s="125" t="s">
        <v>5202</v>
      </c>
      <c r="D223" s="125" t="s">
        <v>101</v>
      </c>
      <c r="E223" s="125" t="s">
        <v>101</v>
      </c>
      <c r="F223" s="125" t="s">
        <v>10</v>
      </c>
      <c r="G223" s="125" t="s">
        <v>101</v>
      </c>
      <c r="H223" s="125" t="s">
        <v>101</v>
      </c>
      <c r="I223" s="125" t="s">
        <v>10</v>
      </c>
      <c r="J223" s="125" t="s">
        <v>533</v>
      </c>
      <c r="K223" s="125" t="s">
        <v>533</v>
      </c>
      <c r="L223" s="125"/>
      <c r="M223" s="125"/>
      <c r="N223" s="101"/>
    </row>
    <row r="224" spans="1:14" customFormat="1" ht="12.6" customHeight="1" x14ac:dyDescent="0.2">
      <c r="A224" s="188" t="s">
        <v>477</v>
      </c>
      <c r="B224" s="125" t="s">
        <v>300</v>
      </c>
      <c r="C224" s="125"/>
      <c r="D224" s="125" t="s">
        <v>10</v>
      </c>
      <c r="E224" s="125" t="s">
        <v>10</v>
      </c>
      <c r="F224" s="125" t="s">
        <v>101</v>
      </c>
      <c r="G224" s="125" t="s">
        <v>10</v>
      </c>
      <c r="H224" s="125" t="s">
        <v>10</v>
      </c>
      <c r="I224" s="125" t="s">
        <v>10</v>
      </c>
      <c r="J224" s="125" t="s">
        <v>533</v>
      </c>
      <c r="K224" s="125" t="s">
        <v>533</v>
      </c>
      <c r="L224" s="125"/>
      <c r="M224" s="125"/>
      <c r="N224" s="101"/>
    </row>
    <row r="225" spans="1:14" customFormat="1" ht="12.6" customHeight="1" x14ac:dyDescent="0.2">
      <c r="A225" s="188" t="s">
        <v>846</v>
      </c>
      <c r="B225" s="125" t="s">
        <v>314</v>
      </c>
      <c r="C225" s="125"/>
      <c r="D225" s="125" t="s">
        <v>101</v>
      </c>
      <c r="E225" s="125" t="s">
        <v>101</v>
      </c>
      <c r="F225" s="231" t="s">
        <v>101</v>
      </c>
      <c r="G225" s="125" t="s">
        <v>101</v>
      </c>
      <c r="H225" s="125" t="s">
        <v>101</v>
      </c>
      <c r="I225" s="125" t="s">
        <v>101</v>
      </c>
      <c r="J225" s="125" t="s">
        <v>531</v>
      </c>
      <c r="K225" s="125" t="s">
        <v>531</v>
      </c>
      <c r="L225" s="125"/>
      <c r="M225" s="125"/>
      <c r="N225" s="101"/>
    </row>
    <row r="226" spans="1:14" customFormat="1" ht="12.6" customHeight="1" x14ac:dyDescent="0.2">
      <c r="A226" s="188" t="s">
        <v>285</v>
      </c>
      <c r="B226" s="125" t="s">
        <v>300</v>
      </c>
      <c r="C226" s="125"/>
      <c r="D226" s="125" t="s">
        <v>10</v>
      </c>
      <c r="E226" s="125" t="s">
        <v>101</v>
      </c>
      <c r="F226" s="125" t="s">
        <v>10</v>
      </c>
      <c r="G226" s="125" t="s">
        <v>101</v>
      </c>
      <c r="H226" s="125" t="s">
        <v>101</v>
      </c>
      <c r="I226" s="125" t="s">
        <v>10</v>
      </c>
      <c r="J226" s="125" t="s">
        <v>533</v>
      </c>
      <c r="K226" s="125" t="s">
        <v>533</v>
      </c>
      <c r="L226" s="125"/>
      <c r="M226" s="125"/>
      <c r="N226" s="101"/>
    </row>
    <row r="227" spans="1:14" customFormat="1" ht="12.6" customHeight="1" x14ac:dyDescent="0.2">
      <c r="A227" s="188" t="s">
        <v>816</v>
      </c>
      <c r="B227" s="125" t="s">
        <v>308</v>
      </c>
      <c r="C227" s="125" t="s">
        <v>1235</v>
      </c>
      <c r="D227" s="125" t="s">
        <v>10</v>
      </c>
      <c r="E227" s="125" t="s">
        <v>10</v>
      </c>
      <c r="F227" s="125" t="s">
        <v>10</v>
      </c>
      <c r="G227" s="125" t="s">
        <v>10</v>
      </c>
      <c r="H227" s="125" t="s">
        <v>10</v>
      </c>
      <c r="I227" s="125" t="s">
        <v>101</v>
      </c>
      <c r="J227" s="125" t="s">
        <v>533</v>
      </c>
      <c r="K227" s="125" t="s">
        <v>533</v>
      </c>
      <c r="L227" s="125"/>
      <c r="M227" s="125"/>
      <c r="N227" s="101"/>
    </row>
    <row r="228" spans="1:14" customFormat="1" ht="12.6" customHeight="1" x14ac:dyDescent="0.2">
      <c r="A228" s="188" t="s">
        <v>847</v>
      </c>
      <c r="B228" s="125" t="s">
        <v>308</v>
      </c>
      <c r="C228" s="125" t="s">
        <v>1235</v>
      </c>
      <c r="D228" s="125" t="s">
        <v>10</v>
      </c>
      <c r="E228" s="125" t="s">
        <v>10</v>
      </c>
      <c r="F228" s="125" t="s">
        <v>10</v>
      </c>
      <c r="G228" s="125" t="s">
        <v>10</v>
      </c>
      <c r="H228" s="125" t="s">
        <v>10</v>
      </c>
      <c r="I228" s="125" t="s">
        <v>101</v>
      </c>
      <c r="J228" s="125" t="s">
        <v>533</v>
      </c>
      <c r="K228" s="125" t="s">
        <v>533</v>
      </c>
      <c r="L228" s="125"/>
      <c r="M228" s="125"/>
      <c r="N228" s="101"/>
    </row>
    <row r="229" spans="1:14" customFormat="1" ht="12.6" customHeight="1" x14ac:dyDescent="0.2">
      <c r="A229" s="188" t="s">
        <v>597</v>
      </c>
      <c r="B229" s="125" t="s">
        <v>300</v>
      </c>
      <c r="C229" s="125"/>
      <c r="D229" s="125" t="s">
        <v>101</v>
      </c>
      <c r="E229" s="125" t="s">
        <v>101</v>
      </c>
      <c r="F229" s="231" t="s">
        <v>101</v>
      </c>
      <c r="G229" s="125" t="s">
        <v>101</v>
      </c>
      <c r="H229" s="125" t="s">
        <v>101</v>
      </c>
      <c r="I229" s="125" t="s">
        <v>101</v>
      </c>
      <c r="J229" s="125" t="s">
        <v>531</v>
      </c>
      <c r="K229" s="125" t="s">
        <v>531</v>
      </c>
      <c r="L229" s="125"/>
      <c r="M229" s="125"/>
      <c r="N229" s="101"/>
    </row>
    <row r="230" spans="1:14" customFormat="1" ht="12.6" customHeight="1" x14ac:dyDescent="0.2">
      <c r="A230" s="188" t="s">
        <v>933</v>
      </c>
      <c r="B230" s="125" t="s">
        <v>300</v>
      </c>
      <c r="C230" s="125" t="s">
        <v>5203</v>
      </c>
      <c r="D230" s="125" t="s">
        <v>101</v>
      </c>
      <c r="E230" s="125" t="s">
        <v>101</v>
      </c>
      <c r="F230" s="125" t="s">
        <v>101</v>
      </c>
      <c r="G230" s="125" t="s">
        <v>101</v>
      </c>
      <c r="H230" s="125" t="s">
        <v>101</v>
      </c>
      <c r="I230" s="125" t="s">
        <v>101</v>
      </c>
      <c r="J230" s="125" t="s">
        <v>531</v>
      </c>
      <c r="K230" s="125" t="s">
        <v>531</v>
      </c>
      <c r="L230" s="125"/>
      <c r="M230" s="125"/>
      <c r="N230" s="101"/>
    </row>
    <row r="231" spans="1:14" customFormat="1" ht="12.6" customHeight="1" x14ac:dyDescent="0.2">
      <c r="A231" s="188" t="s">
        <v>415</v>
      </c>
      <c r="B231" s="125" t="s">
        <v>330</v>
      </c>
      <c r="C231" s="125"/>
      <c r="D231" s="125" t="s">
        <v>101</v>
      </c>
      <c r="E231" s="125" t="s">
        <v>10</v>
      </c>
      <c r="F231" s="231" t="s">
        <v>10</v>
      </c>
      <c r="G231" s="125" t="s">
        <v>10</v>
      </c>
      <c r="H231" s="125" t="s">
        <v>10</v>
      </c>
      <c r="I231" s="125" t="s">
        <v>10</v>
      </c>
      <c r="J231" s="125" t="s">
        <v>533</v>
      </c>
      <c r="K231" s="125" t="s">
        <v>533</v>
      </c>
      <c r="L231" s="125"/>
      <c r="M231" s="125"/>
      <c r="N231" s="101"/>
    </row>
    <row r="232" spans="1:14" customFormat="1" ht="12.6" customHeight="1" x14ac:dyDescent="0.2">
      <c r="A232" s="188" t="s">
        <v>598</v>
      </c>
      <c r="B232" s="125" t="s">
        <v>300</v>
      </c>
      <c r="C232" s="125" t="s">
        <v>5204</v>
      </c>
      <c r="D232" s="125" t="s">
        <v>101</v>
      </c>
      <c r="E232" s="125" t="s">
        <v>101</v>
      </c>
      <c r="F232" s="125" t="s">
        <v>101</v>
      </c>
      <c r="G232" s="125" t="s">
        <v>101</v>
      </c>
      <c r="H232" s="125" t="s">
        <v>101</v>
      </c>
      <c r="I232" s="125" t="s">
        <v>101</v>
      </c>
      <c r="J232" s="125" t="s">
        <v>531</v>
      </c>
      <c r="K232" s="125" t="s">
        <v>531</v>
      </c>
      <c r="L232" s="125"/>
      <c r="M232" s="125"/>
      <c r="N232" s="101"/>
    </row>
    <row r="233" spans="1:14" customFormat="1" ht="12.6" customHeight="1" x14ac:dyDescent="0.2">
      <c r="A233" s="188" t="s">
        <v>599</v>
      </c>
      <c r="B233" s="125" t="s">
        <v>300</v>
      </c>
      <c r="C233" s="125"/>
      <c r="D233" s="125" t="s">
        <v>101</v>
      </c>
      <c r="E233" s="125" t="s">
        <v>101</v>
      </c>
      <c r="F233" s="231" t="s">
        <v>101</v>
      </c>
      <c r="G233" s="125" t="s">
        <v>101</v>
      </c>
      <c r="H233" s="125" t="s">
        <v>101</v>
      </c>
      <c r="I233" s="125" t="s">
        <v>101</v>
      </c>
      <c r="J233" s="125" t="s">
        <v>531</v>
      </c>
      <c r="K233" s="125" t="s">
        <v>531</v>
      </c>
      <c r="L233" s="125"/>
      <c r="M233" s="125"/>
      <c r="N233" s="101"/>
    </row>
    <row r="234" spans="1:14" customFormat="1" ht="12.6" customHeight="1" x14ac:dyDescent="0.2">
      <c r="A234" s="188" t="s">
        <v>910</v>
      </c>
      <c r="B234" s="125" t="s">
        <v>300</v>
      </c>
      <c r="C234" s="125"/>
      <c r="D234" s="125" t="s">
        <v>101</v>
      </c>
      <c r="E234" s="125" t="s">
        <v>101</v>
      </c>
      <c r="F234" s="125" t="s">
        <v>101</v>
      </c>
      <c r="G234" s="125" t="s">
        <v>101</v>
      </c>
      <c r="H234" s="125" t="s">
        <v>101</v>
      </c>
      <c r="I234" s="125" t="s">
        <v>101</v>
      </c>
      <c r="J234" s="125" t="s">
        <v>531</v>
      </c>
      <c r="K234" s="125" t="s">
        <v>531</v>
      </c>
      <c r="L234" s="125"/>
      <c r="M234" s="125"/>
      <c r="N234" s="101"/>
    </row>
    <row r="235" spans="1:14" customFormat="1" ht="12.6" customHeight="1" x14ac:dyDescent="0.2">
      <c r="A235" s="188" t="s">
        <v>600</v>
      </c>
      <c r="B235" s="125" t="s">
        <v>300</v>
      </c>
      <c r="C235" s="125"/>
      <c r="D235" s="125" t="s">
        <v>101</v>
      </c>
      <c r="E235" s="125" t="s">
        <v>101</v>
      </c>
      <c r="F235" s="125" t="s">
        <v>101</v>
      </c>
      <c r="G235" s="125" t="s">
        <v>101</v>
      </c>
      <c r="H235" s="125" t="s">
        <v>101</v>
      </c>
      <c r="I235" s="125" t="s">
        <v>101</v>
      </c>
      <c r="J235" s="125" t="s">
        <v>531</v>
      </c>
      <c r="K235" s="125" t="s">
        <v>531</v>
      </c>
      <c r="L235" s="125"/>
      <c r="M235" s="125"/>
      <c r="N235" s="101"/>
    </row>
    <row r="236" spans="1:14" customFormat="1" ht="12.6" customHeight="1" x14ac:dyDescent="0.2">
      <c r="A236" s="188" t="s">
        <v>601</v>
      </c>
      <c r="B236" s="125" t="s">
        <v>300</v>
      </c>
      <c r="C236" s="125"/>
      <c r="D236" s="125" t="s">
        <v>101</v>
      </c>
      <c r="E236" s="125" t="s">
        <v>101</v>
      </c>
      <c r="F236" s="125" t="s">
        <v>101</v>
      </c>
      <c r="G236" s="125" t="s">
        <v>101</v>
      </c>
      <c r="H236" s="125" t="s">
        <v>101</v>
      </c>
      <c r="I236" s="125" t="s">
        <v>101</v>
      </c>
      <c r="J236" s="125" t="s">
        <v>531</v>
      </c>
      <c r="K236" s="125" t="s">
        <v>531</v>
      </c>
      <c r="L236" s="125"/>
      <c r="M236" s="125"/>
      <c r="N236" s="101"/>
    </row>
    <row r="237" spans="1:14" customFormat="1" ht="12.6" customHeight="1" x14ac:dyDescent="0.2">
      <c r="A237" s="188" t="s">
        <v>602</v>
      </c>
      <c r="B237" s="125" t="s">
        <v>300</v>
      </c>
      <c r="C237" s="125"/>
      <c r="D237" s="125" t="s">
        <v>101</v>
      </c>
      <c r="E237" s="125" t="s">
        <v>101</v>
      </c>
      <c r="F237" s="125" t="s">
        <v>101</v>
      </c>
      <c r="G237" s="125" t="s">
        <v>101</v>
      </c>
      <c r="H237" s="125" t="s">
        <v>101</v>
      </c>
      <c r="I237" s="125" t="s">
        <v>101</v>
      </c>
      <c r="J237" s="125" t="s">
        <v>531</v>
      </c>
      <c r="K237" s="125" t="s">
        <v>531</v>
      </c>
      <c r="L237" s="125"/>
      <c r="M237" s="125"/>
      <c r="N237" s="101"/>
    </row>
    <row r="238" spans="1:14" customFormat="1" ht="12.6" customHeight="1" x14ac:dyDescent="0.2">
      <c r="A238" s="188" t="s">
        <v>1170</v>
      </c>
      <c r="B238" s="125" t="s">
        <v>300</v>
      </c>
      <c r="C238" s="125" t="s">
        <v>1170</v>
      </c>
      <c r="D238" s="125" t="s">
        <v>10</v>
      </c>
      <c r="E238" s="125" t="s">
        <v>10</v>
      </c>
      <c r="F238" s="125" t="s">
        <v>101</v>
      </c>
      <c r="G238" s="125" t="s">
        <v>101</v>
      </c>
      <c r="H238" s="125" t="s">
        <v>10</v>
      </c>
      <c r="I238" s="125" t="s">
        <v>101</v>
      </c>
      <c r="J238" s="125" t="s">
        <v>533</v>
      </c>
      <c r="K238" s="125" t="s">
        <v>533</v>
      </c>
      <c r="L238" s="125"/>
      <c r="M238" s="125"/>
      <c r="N238" s="101"/>
    </row>
    <row r="239" spans="1:14" customFormat="1" ht="12.6" customHeight="1" x14ac:dyDescent="0.2">
      <c r="A239" s="188" t="s">
        <v>603</v>
      </c>
      <c r="B239" s="125" t="s">
        <v>300</v>
      </c>
      <c r="C239" s="125"/>
      <c r="D239" s="125" t="s">
        <v>101</v>
      </c>
      <c r="E239" s="125" t="s">
        <v>101</v>
      </c>
      <c r="F239" s="125" t="s">
        <v>101</v>
      </c>
      <c r="G239" s="125" t="s">
        <v>101</v>
      </c>
      <c r="H239" s="125" t="s">
        <v>101</v>
      </c>
      <c r="I239" s="125" t="s">
        <v>101</v>
      </c>
      <c r="J239" s="125" t="s">
        <v>531</v>
      </c>
      <c r="K239" s="125" t="s">
        <v>531</v>
      </c>
      <c r="L239" s="125"/>
      <c r="M239" s="125"/>
      <c r="N239" s="101"/>
    </row>
    <row r="240" spans="1:14" customFormat="1" ht="12.6" customHeight="1" x14ac:dyDescent="0.2">
      <c r="A240" s="188" t="s">
        <v>604</v>
      </c>
      <c r="B240" s="125" t="s">
        <v>305</v>
      </c>
      <c r="C240" s="125"/>
      <c r="D240" s="125" t="s">
        <v>101</v>
      </c>
      <c r="E240" s="125" t="s">
        <v>101</v>
      </c>
      <c r="F240" s="125" t="s">
        <v>101</v>
      </c>
      <c r="G240" s="125" t="s">
        <v>101</v>
      </c>
      <c r="H240" s="125" t="s">
        <v>101</v>
      </c>
      <c r="I240" s="125" t="s">
        <v>101</v>
      </c>
      <c r="J240" s="125" t="s">
        <v>531</v>
      </c>
      <c r="K240" s="125" t="s">
        <v>531</v>
      </c>
      <c r="L240" s="125"/>
      <c r="M240" s="125"/>
      <c r="N240" s="101"/>
    </row>
    <row r="241" spans="1:14" customFormat="1" ht="12.6" customHeight="1" x14ac:dyDescent="0.2">
      <c r="A241" s="188" t="s">
        <v>1699</v>
      </c>
      <c r="B241" s="125" t="s">
        <v>330</v>
      </c>
      <c r="C241" s="125"/>
      <c r="D241" s="125" t="s">
        <v>980</v>
      </c>
      <c r="E241" s="125" t="s">
        <v>980</v>
      </c>
      <c r="F241" s="231" t="s">
        <v>101</v>
      </c>
      <c r="G241" s="125" t="s">
        <v>101</v>
      </c>
      <c r="H241" s="125" t="s">
        <v>10</v>
      </c>
      <c r="I241" s="125" t="s">
        <v>101</v>
      </c>
      <c r="J241" s="125" t="s">
        <v>533</v>
      </c>
      <c r="K241" s="125" t="s">
        <v>531</v>
      </c>
      <c r="L241" s="125"/>
      <c r="M241" s="125"/>
      <c r="N241" s="101"/>
    </row>
    <row r="242" spans="1:14" customFormat="1" ht="12.6" customHeight="1" x14ac:dyDescent="0.2">
      <c r="A242" s="188" t="s">
        <v>605</v>
      </c>
      <c r="B242" s="125" t="s">
        <v>300</v>
      </c>
      <c r="C242" s="125"/>
      <c r="D242" s="125" t="s">
        <v>10</v>
      </c>
      <c r="E242" s="125" t="s">
        <v>101</v>
      </c>
      <c r="F242" s="125" t="s">
        <v>101</v>
      </c>
      <c r="G242" s="125" t="s">
        <v>10</v>
      </c>
      <c r="H242" s="125" t="s">
        <v>101</v>
      </c>
      <c r="I242" s="125" t="s">
        <v>10</v>
      </c>
      <c r="J242" s="125" t="s">
        <v>533</v>
      </c>
      <c r="K242" s="125" t="s">
        <v>533</v>
      </c>
      <c r="L242" s="125"/>
      <c r="M242" s="125"/>
      <c r="N242" s="101"/>
    </row>
    <row r="243" spans="1:14" customFormat="1" ht="12.6" customHeight="1" x14ac:dyDescent="0.2">
      <c r="A243" s="188" t="s">
        <v>606</v>
      </c>
      <c r="B243" s="125" t="s">
        <v>300</v>
      </c>
      <c r="C243" s="125"/>
      <c r="D243" s="125" t="s">
        <v>101</v>
      </c>
      <c r="E243" s="125" t="s">
        <v>101</v>
      </c>
      <c r="F243" s="125" t="s">
        <v>101</v>
      </c>
      <c r="G243" s="125" t="s">
        <v>101</v>
      </c>
      <c r="H243" s="125" t="s">
        <v>101</v>
      </c>
      <c r="I243" s="125" t="s">
        <v>101</v>
      </c>
      <c r="J243" s="125" t="s">
        <v>531</v>
      </c>
      <c r="K243" s="125" t="s">
        <v>531</v>
      </c>
      <c r="L243" s="125"/>
      <c r="M243" s="125"/>
      <c r="N243" s="101"/>
    </row>
    <row r="244" spans="1:14" customFormat="1" ht="12.6" customHeight="1" x14ac:dyDescent="0.2">
      <c r="A244" s="188" t="s">
        <v>1277</v>
      </c>
      <c r="B244" s="125" t="s">
        <v>310</v>
      </c>
      <c r="C244" s="125" t="s">
        <v>5205</v>
      </c>
      <c r="D244" s="125" t="s">
        <v>101</v>
      </c>
      <c r="E244" s="125" t="s">
        <v>10</v>
      </c>
      <c r="F244" s="125" t="s">
        <v>10</v>
      </c>
      <c r="G244" s="125" t="s">
        <v>101</v>
      </c>
      <c r="H244" s="125" t="s">
        <v>101</v>
      </c>
      <c r="I244" s="125" t="s">
        <v>101</v>
      </c>
      <c r="J244" s="125" t="s">
        <v>531</v>
      </c>
      <c r="K244" s="125" t="s">
        <v>531</v>
      </c>
      <c r="L244" s="125"/>
      <c r="M244" s="125"/>
      <c r="N244" s="101"/>
    </row>
    <row r="245" spans="1:14" customFormat="1" ht="12.6" customHeight="1" x14ac:dyDescent="0.2">
      <c r="A245" s="188" t="s">
        <v>5167</v>
      </c>
      <c r="B245" s="125" t="s">
        <v>305</v>
      </c>
      <c r="C245" s="125"/>
      <c r="D245" s="125" t="s">
        <v>980</v>
      </c>
      <c r="E245" s="125" t="s">
        <v>980</v>
      </c>
      <c r="F245" s="125" t="s">
        <v>980</v>
      </c>
      <c r="G245" s="125" t="s">
        <v>980</v>
      </c>
      <c r="H245" s="125" t="s">
        <v>101</v>
      </c>
      <c r="I245" s="125" t="s">
        <v>10</v>
      </c>
      <c r="J245" s="125" t="s">
        <v>533</v>
      </c>
      <c r="K245" s="125" t="s">
        <v>531</v>
      </c>
      <c r="L245" s="125"/>
      <c r="M245" s="125"/>
      <c r="N245" s="101"/>
    </row>
    <row r="246" spans="1:14" customFormat="1" ht="12.6" customHeight="1" x14ac:dyDescent="0.2">
      <c r="A246" s="188" t="s">
        <v>607</v>
      </c>
      <c r="B246" s="125" t="s">
        <v>300</v>
      </c>
      <c r="C246" s="125"/>
      <c r="D246" s="125" t="s">
        <v>101</v>
      </c>
      <c r="E246" s="125" t="s">
        <v>101</v>
      </c>
      <c r="F246" s="125" t="s">
        <v>101</v>
      </c>
      <c r="G246" s="125" t="s">
        <v>101</v>
      </c>
      <c r="H246" s="125" t="s">
        <v>101</v>
      </c>
      <c r="I246" s="125" t="s">
        <v>101</v>
      </c>
      <c r="J246" s="125" t="s">
        <v>531</v>
      </c>
      <c r="K246" s="125" t="s">
        <v>531</v>
      </c>
      <c r="L246" s="125"/>
      <c r="M246" s="125"/>
      <c r="N246" s="101"/>
    </row>
    <row r="247" spans="1:14" customFormat="1" ht="12.6" customHeight="1" x14ac:dyDescent="0.2">
      <c r="A247" s="188" t="s">
        <v>608</v>
      </c>
      <c r="B247" s="125" t="s">
        <v>300</v>
      </c>
      <c r="C247" s="125"/>
      <c r="D247" s="125" t="s">
        <v>101</v>
      </c>
      <c r="E247" s="125" t="s">
        <v>101</v>
      </c>
      <c r="F247" s="125" t="s">
        <v>101</v>
      </c>
      <c r="G247" s="125" t="s">
        <v>101</v>
      </c>
      <c r="H247" s="125" t="s">
        <v>101</v>
      </c>
      <c r="I247" s="125" t="s">
        <v>101</v>
      </c>
      <c r="J247" s="125" t="s">
        <v>531</v>
      </c>
      <c r="K247" s="125" t="s">
        <v>531</v>
      </c>
      <c r="L247" s="125"/>
      <c r="M247" s="125"/>
      <c r="N247" s="101"/>
    </row>
    <row r="248" spans="1:14" customFormat="1" ht="12.6" customHeight="1" x14ac:dyDescent="0.2">
      <c r="A248" s="188" t="s">
        <v>609</v>
      </c>
      <c r="B248" s="125" t="s">
        <v>305</v>
      </c>
      <c r="C248" s="125"/>
      <c r="D248" s="125" t="s">
        <v>101</v>
      </c>
      <c r="E248" s="125" t="s">
        <v>101</v>
      </c>
      <c r="F248" s="125" t="s">
        <v>10</v>
      </c>
      <c r="G248" s="125" t="s">
        <v>10</v>
      </c>
      <c r="H248" s="125" t="s">
        <v>10</v>
      </c>
      <c r="I248" s="125" t="s">
        <v>10</v>
      </c>
      <c r="J248" s="125" t="s">
        <v>533</v>
      </c>
      <c r="K248" s="125" t="s">
        <v>533</v>
      </c>
      <c r="L248" s="125"/>
      <c r="M248" s="125"/>
      <c r="N248" s="101"/>
    </row>
    <row r="249" spans="1:14" customFormat="1" ht="12.6" customHeight="1" x14ac:dyDescent="0.2">
      <c r="A249" s="188" t="s">
        <v>4143</v>
      </c>
      <c r="B249" s="125" t="s">
        <v>300</v>
      </c>
      <c r="C249" s="125"/>
      <c r="D249" s="125" t="s">
        <v>980</v>
      </c>
      <c r="E249" s="125" t="s">
        <v>980</v>
      </c>
      <c r="F249" s="125" t="s">
        <v>980</v>
      </c>
      <c r="G249" s="125" t="s">
        <v>980</v>
      </c>
      <c r="H249" s="125" t="s">
        <v>10</v>
      </c>
      <c r="I249" s="125" t="s">
        <v>101</v>
      </c>
      <c r="J249" s="125" t="s">
        <v>533</v>
      </c>
      <c r="K249" s="125" t="s">
        <v>531</v>
      </c>
      <c r="L249" s="125"/>
      <c r="M249" s="125"/>
      <c r="N249" s="101"/>
    </row>
    <row r="250" spans="1:14" customFormat="1" ht="12.6" customHeight="1" x14ac:dyDescent="0.2">
      <c r="A250" s="188" t="s">
        <v>344</v>
      </c>
      <c r="B250" s="125" t="s">
        <v>308</v>
      </c>
      <c r="C250" s="125" t="s">
        <v>5186</v>
      </c>
      <c r="D250" s="125" t="s">
        <v>10</v>
      </c>
      <c r="E250" s="125" t="s">
        <v>10</v>
      </c>
      <c r="F250" s="125" t="s">
        <v>10</v>
      </c>
      <c r="G250" s="125" t="s">
        <v>10</v>
      </c>
      <c r="H250" s="125" t="s">
        <v>10</v>
      </c>
      <c r="I250" s="125" t="s">
        <v>10</v>
      </c>
      <c r="J250" s="125" t="s">
        <v>533</v>
      </c>
      <c r="K250" s="125" t="s">
        <v>533</v>
      </c>
      <c r="L250" s="125"/>
      <c r="M250" s="125"/>
      <c r="N250" s="101"/>
    </row>
    <row r="251" spans="1:14" customFormat="1" ht="12.6" customHeight="1" x14ac:dyDescent="0.2">
      <c r="A251" s="188" t="s">
        <v>367</v>
      </c>
      <c r="B251" s="125" t="s">
        <v>305</v>
      </c>
      <c r="C251" s="125"/>
      <c r="D251" s="125" t="s">
        <v>10</v>
      </c>
      <c r="E251" s="125" t="s">
        <v>101</v>
      </c>
      <c r="F251" s="125" t="s">
        <v>10</v>
      </c>
      <c r="G251" s="125" t="s">
        <v>10</v>
      </c>
      <c r="H251" s="125" t="s">
        <v>10</v>
      </c>
      <c r="I251" s="125" t="s">
        <v>10</v>
      </c>
      <c r="J251" s="125" t="s">
        <v>533</v>
      </c>
      <c r="K251" s="125" t="s">
        <v>533</v>
      </c>
      <c r="L251" s="125"/>
      <c r="M251" s="125"/>
      <c r="N251" s="101"/>
    </row>
    <row r="252" spans="1:14" customFormat="1" ht="12.6" customHeight="1" x14ac:dyDescent="0.2">
      <c r="A252" s="188" t="s">
        <v>4156</v>
      </c>
      <c r="B252" s="125" t="s">
        <v>300</v>
      </c>
      <c r="C252" s="125"/>
      <c r="D252" s="125" t="s">
        <v>980</v>
      </c>
      <c r="E252" s="125" t="s">
        <v>980</v>
      </c>
      <c r="F252" s="125" t="s">
        <v>980</v>
      </c>
      <c r="G252" s="125" t="s">
        <v>980</v>
      </c>
      <c r="H252" s="125" t="s">
        <v>101</v>
      </c>
      <c r="I252" s="125" t="s">
        <v>101</v>
      </c>
      <c r="J252" s="125" t="s">
        <v>531</v>
      </c>
      <c r="K252" s="125" t="s">
        <v>531</v>
      </c>
      <c r="L252" s="125"/>
      <c r="M252" s="125"/>
      <c r="N252" s="101"/>
    </row>
    <row r="253" spans="1:14" customFormat="1" ht="12.6" customHeight="1" x14ac:dyDescent="0.2">
      <c r="A253" s="188" t="s">
        <v>848</v>
      </c>
      <c r="B253" s="125" t="s">
        <v>300</v>
      </c>
      <c r="C253" s="125" t="s">
        <v>848</v>
      </c>
      <c r="D253" s="125" t="s">
        <v>101</v>
      </c>
      <c r="E253" s="125" t="s">
        <v>101</v>
      </c>
      <c r="F253" s="125" t="s">
        <v>101</v>
      </c>
      <c r="G253" s="125" t="s">
        <v>101</v>
      </c>
      <c r="H253" s="125" t="s">
        <v>101</v>
      </c>
      <c r="I253" s="125" t="s">
        <v>101</v>
      </c>
      <c r="J253" s="125" t="s">
        <v>531</v>
      </c>
      <c r="K253" s="125" t="s">
        <v>531</v>
      </c>
      <c r="L253" s="125"/>
      <c r="M253" s="125"/>
      <c r="N253" s="101"/>
    </row>
    <row r="254" spans="1:14" customFormat="1" ht="12.6" customHeight="1" x14ac:dyDescent="0.2">
      <c r="A254" s="188" t="s">
        <v>610</v>
      </c>
      <c r="B254" s="125" t="s">
        <v>300</v>
      </c>
      <c r="C254" s="125" t="s">
        <v>5206</v>
      </c>
      <c r="D254" s="125" t="s">
        <v>101</v>
      </c>
      <c r="E254" s="125" t="s">
        <v>101</v>
      </c>
      <c r="F254" s="125" t="s">
        <v>101</v>
      </c>
      <c r="G254" s="125" t="s">
        <v>101</v>
      </c>
      <c r="H254" s="125" t="s">
        <v>101</v>
      </c>
      <c r="I254" s="125" t="s">
        <v>101</v>
      </c>
      <c r="J254" s="125" t="s">
        <v>531</v>
      </c>
      <c r="K254" s="125" t="s">
        <v>531</v>
      </c>
      <c r="L254" s="125"/>
      <c r="M254" s="125"/>
      <c r="N254" s="101"/>
    </row>
    <row r="255" spans="1:14" customFormat="1" ht="12.6" customHeight="1" x14ac:dyDescent="0.2">
      <c r="A255" s="188" t="s">
        <v>396</v>
      </c>
      <c r="B255" s="125" t="s">
        <v>300</v>
      </c>
      <c r="C255" s="125" t="s">
        <v>5206</v>
      </c>
      <c r="D255" s="125" t="s">
        <v>101</v>
      </c>
      <c r="E255" s="125" t="s">
        <v>101</v>
      </c>
      <c r="F255" s="125" t="s">
        <v>101</v>
      </c>
      <c r="G255" s="125" t="s">
        <v>10</v>
      </c>
      <c r="H255" s="125" t="s">
        <v>101</v>
      </c>
      <c r="I255" s="125" t="s">
        <v>101</v>
      </c>
      <c r="J255" s="125" t="s">
        <v>533</v>
      </c>
      <c r="K255" s="125" t="s">
        <v>531</v>
      </c>
      <c r="L255" s="125"/>
      <c r="M255" s="125"/>
      <c r="N255" s="101"/>
    </row>
    <row r="256" spans="1:14" customFormat="1" ht="12.6" customHeight="1" x14ac:dyDescent="0.2">
      <c r="A256" s="188" t="s">
        <v>399</v>
      </c>
      <c r="B256" s="125" t="s">
        <v>300</v>
      </c>
      <c r="C256" s="125" t="s">
        <v>5206</v>
      </c>
      <c r="D256" s="125" t="s">
        <v>101</v>
      </c>
      <c r="E256" s="125" t="s">
        <v>101</v>
      </c>
      <c r="F256" s="125" t="s">
        <v>101</v>
      </c>
      <c r="G256" s="125" t="s">
        <v>101</v>
      </c>
      <c r="H256" s="125" t="s">
        <v>101</v>
      </c>
      <c r="I256" s="125" t="s">
        <v>101</v>
      </c>
      <c r="J256" s="125" t="s">
        <v>531</v>
      </c>
      <c r="K256" s="125" t="s">
        <v>531</v>
      </c>
      <c r="L256" s="125"/>
      <c r="M256" s="125"/>
      <c r="N256" s="101"/>
    </row>
    <row r="257" spans="1:14" customFormat="1" ht="12.6" customHeight="1" x14ac:dyDescent="0.2">
      <c r="A257" s="188" t="s">
        <v>5716</v>
      </c>
      <c r="B257" s="125" t="s">
        <v>308</v>
      </c>
      <c r="C257" s="125" t="s">
        <v>309</v>
      </c>
      <c r="D257" s="125" t="s">
        <v>980</v>
      </c>
      <c r="E257" s="125" t="s">
        <v>980</v>
      </c>
      <c r="F257" s="125" t="s">
        <v>980</v>
      </c>
      <c r="G257" s="125" t="s">
        <v>980</v>
      </c>
      <c r="H257" s="125" t="s">
        <v>980</v>
      </c>
      <c r="I257" s="125" t="s">
        <v>101</v>
      </c>
      <c r="J257" s="125" t="s">
        <v>531</v>
      </c>
      <c r="K257" s="125" t="s">
        <v>531</v>
      </c>
      <c r="L257" s="125"/>
      <c r="M257" s="125"/>
      <c r="N257" s="101"/>
    </row>
    <row r="258" spans="1:14" customFormat="1" ht="12.6" customHeight="1" x14ac:dyDescent="0.2">
      <c r="A258" s="188" t="s">
        <v>985</v>
      </c>
      <c r="B258" s="125" t="s">
        <v>300</v>
      </c>
      <c r="C258" s="125"/>
      <c r="D258" s="125" t="s">
        <v>101</v>
      </c>
      <c r="E258" s="125" t="s">
        <v>101</v>
      </c>
      <c r="F258" s="231" t="s">
        <v>101</v>
      </c>
      <c r="G258" s="125" t="s">
        <v>101</v>
      </c>
      <c r="H258" s="125" t="s">
        <v>101</v>
      </c>
      <c r="I258" s="125" t="s">
        <v>101</v>
      </c>
      <c r="J258" s="125" t="s">
        <v>531</v>
      </c>
      <c r="K258" s="125" t="s">
        <v>531</v>
      </c>
      <c r="L258" s="125"/>
      <c r="M258" s="125"/>
      <c r="N258" s="101"/>
    </row>
    <row r="259" spans="1:14" customFormat="1" ht="12.6" customHeight="1" x14ac:dyDescent="0.2">
      <c r="A259" s="188" t="s">
        <v>2235</v>
      </c>
      <c r="B259" s="125" t="s">
        <v>308</v>
      </c>
      <c r="C259" s="125"/>
      <c r="D259" s="125" t="s">
        <v>980</v>
      </c>
      <c r="E259" s="125" t="s">
        <v>980</v>
      </c>
      <c r="F259" s="125" t="s">
        <v>101</v>
      </c>
      <c r="G259" s="125" t="s">
        <v>101</v>
      </c>
      <c r="H259" s="125" t="s">
        <v>101</v>
      </c>
      <c r="I259" s="125" t="s">
        <v>101</v>
      </c>
      <c r="J259" s="125" t="s">
        <v>531</v>
      </c>
      <c r="K259" s="125" t="s">
        <v>531</v>
      </c>
      <c r="L259" s="125"/>
      <c r="M259" s="125"/>
      <c r="N259" s="101"/>
    </row>
    <row r="260" spans="1:14" customFormat="1" ht="12.6" customHeight="1" x14ac:dyDescent="0.2">
      <c r="A260" s="188" t="s">
        <v>309</v>
      </c>
      <c r="B260" s="125" t="s">
        <v>457</v>
      </c>
      <c r="C260" s="125" t="s">
        <v>309</v>
      </c>
      <c r="D260" s="125" t="s">
        <v>10</v>
      </c>
      <c r="E260" s="125" t="s">
        <v>101</v>
      </c>
      <c r="F260" s="125" t="s">
        <v>10</v>
      </c>
      <c r="G260" s="125" t="s">
        <v>101</v>
      </c>
      <c r="H260" s="125" t="s">
        <v>10</v>
      </c>
      <c r="I260" s="125" t="s">
        <v>101</v>
      </c>
      <c r="J260" s="125" t="s">
        <v>533</v>
      </c>
      <c r="K260" s="125" t="s">
        <v>533</v>
      </c>
      <c r="L260" s="125"/>
      <c r="M260" s="125"/>
      <c r="N260" s="101"/>
    </row>
    <row r="261" spans="1:14" customFormat="1" ht="12.6" customHeight="1" x14ac:dyDescent="0.2">
      <c r="A261" s="188" t="s">
        <v>309</v>
      </c>
      <c r="B261" s="125" t="s">
        <v>310</v>
      </c>
      <c r="C261" s="125" t="s">
        <v>309</v>
      </c>
      <c r="D261" s="125" t="s">
        <v>101</v>
      </c>
      <c r="E261" s="125" t="s">
        <v>10</v>
      </c>
      <c r="F261" s="125" t="s">
        <v>101</v>
      </c>
      <c r="G261" s="125" t="s">
        <v>10</v>
      </c>
      <c r="H261" s="125" t="s">
        <v>10</v>
      </c>
      <c r="I261" s="125" t="s">
        <v>101</v>
      </c>
      <c r="J261" s="125" t="s">
        <v>533</v>
      </c>
      <c r="K261" s="125" t="s">
        <v>533</v>
      </c>
      <c r="L261" s="125"/>
      <c r="M261" s="125"/>
      <c r="N261" s="101"/>
    </row>
    <row r="262" spans="1:14" customFormat="1" ht="12.6" customHeight="1" x14ac:dyDescent="0.2">
      <c r="A262" s="188" t="s">
        <v>611</v>
      </c>
      <c r="B262" s="125" t="s">
        <v>300</v>
      </c>
      <c r="C262" s="125" t="s">
        <v>5207</v>
      </c>
      <c r="D262" s="125" t="s">
        <v>10</v>
      </c>
      <c r="E262" s="125" t="s">
        <v>10</v>
      </c>
      <c r="F262" s="125" t="s">
        <v>10</v>
      </c>
      <c r="G262" s="125" t="s">
        <v>10</v>
      </c>
      <c r="H262" s="125" t="s">
        <v>10</v>
      </c>
      <c r="I262" s="125" t="s">
        <v>10</v>
      </c>
      <c r="J262" s="125" t="s">
        <v>533</v>
      </c>
      <c r="K262" s="125" t="s">
        <v>533</v>
      </c>
      <c r="L262" s="125"/>
      <c r="M262" s="125"/>
      <c r="N262" s="101"/>
    </row>
    <row r="263" spans="1:14" customFormat="1" ht="12.6" customHeight="1" x14ac:dyDescent="0.2">
      <c r="A263" s="188" t="s">
        <v>486</v>
      </c>
      <c r="B263" s="125" t="s">
        <v>305</v>
      </c>
      <c r="C263" s="125" t="s">
        <v>5207</v>
      </c>
      <c r="D263" s="125" t="s">
        <v>10</v>
      </c>
      <c r="E263" s="125" t="s">
        <v>10</v>
      </c>
      <c r="F263" s="125" t="s">
        <v>10</v>
      </c>
      <c r="G263" s="125" t="s">
        <v>10</v>
      </c>
      <c r="H263" s="125" t="s">
        <v>10</v>
      </c>
      <c r="I263" s="125" t="s">
        <v>10</v>
      </c>
      <c r="J263" s="125" t="s">
        <v>533</v>
      </c>
      <c r="K263" s="125" t="s">
        <v>533</v>
      </c>
      <c r="L263" s="125"/>
      <c r="M263" s="125"/>
      <c r="N263" s="101"/>
    </row>
    <row r="264" spans="1:14" customFormat="1" ht="12.6" customHeight="1" x14ac:dyDescent="0.2">
      <c r="A264" s="188" t="s">
        <v>612</v>
      </c>
      <c r="B264" s="125" t="s">
        <v>300</v>
      </c>
      <c r="C264" s="125" t="s">
        <v>5208</v>
      </c>
      <c r="D264" s="125" t="s">
        <v>101</v>
      </c>
      <c r="E264" s="125" t="s">
        <v>101</v>
      </c>
      <c r="F264" s="125" t="s">
        <v>101</v>
      </c>
      <c r="G264" s="125" t="s">
        <v>101</v>
      </c>
      <c r="H264" s="125" t="s">
        <v>101</v>
      </c>
      <c r="I264" s="125" t="s">
        <v>101</v>
      </c>
      <c r="J264" s="125" t="s">
        <v>531</v>
      </c>
      <c r="K264" s="125" t="s">
        <v>531</v>
      </c>
      <c r="L264" s="125"/>
      <c r="M264" s="125"/>
      <c r="N264" s="101"/>
    </row>
    <row r="265" spans="1:14" customFormat="1" ht="12.6" customHeight="1" x14ac:dyDescent="0.2">
      <c r="A265" s="188" t="s">
        <v>613</v>
      </c>
      <c r="B265" s="125" t="s">
        <v>300</v>
      </c>
      <c r="C265" s="125" t="s">
        <v>5209</v>
      </c>
      <c r="D265" s="125" t="s">
        <v>10</v>
      </c>
      <c r="E265" s="125" t="s">
        <v>10</v>
      </c>
      <c r="F265" s="125" t="s">
        <v>10</v>
      </c>
      <c r="G265" s="125" t="s">
        <v>10</v>
      </c>
      <c r="H265" s="125" t="s">
        <v>10</v>
      </c>
      <c r="I265" s="125" t="s">
        <v>10</v>
      </c>
      <c r="J265" s="125" t="s">
        <v>533</v>
      </c>
      <c r="K265" s="125" t="s">
        <v>533</v>
      </c>
      <c r="L265" s="125"/>
      <c r="M265" s="125"/>
      <c r="N265" s="101"/>
    </row>
    <row r="266" spans="1:14" customFormat="1" ht="12.6" customHeight="1" x14ac:dyDescent="0.2">
      <c r="A266" s="188" t="s">
        <v>614</v>
      </c>
      <c r="B266" s="125" t="s">
        <v>308</v>
      </c>
      <c r="C266" s="125"/>
      <c r="D266" s="125" t="s">
        <v>101</v>
      </c>
      <c r="E266" s="125" t="s">
        <v>101</v>
      </c>
      <c r="F266" s="125" t="s">
        <v>101</v>
      </c>
      <c r="G266" s="125" t="s">
        <v>10</v>
      </c>
      <c r="H266" s="125" t="s">
        <v>10</v>
      </c>
      <c r="I266" s="125" t="s">
        <v>101</v>
      </c>
      <c r="J266" s="125" t="s">
        <v>533</v>
      </c>
      <c r="K266" s="125" t="s">
        <v>533</v>
      </c>
      <c r="L266" s="125"/>
      <c r="M266" s="125"/>
      <c r="N266" s="101"/>
    </row>
    <row r="267" spans="1:14" customFormat="1" ht="12.6" customHeight="1" x14ac:dyDescent="0.2">
      <c r="A267" s="188" t="s">
        <v>615</v>
      </c>
      <c r="B267" s="125" t="s">
        <v>308</v>
      </c>
      <c r="C267" s="125"/>
      <c r="D267" s="125" t="s">
        <v>101</v>
      </c>
      <c r="E267" s="125" t="s">
        <v>101</v>
      </c>
      <c r="F267" s="231" t="s">
        <v>101</v>
      </c>
      <c r="G267" s="125" t="s">
        <v>101</v>
      </c>
      <c r="H267" s="125" t="s">
        <v>101</v>
      </c>
      <c r="I267" s="125" t="s">
        <v>101</v>
      </c>
      <c r="J267" s="125" t="s">
        <v>531</v>
      </c>
      <c r="K267" s="125" t="s">
        <v>531</v>
      </c>
      <c r="L267" s="125"/>
      <c r="M267" s="125"/>
      <c r="N267" s="101"/>
    </row>
    <row r="268" spans="1:14" customFormat="1" ht="12.6" customHeight="1" x14ac:dyDescent="0.2">
      <c r="A268" s="188" t="s">
        <v>2236</v>
      </c>
      <c r="B268" s="125" t="s">
        <v>300</v>
      </c>
      <c r="C268" s="125"/>
      <c r="D268" s="125" t="s">
        <v>101</v>
      </c>
      <c r="E268" s="125" t="s">
        <v>101</v>
      </c>
      <c r="F268" s="125" t="s">
        <v>101</v>
      </c>
      <c r="G268" s="125" t="s">
        <v>101</v>
      </c>
      <c r="H268" s="125" t="s">
        <v>101</v>
      </c>
      <c r="I268" s="125" t="s">
        <v>101</v>
      </c>
      <c r="J268" s="125" t="s">
        <v>531</v>
      </c>
      <c r="K268" s="125" t="s">
        <v>531</v>
      </c>
      <c r="L268" s="125"/>
      <c r="M268" s="125"/>
      <c r="N268" s="101"/>
    </row>
    <row r="269" spans="1:14" customFormat="1" ht="12.6" customHeight="1" x14ac:dyDescent="0.2">
      <c r="A269" s="188" t="s">
        <v>616</v>
      </c>
      <c r="B269" s="125" t="s">
        <v>300</v>
      </c>
      <c r="C269" s="125"/>
      <c r="D269" s="125" t="s">
        <v>101</v>
      </c>
      <c r="E269" s="125" t="s">
        <v>101</v>
      </c>
      <c r="F269" s="231" t="s">
        <v>101</v>
      </c>
      <c r="G269" s="125" t="s">
        <v>10</v>
      </c>
      <c r="H269" s="125" t="s">
        <v>101</v>
      </c>
      <c r="I269" s="125" t="s">
        <v>10</v>
      </c>
      <c r="J269" s="125" t="s">
        <v>533</v>
      </c>
      <c r="K269" s="125" t="s">
        <v>533</v>
      </c>
      <c r="L269" s="125"/>
      <c r="M269" s="125"/>
      <c r="N269" s="101"/>
    </row>
    <row r="270" spans="1:14" customFormat="1" ht="12.6" customHeight="1" x14ac:dyDescent="0.2">
      <c r="A270" s="188" t="s">
        <v>1300</v>
      </c>
      <c r="B270" s="125" t="s">
        <v>330</v>
      </c>
      <c r="C270" s="125"/>
      <c r="D270" s="125" t="s">
        <v>980</v>
      </c>
      <c r="E270" s="125" t="s">
        <v>101</v>
      </c>
      <c r="F270" s="125" t="s">
        <v>101</v>
      </c>
      <c r="G270" s="125" t="s">
        <v>101</v>
      </c>
      <c r="H270" s="125" t="s">
        <v>101</v>
      </c>
      <c r="I270" s="125" t="s">
        <v>101</v>
      </c>
      <c r="J270" s="125" t="s">
        <v>531</v>
      </c>
      <c r="K270" s="125" t="s">
        <v>531</v>
      </c>
      <c r="L270" s="125"/>
      <c r="M270" s="125"/>
      <c r="N270" s="101"/>
    </row>
    <row r="271" spans="1:14" customFormat="1" ht="12.6" customHeight="1" x14ac:dyDescent="0.2">
      <c r="A271" s="188" t="s">
        <v>617</v>
      </c>
      <c r="B271" s="125" t="s">
        <v>300</v>
      </c>
      <c r="C271" s="125"/>
      <c r="D271" s="125" t="s">
        <v>101</v>
      </c>
      <c r="E271" s="125" t="s">
        <v>101</v>
      </c>
      <c r="F271" s="231" t="s">
        <v>101</v>
      </c>
      <c r="G271" s="125" t="s">
        <v>101</v>
      </c>
      <c r="H271" s="125" t="s">
        <v>101</v>
      </c>
      <c r="I271" s="125" t="s">
        <v>101</v>
      </c>
      <c r="J271" s="125" t="s">
        <v>531</v>
      </c>
      <c r="K271" s="125" t="s">
        <v>531</v>
      </c>
      <c r="L271" s="125"/>
      <c r="M271" s="125"/>
      <c r="N271" s="101"/>
    </row>
    <row r="272" spans="1:14" customFormat="1" ht="12.6" customHeight="1" x14ac:dyDescent="0.2">
      <c r="A272" s="188" t="s">
        <v>618</v>
      </c>
      <c r="B272" s="125" t="s">
        <v>300</v>
      </c>
      <c r="C272" s="125"/>
      <c r="D272" s="125" t="s">
        <v>101</v>
      </c>
      <c r="E272" s="125" t="s">
        <v>101</v>
      </c>
      <c r="F272" s="125" t="s">
        <v>101</v>
      </c>
      <c r="G272" s="125" t="s">
        <v>101</v>
      </c>
      <c r="H272" s="125" t="s">
        <v>101</v>
      </c>
      <c r="I272" s="125" t="s">
        <v>101</v>
      </c>
      <c r="J272" s="125" t="s">
        <v>531</v>
      </c>
      <c r="K272" s="125" t="s">
        <v>531</v>
      </c>
      <c r="L272" s="125"/>
      <c r="M272" s="125"/>
      <c r="N272" s="101"/>
    </row>
    <row r="273" spans="1:14" customFormat="1" ht="12.6" customHeight="1" x14ac:dyDescent="0.2">
      <c r="A273" s="188" t="s">
        <v>1379</v>
      </c>
      <c r="B273" s="125" t="s">
        <v>300</v>
      </c>
      <c r="C273" s="125" t="s">
        <v>5210</v>
      </c>
      <c r="D273" s="125" t="s">
        <v>980</v>
      </c>
      <c r="E273" s="125" t="s">
        <v>101</v>
      </c>
      <c r="F273" s="125" t="s">
        <v>101</v>
      </c>
      <c r="G273" s="125" t="s">
        <v>101</v>
      </c>
      <c r="H273" s="125" t="s">
        <v>101</v>
      </c>
      <c r="I273" s="125" t="s">
        <v>10</v>
      </c>
      <c r="J273" s="125" t="s">
        <v>533</v>
      </c>
      <c r="K273" s="125" t="s">
        <v>531</v>
      </c>
      <c r="L273" s="125"/>
      <c r="M273" s="125"/>
      <c r="N273" s="101"/>
    </row>
    <row r="274" spans="1:14" customFormat="1" ht="12.6" customHeight="1" x14ac:dyDescent="0.2">
      <c r="A274" s="188" t="s">
        <v>1700</v>
      </c>
      <c r="B274" s="125" t="s">
        <v>330</v>
      </c>
      <c r="C274" s="125" t="s">
        <v>5210</v>
      </c>
      <c r="D274" s="125" t="s">
        <v>980</v>
      </c>
      <c r="E274" s="125" t="s">
        <v>980</v>
      </c>
      <c r="F274" s="125" t="s">
        <v>101</v>
      </c>
      <c r="G274" s="125" t="s">
        <v>10</v>
      </c>
      <c r="H274" s="125" t="s">
        <v>10</v>
      </c>
      <c r="I274" s="125" t="s">
        <v>101</v>
      </c>
      <c r="J274" s="125" t="s">
        <v>533</v>
      </c>
      <c r="K274" s="125" t="s">
        <v>533</v>
      </c>
      <c r="L274" s="125"/>
      <c r="M274" s="125"/>
      <c r="N274" s="101"/>
    </row>
    <row r="275" spans="1:14" customFormat="1" ht="12.6" customHeight="1" x14ac:dyDescent="0.2">
      <c r="A275" s="188" t="s">
        <v>849</v>
      </c>
      <c r="B275" s="125" t="s">
        <v>300</v>
      </c>
      <c r="C275" s="125"/>
      <c r="D275" s="125" t="s">
        <v>101</v>
      </c>
      <c r="E275" s="125" t="s">
        <v>101</v>
      </c>
      <c r="F275" s="125" t="s">
        <v>101</v>
      </c>
      <c r="G275" s="125" t="s">
        <v>101</v>
      </c>
      <c r="H275" s="125" t="s">
        <v>101</v>
      </c>
      <c r="I275" s="125" t="s">
        <v>101</v>
      </c>
      <c r="J275" s="125" t="s">
        <v>531</v>
      </c>
      <c r="K275" s="125" t="s">
        <v>531</v>
      </c>
      <c r="L275" s="125"/>
      <c r="M275" s="125"/>
      <c r="N275" s="101"/>
    </row>
    <row r="276" spans="1:14" customFormat="1" ht="12.6" customHeight="1" x14ac:dyDescent="0.2">
      <c r="A276" s="188" t="s">
        <v>619</v>
      </c>
      <c r="B276" s="125" t="s">
        <v>300</v>
      </c>
      <c r="C276" s="125"/>
      <c r="D276" s="125" t="s">
        <v>101</v>
      </c>
      <c r="E276" s="125" t="s">
        <v>101</v>
      </c>
      <c r="F276" s="125" t="s">
        <v>101</v>
      </c>
      <c r="G276" s="125" t="s">
        <v>101</v>
      </c>
      <c r="H276" s="125" t="s">
        <v>101</v>
      </c>
      <c r="I276" s="125" t="s">
        <v>101</v>
      </c>
      <c r="J276" s="125" t="s">
        <v>531</v>
      </c>
      <c r="K276" s="125" t="s">
        <v>531</v>
      </c>
      <c r="L276" s="125"/>
      <c r="M276" s="125"/>
      <c r="N276" s="101"/>
    </row>
    <row r="277" spans="1:14" customFormat="1" ht="12.6" customHeight="1" x14ac:dyDescent="0.2">
      <c r="A277" s="188" t="s">
        <v>620</v>
      </c>
      <c r="B277" s="125" t="s">
        <v>308</v>
      </c>
      <c r="C277" s="125"/>
      <c r="D277" s="125" t="s">
        <v>101</v>
      </c>
      <c r="E277" s="125" t="s">
        <v>10</v>
      </c>
      <c r="F277" s="125" t="s">
        <v>10</v>
      </c>
      <c r="G277" s="125" t="s">
        <v>10</v>
      </c>
      <c r="H277" s="125" t="s">
        <v>10</v>
      </c>
      <c r="I277" s="125" t="s">
        <v>10</v>
      </c>
      <c r="J277" s="125" t="s">
        <v>533</v>
      </c>
      <c r="K277" s="125" t="s">
        <v>533</v>
      </c>
      <c r="L277" s="125"/>
      <c r="M277" s="125"/>
      <c r="N277" s="101"/>
    </row>
    <row r="278" spans="1:14" customFormat="1" ht="12.6" customHeight="1" x14ac:dyDescent="0.2">
      <c r="A278" s="188" t="s">
        <v>347</v>
      </c>
      <c r="B278" s="125" t="s">
        <v>308</v>
      </c>
      <c r="C278" s="125" t="s">
        <v>5178</v>
      </c>
      <c r="D278" s="125" t="s">
        <v>101</v>
      </c>
      <c r="E278" s="125" t="s">
        <v>10</v>
      </c>
      <c r="F278" s="125" t="s">
        <v>10</v>
      </c>
      <c r="G278" s="125" t="s">
        <v>10</v>
      </c>
      <c r="H278" s="125" t="s">
        <v>10</v>
      </c>
      <c r="I278" s="125" t="s">
        <v>10</v>
      </c>
      <c r="J278" s="125" t="s">
        <v>533</v>
      </c>
      <c r="K278" s="125" t="s">
        <v>533</v>
      </c>
      <c r="L278" s="125"/>
      <c r="M278" s="125"/>
      <c r="N278" s="101"/>
    </row>
    <row r="279" spans="1:14" customFormat="1" ht="12.6" customHeight="1" x14ac:dyDescent="0.2">
      <c r="A279" s="188" t="s">
        <v>911</v>
      </c>
      <c r="B279" s="125" t="s">
        <v>300</v>
      </c>
      <c r="C279" s="125"/>
      <c r="D279" s="125" t="s">
        <v>101</v>
      </c>
      <c r="E279" s="125" t="s">
        <v>101</v>
      </c>
      <c r="F279" s="125" t="s">
        <v>101</v>
      </c>
      <c r="G279" s="125" t="s">
        <v>101</v>
      </c>
      <c r="H279" s="125" t="s">
        <v>101</v>
      </c>
      <c r="I279" s="125" t="s">
        <v>101</v>
      </c>
      <c r="J279" s="125" t="s">
        <v>531</v>
      </c>
      <c r="K279" s="125" t="s">
        <v>531</v>
      </c>
      <c r="L279" s="125"/>
      <c r="M279" s="125"/>
      <c r="N279" s="101"/>
    </row>
    <row r="280" spans="1:14" customFormat="1" ht="12.6" customHeight="1" x14ac:dyDescent="0.2">
      <c r="A280" s="188" t="s">
        <v>1701</v>
      </c>
      <c r="B280" s="125" t="s">
        <v>330</v>
      </c>
      <c r="C280" s="125"/>
      <c r="D280" s="125" t="s">
        <v>980</v>
      </c>
      <c r="E280" s="125" t="s">
        <v>980</v>
      </c>
      <c r="F280" s="125" t="s">
        <v>101</v>
      </c>
      <c r="G280" s="125" t="s">
        <v>101</v>
      </c>
      <c r="H280" s="125" t="s">
        <v>101</v>
      </c>
      <c r="I280" s="125" t="s">
        <v>101</v>
      </c>
      <c r="J280" s="125" t="s">
        <v>531</v>
      </c>
      <c r="K280" s="125" t="s">
        <v>531</v>
      </c>
      <c r="L280" s="125"/>
      <c r="M280" s="125"/>
      <c r="N280" s="101"/>
    </row>
    <row r="281" spans="1:14" customFormat="1" ht="12.6" customHeight="1" x14ac:dyDescent="0.2">
      <c r="A281" s="188" t="s">
        <v>822</v>
      </c>
      <c r="B281" s="125" t="s">
        <v>308</v>
      </c>
      <c r="C281" s="125" t="s">
        <v>5178</v>
      </c>
      <c r="D281" s="125" t="s">
        <v>101</v>
      </c>
      <c r="E281" s="125" t="s">
        <v>10</v>
      </c>
      <c r="F281" s="125" t="s">
        <v>10</v>
      </c>
      <c r="G281" s="125" t="s">
        <v>101</v>
      </c>
      <c r="H281" s="125" t="s">
        <v>10</v>
      </c>
      <c r="I281" s="125" t="s">
        <v>10</v>
      </c>
      <c r="J281" s="125" t="s">
        <v>533</v>
      </c>
      <c r="K281" s="125" t="s">
        <v>533</v>
      </c>
      <c r="L281" s="125"/>
      <c r="M281" s="125"/>
      <c r="N281" s="101"/>
    </row>
    <row r="282" spans="1:14" customFormat="1" ht="12.6" customHeight="1" x14ac:dyDescent="0.2">
      <c r="A282" s="188" t="s">
        <v>426</v>
      </c>
      <c r="B282" s="125" t="s">
        <v>300</v>
      </c>
      <c r="C282" s="125" t="s">
        <v>5180</v>
      </c>
      <c r="D282" s="125" t="s">
        <v>10</v>
      </c>
      <c r="E282" s="125" t="s">
        <v>101</v>
      </c>
      <c r="F282" s="125" t="s">
        <v>10</v>
      </c>
      <c r="G282" s="125" t="s">
        <v>101</v>
      </c>
      <c r="H282" s="125" t="s">
        <v>10</v>
      </c>
      <c r="I282" s="125" t="s">
        <v>101</v>
      </c>
      <c r="J282" s="125" t="s">
        <v>533</v>
      </c>
      <c r="K282" s="125" t="s">
        <v>533</v>
      </c>
      <c r="L282" s="125"/>
      <c r="M282" s="125"/>
      <c r="N282" s="101"/>
    </row>
    <row r="283" spans="1:14" customFormat="1" ht="12.6" customHeight="1" x14ac:dyDescent="0.2">
      <c r="A283" s="188" t="s">
        <v>621</v>
      </c>
      <c r="B283" s="125" t="s">
        <v>300</v>
      </c>
      <c r="C283" s="125"/>
      <c r="D283" s="125" t="s">
        <v>101</v>
      </c>
      <c r="E283" s="125" t="s">
        <v>101</v>
      </c>
      <c r="F283" s="125" t="s">
        <v>101</v>
      </c>
      <c r="G283" s="125" t="s">
        <v>101</v>
      </c>
      <c r="H283" s="125" t="s">
        <v>101</v>
      </c>
      <c r="I283" s="125" t="s">
        <v>101</v>
      </c>
      <c r="J283" s="125" t="s">
        <v>531</v>
      </c>
      <c r="K283" s="125" t="s">
        <v>531</v>
      </c>
      <c r="L283" s="125"/>
      <c r="M283" s="125"/>
      <c r="N283" s="101"/>
    </row>
    <row r="284" spans="1:14" customFormat="1" ht="12.6" customHeight="1" x14ac:dyDescent="0.2">
      <c r="A284" s="188" t="s">
        <v>622</v>
      </c>
      <c r="B284" s="125" t="s">
        <v>300</v>
      </c>
      <c r="C284" s="125" t="s">
        <v>622</v>
      </c>
      <c r="D284" s="125" t="s">
        <v>101</v>
      </c>
      <c r="E284" s="125" t="s">
        <v>101</v>
      </c>
      <c r="F284" s="125" t="s">
        <v>101</v>
      </c>
      <c r="G284" s="125" t="s">
        <v>101</v>
      </c>
      <c r="H284" s="125" t="s">
        <v>101</v>
      </c>
      <c r="I284" s="125" t="s">
        <v>101</v>
      </c>
      <c r="J284" s="125" t="s">
        <v>531</v>
      </c>
      <c r="K284" s="125" t="s">
        <v>531</v>
      </c>
      <c r="L284" s="125"/>
      <c r="M284" s="125"/>
      <c r="N284" s="101"/>
    </row>
    <row r="285" spans="1:14" customFormat="1" ht="12.6" customHeight="1" x14ac:dyDescent="0.2">
      <c r="A285" s="188" t="s">
        <v>484</v>
      </c>
      <c r="B285" s="125" t="s">
        <v>308</v>
      </c>
      <c r="C285" s="125" t="s">
        <v>5207</v>
      </c>
      <c r="D285" s="125" t="s">
        <v>10</v>
      </c>
      <c r="E285" s="125" t="s">
        <v>10</v>
      </c>
      <c r="F285" s="125" t="s">
        <v>101</v>
      </c>
      <c r="G285" s="125" t="s">
        <v>10</v>
      </c>
      <c r="H285" s="125" t="s">
        <v>10</v>
      </c>
      <c r="I285" s="125" t="s">
        <v>101</v>
      </c>
      <c r="J285" s="125" t="s">
        <v>533</v>
      </c>
      <c r="K285" s="125" t="s">
        <v>533</v>
      </c>
      <c r="L285" s="125"/>
      <c r="M285" s="125"/>
      <c r="N285" s="101"/>
    </row>
    <row r="286" spans="1:14" customFormat="1" ht="12.6" customHeight="1" x14ac:dyDescent="0.2">
      <c r="A286" s="188" t="s">
        <v>623</v>
      </c>
      <c r="B286" s="125" t="s">
        <v>300</v>
      </c>
      <c r="C286" s="125"/>
      <c r="D286" s="125" t="s">
        <v>101</v>
      </c>
      <c r="E286" s="125" t="s">
        <v>101</v>
      </c>
      <c r="F286" s="125" t="s">
        <v>101</v>
      </c>
      <c r="G286" s="125" t="s">
        <v>101</v>
      </c>
      <c r="H286" s="125" t="s">
        <v>101</v>
      </c>
      <c r="I286" s="125" t="s">
        <v>101</v>
      </c>
      <c r="J286" s="125" t="s">
        <v>531</v>
      </c>
      <c r="K286" s="125" t="s">
        <v>531</v>
      </c>
      <c r="L286" s="125"/>
      <c r="M286" s="125"/>
      <c r="N286" s="101"/>
    </row>
    <row r="287" spans="1:14" customFormat="1" ht="12.6" customHeight="1" x14ac:dyDescent="0.2">
      <c r="A287" s="188" t="s">
        <v>4157</v>
      </c>
      <c r="B287" s="125" t="s">
        <v>314</v>
      </c>
      <c r="C287" s="125" t="s">
        <v>5211</v>
      </c>
      <c r="D287" s="125" t="s">
        <v>980</v>
      </c>
      <c r="E287" s="125" t="s">
        <v>980</v>
      </c>
      <c r="F287" s="125" t="s">
        <v>980</v>
      </c>
      <c r="G287" s="125" t="s">
        <v>101</v>
      </c>
      <c r="H287" s="125" t="s">
        <v>101</v>
      </c>
      <c r="I287" s="125" t="s">
        <v>101</v>
      </c>
      <c r="J287" s="125" t="s">
        <v>531</v>
      </c>
      <c r="K287" s="125" t="s">
        <v>531</v>
      </c>
      <c r="L287" s="125"/>
      <c r="M287" s="125"/>
      <c r="N287" s="101"/>
    </row>
    <row r="288" spans="1:14" customFormat="1" ht="12.6" customHeight="1" x14ac:dyDescent="0.2">
      <c r="A288" s="188" t="s">
        <v>433</v>
      </c>
      <c r="B288" s="125" t="s">
        <v>300</v>
      </c>
      <c r="C288" s="125"/>
      <c r="D288" s="125" t="s">
        <v>101</v>
      </c>
      <c r="E288" s="125" t="s">
        <v>101</v>
      </c>
      <c r="F288" s="125" t="s">
        <v>101</v>
      </c>
      <c r="G288" s="125" t="s">
        <v>101</v>
      </c>
      <c r="H288" s="125" t="s">
        <v>101</v>
      </c>
      <c r="I288" s="125" t="s">
        <v>101</v>
      </c>
      <c r="J288" s="125" t="s">
        <v>531</v>
      </c>
      <c r="K288" s="125" t="s">
        <v>531</v>
      </c>
      <c r="L288" s="125"/>
      <c r="M288" s="125"/>
      <c r="N288" s="101"/>
    </row>
    <row r="289" spans="1:14" customFormat="1" ht="12.6" customHeight="1" x14ac:dyDescent="0.2">
      <c r="A289" s="188" t="s">
        <v>624</v>
      </c>
      <c r="B289" s="125" t="s">
        <v>308</v>
      </c>
      <c r="C289" s="125" t="s">
        <v>5212</v>
      </c>
      <c r="D289" s="125" t="s">
        <v>101</v>
      </c>
      <c r="E289" s="125" t="s">
        <v>10</v>
      </c>
      <c r="F289" s="125" t="s">
        <v>101</v>
      </c>
      <c r="G289" s="125" t="s">
        <v>10</v>
      </c>
      <c r="H289" s="125" t="s">
        <v>101</v>
      </c>
      <c r="I289" s="125" t="s">
        <v>101</v>
      </c>
      <c r="J289" s="125" t="s">
        <v>533</v>
      </c>
      <c r="K289" s="125" t="s">
        <v>533</v>
      </c>
      <c r="L289" s="125"/>
      <c r="M289" s="125"/>
      <c r="N289" s="101"/>
    </row>
    <row r="290" spans="1:14" customFormat="1" ht="12.6" customHeight="1" x14ac:dyDescent="0.2">
      <c r="A290" s="188" t="s">
        <v>624</v>
      </c>
      <c r="B290" s="125" t="s">
        <v>300</v>
      </c>
      <c r="C290" s="125" t="s">
        <v>5212</v>
      </c>
      <c r="D290" s="125" t="s">
        <v>101</v>
      </c>
      <c r="E290" s="125" t="s">
        <v>101</v>
      </c>
      <c r="F290" s="231" t="s">
        <v>101</v>
      </c>
      <c r="G290" s="125" t="s">
        <v>101</v>
      </c>
      <c r="H290" s="125" t="s">
        <v>101</v>
      </c>
      <c r="I290" s="125" t="s">
        <v>101</v>
      </c>
      <c r="J290" s="125" t="s">
        <v>531</v>
      </c>
      <c r="K290" s="125" t="s">
        <v>531</v>
      </c>
      <c r="L290" s="125"/>
      <c r="M290" s="125"/>
      <c r="N290" s="101"/>
    </row>
    <row r="291" spans="1:14" customFormat="1" ht="12.6" customHeight="1" x14ac:dyDescent="0.2">
      <c r="A291" s="188" t="s">
        <v>4158</v>
      </c>
      <c r="B291" s="125" t="s">
        <v>308</v>
      </c>
      <c r="C291" s="125" t="s">
        <v>624</v>
      </c>
      <c r="D291" s="125" t="s">
        <v>980</v>
      </c>
      <c r="E291" s="125" t="s">
        <v>980</v>
      </c>
      <c r="F291" s="125" t="s">
        <v>980</v>
      </c>
      <c r="G291" s="125" t="s">
        <v>101</v>
      </c>
      <c r="H291" s="125" t="s">
        <v>101</v>
      </c>
      <c r="I291" s="125" t="s">
        <v>101</v>
      </c>
      <c r="J291" s="125" t="s">
        <v>531</v>
      </c>
      <c r="K291" s="125" t="s">
        <v>531</v>
      </c>
      <c r="L291" s="125"/>
      <c r="M291" s="125"/>
      <c r="N291" s="101"/>
    </row>
    <row r="292" spans="1:14" customFormat="1" ht="12.6" customHeight="1" x14ac:dyDescent="0.2">
      <c r="A292" s="188" t="s">
        <v>4159</v>
      </c>
      <c r="B292" s="125" t="s">
        <v>308</v>
      </c>
      <c r="C292" s="125" t="s">
        <v>624</v>
      </c>
      <c r="D292" s="125" t="s">
        <v>980</v>
      </c>
      <c r="E292" s="125" t="s">
        <v>980</v>
      </c>
      <c r="F292" s="125" t="s">
        <v>980</v>
      </c>
      <c r="G292" s="125" t="s">
        <v>101</v>
      </c>
      <c r="H292" s="125" t="s">
        <v>101</v>
      </c>
      <c r="I292" s="125" t="s">
        <v>101</v>
      </c>
      <c r="J292" s="125" t="s">
        <v>531</v>
      </c>
      <c r="K292" s="125" t="s">
        <v>531</v>
      </c>
      <c r="L292" s="125"/>
      <c r="M292" s="125"/>
      <c r="N292" s="101"/>
    </row>
    <row r="293" spans="1:14" customFormat="1" ht="12.6" customHeight="1" x14ac:dyDescent="0.2">
      <c r="A293" s="188" t="s">
        <v>4160</v>
      </c>
      <c r="B293" s="125" t="s">
        <v>308</v>
      </c>
      <c r="C293" s="125" t="s">
        <v>624</v>
      </c>
      <c r="D293" s="125" t="s">
        <v>980</v>
      </c>
      <c r="E293" s="125" t="s">
        <v>980</v>
      </c>
      <c r="F293" s="125" t="s">
        <v>980</v>
      </c>
      <c r="G293" s="125" t="s">
        <v>101</v>
      </c>
      <c r="H293" s="125" t="s">
        <v>101</v>
      </c>
      <c r="I293" s="125" t="s">
        <v>101</v>
      </c>
      <c r="J293" s="125" t="s">
        <v>531</v>
      </c>
      <c r="K293" s="125" t="s">
        <v>531</v>
      </c>
      <c r="L293" s="125"/>
      <c r="M293" s="125"/>
      <c r="N293" s="101"/>
    </row>
    <row r="294" spans="1:14" customFormat="1" ht="12.6" customHeight="1" x14ac:dyDescent="0.2">
      <c r="A294" s="188" t="s">
        <v>1301</v>
      </c>
      <c r="B294" s="125" t="s">
        <v>308</v>
      </c>
      <c r="C294" s="125"/>
      <c r="D294" s="125" t="s">
        <v>980</v>
      </c>
      <c r="E294" s="125" t="s">
        <v>101</v>
      </c>
      <c r="F294" s="125" t="s">
        <v>101</v>
      </c>
      <c r="G294" s="125" t="s">
        <v>101</v>
      </c>
      <c r="H294" s="125" t="s">
        <v>101</v>
      </c>
      <c r="I294" s="125" t="s">
        <v>101</v>
      </c>
      <c r="J294" s="125" t="s">
        <v>531</v>
      </c>
      <c r="K294" s="125" t="s">
        <v>531</v>
      </c>
      <c r="L294" s="125"/>
      <c r="M294" s="125"/>
      <c r="N294" s="101"/>
    </row>
    <row r="295" spans="1:14" customFormat="1" ht="12.6" customHeight="1" x14ac:dyDescent="0.2">
      <c r="A295" s="188" t="s">
        <v>526</v>
      </c>
      <c r="B295" s="125" t="s">
        <v>308</v>
      </c>
      <c r="C295" s="125" t="s">
        <v>5207</v>
      </c>
      <c r="D295" s="125" t="s">
        <v>10</v>
      </c>
      <c r="E295" s="125" t="s">
        <v>10</v>
      </c>
      <c r="F295" s="125" t="s">
        <v>10</v>
      </c>
      <c r="G295" s="125" t="s">
        <v>10</v>
      </c>
      <c r="H295" s="125" t="s">
        <v>10</v>
      </c>
      <c r="I295" s="125" t="s">
        <v>10</v>
      </c>
      <c r="J295" s="125" t="s">
        <v>533</v>
      </c>
      <c r="K295" s="125" t="s">
        <v>533</v>
      </c>
      <c r="L295" s="125"/>
      <c r="M295" s="125"/>
      <c r="N295" s="101"/>
    </row>
    <row r="296" spans="1:14" customFormat="1" ht="12.6" customHeight="1" x14ac:dyDescent="0.2">
      <c r="A296" s="188" t="s">
        <v>435</v>
      </c>
      <c r="B296" s="125" t="s">
        <v>300</v>
      </c>
      <c r="C296" s="125" t="s">
        <v>5207</v>
      </c>
      <c r="D296" s="125" t="s">
        <v>10</v>
      </c>
      <c r="E296" s="125" t="s">
        <v>10</v>
      </c>
      <c r="F296" s="125" t="s">
        <v>10</v>
      </c>
      <c r="G296" s="125" t="s">
        <v>10</v>
      </c>
      <c r="H296" s="125" t="s">
        <v>10</v>
      </c>
      <c r="I296" s="125" t="s">
        <v>10</v>
      </c>
      <c r="J296" s="125" t="s">
        <v>533</v>
      </c>
      <c r="K296" s="125" t="s">
        <v>533</v>
      </c>
      <c r="L296" s="125"/>
      <c r="M296" s="125"/>
      <c r="N296" s="101"/>
    </row>
    <row r="297" spans="1:14" customFormat="1" ht="12.6" customHeight="1" x14ac:dyDescent="0.2">
      <c r="A297" s="188" t="s">
        <v>5168</v>
      </c>
      <c r="B297" s="125" t="s">
        <v>457</v>
      </c>
      <c r="C297" s="125" t="s">
        <v>5207</v>
      </c>
      <c r="D297" s="125" t="s">
        <v>10</v>
      </c>
      <c r="E297" s="125" t="s">
        <v>10</v>
      </c>
      <c r="F297" s="125" t="s">
        <v>10</v>
      </c>
      <c r="G297" s="125" t="s">
        <v>10</v>
      </c>
      <c r="H297" s="125" t="s">
        <v>10</v>
      </c>
      <c r="I297" s="125" t="s">
        <v>101</v>
      </c>
      <c r="J297" s="125" t="s">
        <v>533</v>
      </c>
      <c r="K297" s="125" t="s">
        <v>533</v>
      </c>
      <c r="L297" s="125"/>
      <c r="M297" s="125"/>
      <c r="N297" s="101"/>
    </row>
    <row r="298" spans="1:14" customFormat="1" ht="12.6" customHeight="1" x14ac:dyDescent="0.2">
      <c r="A298" s="188" t="s">
        <v>393</v>
      </c>
      <c r="B298" s="125" t="s">
        <v>300</v>
      </c>
      <c r="C298" s="125" t="s">
        <v>5207</v>
      </c>
      <c r="D298" s="125" t="s">
        <v>10</v>
      </c>
      <c r="E298" s="125" t="s">
        <v>10</v>
      </c>
      <c r="F298" s="125" t="s">
        <v>10</v>
      </c>
      <c r="G298" s="125" t="s">
        <v>10</v>
      </c>
      <c r="H298" s="125" t="s">
        <v>10</v>
      </c>
      <c r="I298" s="125" t="s">
        <v>10</v>
      </c>
      <c r="J298" s="125" t="s">
        <v>533</v>
      </c>
      <c r="K298" s="125" t="s">
        <v>533</v>
      </c>
      <c r="L298" s="125"/>
      <c r="M298" s="125"/>
      <c r="N298" s="101"/>
    </row>
    <row r="299" spans="1:14" customFormat="1" ht="12.6" customHeight="1" x14ac:dyDescent="0.2">
      <c r="A299" s="188" t="s">
        <v>527</v>
      </c>
      <c r="B299" s="125" t="s">
        <v>330</v>
      </c>
      <c r="C299" s="125" t="s">
        <v>5207</v>
      </c>
      <c r="D299" s="125" t="s">
        <v>10</v>
      </c>
      <c r="E299" s="125" t="s">
        <v>10</v>
      </c>
      <c r="F299" s="125" t="s">
        <v>10</v>
      </c>
      <c r="G299" s="125" t="s">
        <v>10</v>
      </c>
      <c r="H299" s="125" t="s">
        <v>10</v>
      </c>
      <c r="I299" s="125" t="s">
        <v>10</v>
      </c>
      <c r="J299" s="125" t="s">
        <v>533</v>
      </c>
      <c r="K299" s="125" t="s">
        <v>533</v>
      </c>
      <c r="L299" s="125"/>
      <c r="M299" s="125"/>
      <c r="N299" s="101"/>
    </row>
    <row r="300" spans="1:14" customFormat="1" ht="12.6" customHeight="1" x14ac:dyDescent="0.2">
      <c r="A300" s="188" t="s">
        <v>278</v>
      </c>
      <c r="B300" s="125" t="s">
        <v>300</v>
      </c>
      <c r="C300" s="125" t="s">
        <v>5207</v>
      </c>
      <c r="D300" s="125" t="s">
        <v>10</v>
      </c>
      <c r="E300" s="125" t="s">
        <v>10</v>
      </c>
      <c r="F300" s="125" t="s">
        <v>10</v>
      </c>
      <c r="G300" s="125" t="s">
        <v>10</v>
      </c>
      <c r="H300" s="125" t="s">
        <v>10</v>
      </c>
      <c r="I300" s="125" t="s">
        <v>10</v>
      </c>
      <c r="J300" s="125" t="s">
        <v>533</v>
      </c>
      <c r="K300" s="125" t="s">
        <v>533</v>
      </c>
      <c r="L300" s="125"/>
      <c r="M300" s="125"/>
      <c r="N300" s="101"/>
    </row>
    <row r="301" spans="1:14" customFormat="1" ht="12.6" customHeight="1" x14ac:dyDescent="0.2">
      <c r="A301" s="188" t="s">
        <v>368</v>
      </c>
      <c r="B301" s="125" t="s">
        <v>308</v>
      </c>
      <c r="C301" s="125" t="s">
        <v>5207</v>
      </c>
      <c r="D301" s="125" t="s">
        <v>10</v>
      </c>
      <c r="E301" s="125" t="s">
        <v>10</v>
      </c>
      <c r="F301" s="125" t="s">
        <v>10</v>
      </c>
      <c r="G301" s="125" t="s">
        <v>10</v>
      </c>
      <c r="H301" s="125" t="s">
        <v>10</v>
      </c>
      <c r="I301" s="125" t="s">
        <v>10</v>
      </c>
      <c r="J301" s="125" t="s">
        <v>533</v>
      </c>
      <c r="K301" s="125" t="s">
        <v>533</v>
      </c>
      <c r="L301" s="125"/>
      <c r="M301" s="125"/>
      <c r="N301" s="101"/>
    </row>
    <row r="302" spans="1:14" customFormat="1" ht="12.6" customHeight="1" x14ac:dyDescent="0.2">
      <c r="A302" s="188" t="s">
        <v>398</v>
      </c>
      <c r="B302" s="125" t="s">
        <v>300</v>
      </c>
      <c r="C302" s="125" t="s">
        <v>5207</v>
      </c>
      <c r="D302" s="125" t="s">
        <v>10</v>
      </c>
      <c r="E302" s="125" t="s">
        <v>10</v>
      </c>
      <c r="F302" s="231" t="s">
        <v>10</v>
      </c>
      <c r="G302" s="125" t="s">
        <v>10</v>
      </c>
      <c r="H302" s="125" t="s">
        <v>10</v>
      </c>
      <c r="I302" s="125" t="s">
        <v>10</v>
      </c>
      <c r="J302" s="125" t="s">
        <v>533</v>
      </c>
      <c r="K302" s="125" t="s">
        <v>533</v>
      </c>
      <c r="L302" s="125"/>
      <c r="M302" s="125"/>
      <c r="N302" s="101"/>
    </row>
    <row r="303" spans="1:14" customFormat="1" ht="12.6" customHeight="1" x14ac:dyDescent="0.2">
      <c r="A303" s="188" t="s">
        <v>490</v>
      </c>
      <c r="B303" s="125" t="s">
        <v>310</v>
      </c>
      <c r="C303" s="125" t="s">
        <v>5207</v>
      </c>
      <c r="D303" s="125" t="s">
        <v>10</v>
      </c>
      <c r="E303" s="125" t="s">
        <v>10</v>
      </c>
      <c r="F303" s="125" t="s">
        <v>10</v>
      </c>
      <c r="G303" s="125" t="s">
        <v>10</v>
      </c>
      <c r="H303" s="125" t="s">
        <v>10</v>
      </c>
      <c r="I303" s="125" t="s">
        <v>10</v>
      </c>
      <c r="J303" s="125" t="s">
        <v>533</v>
      </c>
      <c r="K303" s="125" t="s">
        <v>533</v>
      </c>
      <c r="L303" s="125"/>
      <c r="M303" s="125"/>
      <c r="N303" s="101"/>
    </row>
    <row r="304" spans="1:14" customFormat="1" ht="12.6" customHeight="1" x14ac:dyDescent="0.2">
      <c r="A304" s="188" t="s">
        <v>517</v>
      </c>
      <c r="B304" s="125" t="s">
        <v>300</v>
      </c>
      <c r="C304" s="125" t="s">
        <v>5207</v>
      </c>
      <c r="D304" s="125" t="s">
        <v>10</v>
      </c>
      <c r="E304" s="125" t="s">
        <v>10</v>
      </c>
      <c r="F304" s="125" t="s">
        <v>10</v>
      </c>
      <c r="G304" s="125" t="s">
        <v>10</v>
      </c>
      <c r="H304" s="125" t="s">
        <v>10</v>
      </c>
      <c r="I304" s="125" t="s">
        <v>10</v>
      </c>
      <c r="J304" s="125" t="s">
        <v>533</v>
      </c>
      <c r="K304" s="125" t="s">
        <v>533</v>
      </c>
      <c r="L304" s="125"/>
      <c r="M304" s="125"/>
      <c r="N304" s="101"/>
    </row>
    <row r="305" spans="1:14" customFormat="1" ht="12.6" customHeight="1" x14ac:dyDescent="0.2">
      <c r="A305" s="188" t="s">
        <v>439</v>
      </c>
      <c r="B305" s="125" t="s">
        <v>300</v>
      </c>
      <c r="C305" s="125" t="s">
        <v>5207</v>
      </c>
      <c r="D305" s="125" t="s">
        <v>10</v>
      </c>
      <c r="E305" s="125" t="s">
        <v>10</v>
      </c>
      <c r="F305" s="125" t="s">
        <v>10</v>
      </c>
      <c r="G305" s="125" t="s">
        <v>10</v>
      </c>
      <c r="H305" s="125" t="s">
        <v>10</v>
      </c>
      <c r="I305" s="125" t="s">
        <v>101</v>
      </c>
      <c r="J305" s="125" t="s">
        <v>533</v>
      </c>
      <c r="K305" s="125" t="s">
        <v>533</v>
      </c>
      <c r="L305" s="125"/>
      <c r="M305" s="125"/>
      <c r="N305" s="101"/>
    </row>
    <row r="306" spans="1:14" customFormat="1" ht="12.6" customHeight="1" x14ac:dyDescent="0.2">
      <c r="A306" s="188" t="s">
        <v>280</v>
      </c>
      <c r="B306" s="125" t="s">
        <v>314</v>
      </c>
      <c r="C306" s="125" t="s">
        <v>5207</v>
      </c>
      <c r="D306" s="125" t="s">
        <v>10</v>
      </c>
      <c r="E306" s="125" t="s">
        <v>10</v>
      </c>
      <c r="F306" s="125" t="s">
        <v>10</v>
      </c>
      <c r="G306" s="125" t="s">
        <v>10</v>
      </c>
      <c r="H306" s="125" t="s">
        <v>10</v>
      </c>
      <c r="I306" s="125" t="s">
        <v>10</v>
      </c>
      <c r="J306" s="125" t="s">
        <v>533</v>
      </c>
      <c r="K306" s="125" t="s">
        <v>533</v>
      </c>
      <c r="L306" s="125"/>
      <c r="M306" s="125"/>
      <c r="N306" s="101"/>
    </row>
    <row r="307" spans="1:14" customFormat="1" ht="12.6" customHeight="1" x14ac:dyDescent="0.2">
      <c r="A307" s="188" t="s">
        <v>625</v>
      </c>
      <c r="B307" s="125" t="s">
        <v>300</v>
      </c>
      <c r="C307" s="125"/>
      <c r="D307" s="125" t="s">
        <v>101</v>
      </c>
      <c r="E307" s="125" t="s">
        <v>101</v>
      </c>
      <c r="F307" s="125" t="s">
        <v>101</v>
      </c>
      <c r="G307" s="125" t="s">
        <v>101</v>
      </c>
      <c r="H307" s="125" t="s">
        <v>101</v>
      </c>
      <c r="I307" s="125" t="s">
        <v>101</v>
      </c>
      <c r="J307" s="125" t="s">
        <v>531</v>
      </c>
      <c r="K307" s="125" t="s">
        <v>531</v>
      </c>
      <c r="L307" s="125"/>
      <c r="M307" s="125"/>
      <c r="N307" s="101"/>
    </row>
    <row r="308" spans="1:14" customFormat="1" ht="12.6" customHeight="1" x14ac:dyDescent="0.2">
      <c r="A308" s="188" t="s">
        <v>626</v>
      </c>
      <c r="B308" s="125" t="s">
        <v>308</v>
      </c>
      <c r="C308" s="125"/>
      <c r="D308" s="125" t="s">
        <v>101</v>
      </c>
      <c r="E308" s="125" t="s">
        <v>10</v>
      </c>
      <c r="F308" s="125" t="s">
        <v>10</v>
      </c>
      <c r="G308" s="125" t="s">
        <v>101</v>
      </c>
      <c r="H308" s="125" t="s">
        <v>10</v>
      </c>
      <c r="I308" s="125" t="s">
        <v>101</v>
      </c>
      <c r="J308" s="125" t="s">
        <v>533</v>
      </c>
      <c r="K308" s="125" t="s">
        <v>533</v>
      </c>
      <c r="L308" s="125"/>
      <c r="M308" s="125"/>
      <c r="N308" s="101"/>
    </row>
    <row r="309" spans="1:14" customFormat="1" ht="12.6" customHeight="1" x14ac:dyDescent="0.2">
      <c r="A309" s="188" t="s">
        <v>912</v>
      </c>
      <c r="B309" s="125" t="s">
        <v>330</v>
      </c>
      <c r="C309" s="125"/>
      <c r="D309" s="125" t="s">
        <v>101</v>
      </c>
      <c r="E309" s="125" t="s">
        <v>101</v>
      </c>
      <c r="F309" s="125" t="s">
        <v>101</v>
      </c>
      <c r="G309" s="125" t="s">
        <v>101</v>
      </c>
      <c r="H309" s="125" t="s">
        <v>10</v>
      </c>
      <c r="I309" s="125" t="s">
        <v>101</v>
      </c>
      <c r="J309" s="125" t="s">
        <v>533</v>
      </c>
      <c r="K309" s="125" t="s">
        <v>531</v>
      </c>
      <c r="L309" s="125"/>
      <c r="M309" s="125"/>
      <c r="N309" s="101"/>
    </row>
    <row r="310" spans="1:14" customFormat="1" ht="12.6" customHeight="1" x14ac:dyDescent="0.2">
      <c r="A310" s="188" t="s">
        <v>627</v>
      </c>
      <c r="B310" s="125" t="s">
        <v>300</v>
      </c>
      <c r="C310" s="125"/>
      <c r="D310" s="125" t="s">
        <v>101</v>
      </c>
      <c r="E310" s="125" t="s">
        <v>101</v>
      </c>
      <c r="F310" s="231" t="s">
        <v>101</v>
      </c>
      <c r="G310" s="125" t="s">
        <v>101</v>
      </c>
      <c r="H310" s="125" t="s">
        <v>101</v>
      </c>
      <c r="I310" s="125" t="s">
        <v>101</v>
      </c>
      <c r="J310" s="125" t="s">
        <v>531</v>
      </c>
      <c r="K310" s="125" t="s">
        <v>531</v>
      </c>
      <c r="L310" s="125"/>
      <c r="M310" s="125"/>
      <c r="N310" s="101"/>
    </row>
    <row r="311" spans="1:14" customFormat="1" ht="12.6" customHeight="1" x14ac:dyDescent="0.2">
      <c r="A311" s="188" t="s">
        <v>628</v>
      </c>
      <c r="B311" s="125" t="s">
        <v>300</v>
      </c>
      <c r="C311" s="125"/>
      <c r="D311" s="125" t="s">
        <v>101</v>
      </c>
      <c r="E311" s="125" t="s">
        <v>10</v>
      </c>
      <c r="F311" s="231" t="s">
        <v>101</v>
      </c>
      <c r="G311" s="125" t="s">
        <v>10</v>
      </c>
      <c r="H311" s="125" t="s">
        <v>101</v>
      </c>
      <c r="I311" s="125" t="s">
        <v>101</v>
      </c>
      <c r="J311" s="125" t="s">
        <v>533</v>
      </c>
      <c r="K311" s="125" t="s">
        <v>533</v>
      </c>
      <c r="L311" s="125"/>
      <c r="M311" s="125"/>
      <c r="N311" s="101"/>
    </row>
    <row r="312" spans="1:14" customFormat="1" ht="12.6" customHeight="1" x14ac:dyDescent="0.2">
      <c r="A312" s="188" t="s">
        <v>432</v>
      </c>
      <c r="B312" s="125" t="s">
        <v>300</v>
      </c>
      <c r="C312" s="125" t="s">
        <v>432</v>
      </c>
      <c r="D312" s="125" t="s">
        <v>10</v>
      </c>
      <c r="E312" s="125" t="s">
        <v>10</v>
      </c>
      <c r="F312" s="125" t="s">
        <v>101</v>
      </c>
      <c r="G312" s="125" t="s">
        <v>10</v>
      </c>
      <c r="H312" s="125" t="s">
        <v>10</v>
      </c>
      <c r="I312" s="125" t="s">
        <v>10</v>
      </c>
      <c r="J312" s="125" t="s">
        <v>533</v>
      </c>
      <c r="K312" s="125" t="s">
        <v>533</v>
      </c>
      <c r="L312" s="125"/>
      <c r="M312" s="125"/>
      <c r="N312" s="101"/>
    </row>
    <row r="313" spans="1:14" customFormat="1" ht="12.6" customHeight="1" x14ac:dyDescent="0.2">
      <c r="A313" s="188" t="s">
        <v>351</v>
      </c>
      <c r="B313" s="125" t="s">
        <v>300</v>
      </c>
      <c r="C313" s="125"/>
      <c r="D313" s="125" t="s">
        <v>101</v>
      </c>
      <c r="E313" s="125" t="s">
        <v>101</v>
      </c>
      <c r="F313" s="231" t="s">
        <v>101</v>
      </c>
      <c r="G313" s="125" t="s">
        <v>101</v>
      </c>
      <c r="H313" s="125" t="s">
        <v>101</v>
      </c>
      <c r="I313" s="125" t="s">
        <v>101</v>
      </c>
      <c r="J313" s="125" t="s">
        <v>531</v>
      </c>
      <c r="K313" s="125" t="s">
        <v>531</v>
      </c>
      <c r="L313" s="125"/>
      <c r="M313" s="125"/>
      <c r="N313" s="101"/>
    </row>
    <row r="314" spans="1:14" customFormat="1" ht="12.6" customHeight="1" x14ac:dyDescent="0.2">
      <c r="A314" s="188" t="s">
        <v>850</v>
      </c>
      <c r="B314" s="125" t="s">
        <v>314</v>
      </c>
      <c r="C314" s="125"/>
      <c r="D314" s="125" t="s">
        <v>101</v>
      </c>
      <c r="E314" s="125" t="s">
        <v>101</v>
      </c>
      <c r="F314" s="125" t="s">
        <v>101</v>
      </c>
      <c r="G314" s="125" t="s">
        <v>101</v>
      </c>
      <c r="H314" s="125" t="s">
        <v>101</v>
      </c>
      <c r="I314" s="125" t="s">
        <v>101</v>
      </c>
      <c r="J314" s="125" t="s">
        <v>531</v>
      </c>
      <c r="K314" s="125" t="s">
        <v>531</v>
      </c>
      <c r="L314" s="125"/>
      <c r="M314" s="125"/>
      <c r="N314" s="101"/>
    </row>
    <row r="315" spans="1:14" customFormat="1" ht="12.6" customHeight="1" x14ac:dyDescent="0.2">
      <c r="A315" s="188" t="s">
        <v>851</v>
      </c>
      <c r="B315" s="125" t="s">
        <v>314</v>
      </c>
      <c r="C315" s="125"/>
      <c r="D315" s="125" t="s">
        <v>101</v>
      </c>
      <c r="E315" s="125" t="s">
        <v>101</v>
      </c>
      <c r="F315" s="125" t="s">
        <v>101</v>
      </c>
      <c r="G315" s="125" t="s">
        <v>101</v>
      </c>
      <c r="H315" s="125" t="s">
        <v>101</v>
      </c>
      <c r="I315" s="125" t="s">
        <v>101</v>
      </c>
      <c r="J315" s="125" t="s">
        <v>531</v>
      </c>
      <c r="K315" s="125" t="s">
        <v>531</v>
      </c>
      <c r="L315" s="125"/>
      <c r="M315" s="125"/>
      <c r="N315" s="101"/>
    </row>
    <row r="316" spans="1:14" customFormat="1" ht="12.6" customHeight="1" x14ac:dyDescent="0.2">
      <c r="A316" s="188" t="s">
        <v>852</v>
      </c>
      <c r="B316" s="125" t="s">
        <v>314</v>
      </c>
      <c r="C316" s="125"/>
      <c r="D316" s="125" t="s">
        <v>101</v>
      </c>
      <c r="E316" s="125" t="s">
        <v>101</v>
      </c>
      <c r="F316" s="125" t="s">
        <v>101</v>
      </c>
      <c r="G316" s="125" t="s">
        <v>101</v>
      </c>
      <c r="H316" s="125" t="s">
        <v>101</v>
      </c>
      <c r="I316" s="125" t="s">
        <v>101</v>
      </c>
      <c r="J316" s="125" t="s">
        <v>531</v>
      </c>
      <c r="K316" s="125" t="s">
        <v>531</v>
      </c>
      <c r="L316" s="125"/>
      <c r="M316" s="125"/>
      <c r="N316" s="101"/>
    </row>
    <row r="317" spans="1:14" customFormat="1" ht="12.6" customHeight="1" x14ac:dyDescent="0.2">
      <c r="A317" s="188" t="s">
        <v>629</v>
      </c>
      <c r="B317" s="125" t="s">
        <v>314</v>
      </c>
      <c r="C317" s="125" t="s">
        <v>5213</v>
      </c>
      <c r="D317" s="125" t="s">
        <v>101</v>
      </c>
      <c r="E317" s="125" t="s">
        <v>101</v>
      </c>
      <c r="F317" s="231" t="s">
        <v>101</v>
      </c>
      <c r="G317" s="125" t="s">
        <v>101</v>
      </c>
      <c r="H317" s="125" t="s">
        <v>101</v>
      </c>
      <c r="I317" s="125" t="s">
        <v>101</v>
      </c>
      <c r="J317" s="125" t="s">
        <v>531</v>
      </c>
      <c r="K317" s="125" t="s">
        <v>531</v>
      </c>
      <c r="L317" s="125"/>
      <c r="M317" s="125"/>
      <c r="N317" s="101"/>
    </row>
    <row r="318" spans="1:14" customFormat="1" ht="12.6" customHeight="1" x14ac:dyDescent="0.2">
      <c r="A318" s="188" t="s">
        <v>853</v>
      </c>
      <c r="B318" s="125" t="s">
        <v>314</v>
      </c>
      <c r="C318" s="125"/>
      <c r="D318" s="125" t="s">
        <v>101</v>
      </c>
      <c r="E318" s="125" t="s">
        <v>101</v>
      </c>
      <c r="F318" s="125" t="s">
        <v>101</v>
      </c>
      <c r="G318" s="125" t="s">
        <v>101</v>
      </c>
      <c r="H318" s="125" t="s">
        <v>101</v>
      </c>
      <c r="I318" s="125" t="s">
        <v>101</v>
      </c>
      <c r="J318" s="125" t="s">
        <v>531</v>
      </c>
      <c r="K318" s="125" t="s">
        <v>531</v>
      </c>
      <c r="L318" s="125"/>
      <c r="M318" s="125"/>
      <c r="N318" s="101"/>
    </row>
    <row r="319" spans="1:14" customFormat="1" ht="12.6" customHeight="1" x14ac:dyDescent="0.2">
      <c r="A319" s="188" t="s">
        <v>1278</v>
      </c>
      <c r="B319" s="125" t="s">
        <v>314</v>
      </c>
      <c r="C319" s="125"/>
      <c r="D319" s="125" t="s">
        <v>101</v>
      </c>
      <c r="E319" s="125" t="s">
        <v>101</v>
      </c>
      <c r="F319" s="125" t="s">
        <v>101</v>
      </c>
      <c r="G319" s="125" t="s">
        <v>101</v>
      </c>
      <c r="H319" s="125" t="s">
        <v>101</v>
      </c>
      <c r="I319" s="125" t="s">
        <v>101</v>
      </c>
      <c r="J319" s="125" t="s">
        <v>531</v>
      </c>
      <c r="K319" s="125" t="s">
        <v>531</v>
      </c>
      <c r="L319" s="125"/>
      <c r="M319" s="125"/>
      <c r="N319" s="101"/>
    </row>
    <row r="320" spans="1:14" customFormat="1" ht="12.6" customHeight="1" x14ac:dyDescent="0.2">
      <c r="A320" s="188" t="s">
        <v>808</v>
      </c>
      <c r="B320" s="125" t="s">
        <v>314</v>
      </c>
      <c r="C320" s="125"/>
      <c r="D320" s="125" t="s">
        <v>101</v>
      </c>
      <c r="E320" s="125" t="s">
        <v>101</v>
      </c>
      <c r="F320" s="125" t="s">
        <v>10</v>
      </c>
      <c r="G320" s="125" t="s">
        <v>10</v>
      </c>
      <c r="H320" s="125" t="s">
        <v>10</v>
      </c>
      <c r="I320" s="125" t="s">
        <v>10</v>
      </c>
      <c r="J320" s="125" t="s">
        <v>533</v>
      </c>
      <c r="K320" s="125" t="s">
        <v>533</v>
      </c>
      <c r="L320" s="125"/>
      <c r="M320" s="125"/>
      <c r="N320" s="101"/>
    </row>
    <row r="321" spans="1:14" customFormat="1" ht="12.6" customHeight="1" x14ac:dyDescent="0.2">
      <c r="A321" s="188" t="s">
        <v>4161</v>
      </c>
      <c r="B321" s="125" t="s">
        <v>314</v>
      </c>
      <c r="C321" s="125" t="s">
        <v>4161</v>
      </c>
      <c r="D321" s="125" t="s">
        <v>980</v>
      </c>
      <c r="E321" s="125" t="s">
        <v>980</v>
      </c>
      <c r="F321" s="231" t="s">
        <v>980</v>
      </c>
      <c r="G321" s="125" t="s">
        <v>980</v>
      </c>
      <c r="H321" s="125" t="s">
        <v>101</v>
      </c>
      <c r="I321" s="125" t="s">
        <v>101</v>
      </c>
      <c r="J321" s="125" t="s">
        <v>531</v>
      </c>
      <c r="K321" s="125" t="s">
        <v>531</v>
      </c>
      <c r="L321" s="125"/>
      <c r="M321" s="125"/>
      <c r="N321" s="101"/>
    </row>
    <row r="322" spans="1:14" customFormat="1" ht="12.6" customHeight="1" x14ac:dyDescent="0.2">
      <c r="A322" s="188" t="s">
        <v>854</v>
      </c>
      <c r="B322" s="125" t="s">
        <v>314</v>
      </c>
      <c r="C322" s="125"/>
      <c r="D322" s="125" t="s">
        <v>10</v>
      </c>
      <c r="E322" s="125" t="s">
        <v>101</v>
      </c>
      <c r="F322" s="125" t="s">
        <v>101</v>
      </c>
      <c r="G322" s="125" t="s">
        <v>101</v>
      </c>
      <c r="H322" s="125" t="s">
        <v>101</v>
      </c>
      <c r="I322" s="125" t="s">
        <v>101</v>
      </c>
      <c r="J322" s="125" t="s">
        <v>531</v>
      </c>
      <c r="K322" s="125" t="s">
        <v>531</v>
      </c>
      <c r="L322" s="125"/>
      <c r="M322" s="125"/>
      <c r="N322" s="101"/>
    </row>
    <row r="323" spans="1:14" customFormat="1" ht="12.6" customHeight="1" x14ac:dyDescent="0.2">
      <c r="A323" s="188" t="s">
        <v>855</v>
      </c>
      <c r="B323" s="125" t="s">
        <v>300</v>
      </c>
      <c r="C323" s="125"/>
      <c r="D323" s="125" t="s">
        <v>101</v>
      </c>
      <c r="E323" s="125" t="s">
        <v>101</v>
      </c>
      <c r="F323" s="125" t="s">
        <v>101</v>
      </c>
      <c r="G323" s="125" t="s">
        <v>101</v>
      </c>
      <c r="H323" s="125" t="s">
        <v>101</v>
      </c>
      <c r="I323" s="125" t="s">
        <v>101</v>
      </c>
      <c r="J323" s="125" t="s">
        <v>531</v>
      </c>
      <c r="K323" s="125" t="s">
        <v>531</v>
      </c>
      <c r="L323" s="125"/>
      <c r="M323" s="125"/>
      <c r="N323" s="101"/>
    </row>
    <row r="324" spans="1:14" customFormat="1" ht="12.6" customHeight="1" x14ac:dyDescent="0.2">
      <c r="A324" s="188" t="s">
        <v>1702</v>
      </c>
      <c r="B324" s="125" t="s">
        <v>300</v>
      </c>
      <c r="C324" s="125"/>
      <c r="D324" s="125" t="s">
        <v>980</v>
      </c>
      <c r="E324" s="125" t="s">
        <v>980</v>
      </c>
      <c r="F324" s="125" t="s">
        <v>101</v>
      </c>
      <c r="G324" s="125" t="s">
        <v>101</v>
      </c>
      <c r="H324" s="125" t="s">
        <v>101</v>
      </c>
      <c r="I324" s="125" t="s">
        <v>101</v>
      </c>
      <c r="J324" s="125" t="s">
        <v>531</v>
      </c>
      <c r="K324" s="125" t="s">
        <v>531</v>
      </c>
      <c r="L324" s="125"/>
      <c r="M324" s="125"/>
      <c r="N324" s="101"/>
    </row>
    <row r="325" spans="1:14" customFormat="1" ht="12.6" customHeight="1" x14ac:dyDescent="0.2">
      <c r="A325" s="188" t="s">
        <v>1104</v>
      </c>
      <c r="B325" s="125" t="s">
        <v>300</v>
      </c>
      <c r="C325" s="125"/>
      <c r="D325" s="125" t="s">
        <v>101</v>
      </c>
      <c r="E325" s="125" t="s">
        <v>101</v>
      </c>
      <c r="F325" s="125" t="s">
        <v>101</v>
      </c>
      <c r="G325" s="125" t="s">
        <v>101</v>
      </c>
      <c r="H325" s="125" t="s">
        <v>101</v>
      </c>
      <c r="I325" s="125" t="s">
        <v>101</v>
      </c>
      <c r="J325" s="125" t="s">
        <v>531</v>
      </c>
      <c r="K325" s="125" t="s">
        <v>531</v>
      </c>
      <c r="L325" s="125"/>
      <c r="M325" s="125"/>
      <c r="N325" s="101"/>
    </row>
    <row r="326" spans="1:14" customFormat="1" ht="12.6" customHeight="1" x14ac:dyDescent="0.2">
      <c r="A326" s="188" t="s">
        <v>630</v>
      </c>
      <c r="B326" s="125" t="s">
        <v>314</v>
      </c>
      <c r="C326" s="125"/>
      <c r="D326" s="125" t="s">
        <v>101</v>
      </c>
      <c r="E326" s="125" t="s">
        <v>101</v>
      </c>
      <c r="F326" s="125" t="s">
        <v>101</v>
      </c>
      <c r="G326" s="125" t="s">
        <v>101</v>
      </c>
      <c r="H326" s="125" t="s">
        <v>101</v>
      </c>
      <c r="I326" s="125" t="s">
        <v>101</v>
      </c>
      <c r="J326" s="125" t="s">
        <v>531</v>
      </c>
      <c r="K326" s="125" t="s">
        <v>531</v>
      </c>
      <c r="L326" s="125"/>
      <c r="M326" s="125"/>
      <c r="N326" s="101"/>
    </row>
    <row r="327" spans="1:14" customFormat="1" ht="12.6" customHeight="1" x14ac:dyDescent="0.2">
      <c r="A327" s="188" t="s">
        <v>631</v>
      </c>
      <c r="B327" s="125" t="s">
        <v>314</v>
      </c>
      <c r="C327" s="125"/>
      <c r="D327" s="125" t="s">
        <v>101</v>
      </c>
      <c r="E327" s="125" t="s">
        <v>101</v>
      </c>
      <c r="F327" s="231" t="s">
        <v>10</v>
      </c>
      <c r="G327" s="125" t="s">
        <v>10</v>
      </c>
      <c r="H327" s="125" t="s">
        <v>10</v>
      </c>
      <c r="I327" s="125" t="s">
        <v>101</v>
      </c>
      <c r="J327" s="125" t="s">
        <v>533</v>
      </c>
      <c r="K327" s="125" t="s">
        <v>533</v>
      </c>
      <c r="L327" s="125"/>
      <c r="M327" s="125"/>
      <c r="N327" s="101"/>
    </row>
    <row r="328" spans="1:14" customFormat="1" ht="12.6" customHeight="1" x14ac:dyDescent="0.2">
      <c r="A328" s="188" t="s">
        <v>632</v>
      </c>
      <c r="B328" s="125" t="s">
        <v>300</v>
      </c>
      <c r="C328" s="125"/>
      <c r="D328" s="125" t="s">
        <v>101</v>
      </c>
      <c r="E328" s="125" t="s">
        <v>101</v>
      </c>
      <c r="F328" s="231" t="s">
        <v>101</v>
      </c>
      <c r="G328" s="125" t="s">
        <v>101</v>
      </c>
      <c r="H328" s="125" t="s">
        <v>101</v>
      </c>
      <c r="I328" s="125" t="s">
        <v>101</v>
      </c>
      <c r="J328" s="125" t="s">
        <v>531</v>
      </c>
      <c r="K328" s="125" t="s">
        <v>531</v>
      </c>
      <c r="L328" s="125"/>
      <c r="M328" s="125"/>
      <c r="N328" s="101"/>
    </row>
    <row r="329" spans="1:14" customFormat="1" ht="12.6" customHeight="1" x14ac:dyDescent="0.2">
      <c r="A329" s="188" t="s">
        <v>633</v>
      </c>
      <c r="B329" s="125" t="s">
        <v>300</v>
      </c>
      <c r="C329" s="125" t="s">
        <v>5214</v>
      </c>
      <c r="D329" s="125" t="s">
        <v>101</v>
      </c>
      <c r="E329" s="125" t="s">
        <v>10</v>
      </c>
      <c r="F329" s="125" t="s">
        <v>10</v>
      </c>
      <c r="G329" s="125" t="s">
        <v>101</v>
      </c>
      <c r="H329" s="125" t="s">
        <v>101</v>
      </c>
      <c r="I329" s="125" t="s">
        <v>101</v>
      </c>
      <c r="J329" s="125" t="s">
        <v>531</v>
      </c>
      <c r="K329" s="125" t="s">
        <v>531</v>
      </c>
      <c r="L329" s="125"/>
      <c r="M329" s="125"/>
      <c r="N329" s="101"/>
    </row>
    <row r="330" spans="1:14" customFormat="1" ht="12.6" customHeight="1" x14ac:dyDescent="0.2">
      <c r="A330" s="188" t="s">
        <v>4162</v>
      </c>
      <c r="B330" s="125" t="s">
        <v>314</v>
      </c>
      <c r="C330" s="125" t="s">
        <v>4162</v>
      </c>
      <c r="D330" s="125" t="s">
        <v>980</v>
      </c>
      <c r="E330" s="125" t="s">
        <v>980</v>
      </c>
      <c r="F330" s="125" t="s">
        <v>980</v>
      </c>
      <c r="G330" s="125" t="s">
        <v>980</v>
      </c>
      <c r="H330" s="125" t="s">
        <v>101</v>
      </c>
      <c r="I330" s="125" t="s">
        <v>101</v>
      </c>
      <c r="J330" s="125" t="s">
        <v>531</v>
      </c>
      <c r="K330" s="125" t="s">
        <v>531</v>
      </c>
      <c r="L330" s="125"/>
      <c r="M330" s="125"/>
      <c r="N330" s="101"/>
    </row>
    <row r="331" spans="1:14" customFormat="1" ht="12.6" customHeight="1" x14ac:dyDescent="0.2">
      <c r="A331" s="188" t="s">
        <v>634</v>
      </c>
      <c r="B331" s="125" t="s">
        <v>300</v>
      </c>
      <c r="C331" s="125"/>
      <c r="D331" s="125" t="s">
        <v>101</v>
      </c>
      <c r="E331" s="125" t="s">
        <v>101</v>
      </c>
      <c r="F331" s="231" t="s">
        <v>101</v>
      </c>
      <c r="G331" s="125" t="s">
        <v>101</v>
      </c>
      <c r="H331" s="125" t="s">
        <v>101</v>
      </c>
      <c r="I331" s="125" t="s">
        <v>101</v>
      </c>
      <c r="J331" s="125" t="s">
        <v>531</v>
      </c>
      <c r="K331" s="125" t="s">
        <v>531</v>
      </c>
      <c r="L331" s="125"/>
      <c r="M331" s="125"/>
      <c r="N331" s="101"/>
    </row>
    <row r="332" spans="1:14" customFormat="1" ht="12.6" customHeight="1" x14ac:dyDescent="0.2">
      <c r="A332" s="188" t="s">
        <v>635</v>
      </c>
      <c r="B332" s="125" t="s">
        <v>300</v>
      </c>
      <c r="C332" s="125"/>
      <c r="D332" s="125" t="s">
        <v>101</v>
      </c>
      <c r="E332" s="125" t="s">
        <v>101</v>
      </c>
      <c r="F332" s="125" t="s">
        <v>101</v>
      </c>
      <c r="G332" s="125" t="s">
        <v>101</v>
      </c>
      <c r="H332" s="125" t="s">
        <v>101</v>
      </c>
      <c r="I332" s="125" t="s">
        <v>101</v>
      </c>
      <c r="J332" s="125" t="s">
        <v>531</v>
      </c>
      <c r="K332" s="125" t="s">
        <v>531</v>
      </c>
      <c r="L332" s="125"/>
      <c r="M332" s="125"/>
      <c r="N332" s="101"/>
    </row>
    <row r="333" spans="1:14" customFormat="1" ht="12.6" customHeight="1" x14ac:dyDescent="0.2">
      <c r="A333" s="188" t="s">
        <v>327</v>
      </c>
      <c r="B333" s="125" t="s">
        <v>305</v>
      </c>
      <c r="C333" s="125" t="s">
        <v>327</v>
      </c>
      <c r="D333" s="125" t="s">
        <v>10</v>
      </c>
      <c r="E333" s="125" t="s">
        <v>10</v>
      </c>
      <c r="F333" s="125" t="s">
        <v>10</v>
      </c>
      <c r="G333" s="125" t="s">
        <v>10</v>
      </c>
      <c r="H333" s="125" t="s">
        <v>10</v>
      </c>
      <c r="I333" s="125" t="s">
        <v>101</v>
      </c>
      <c r="J333" s="125" t="s">
        <v>533</v>
      </c>
      <c r="K333" s="125" t="s">
        <v>533</v>
      </c>
      <c r="L333" s="125"/>
      <c r="M333" s="125"/>
      <c r="N333" s="101"/>
    </row>
    <row r="334" spans="1:14" customFormat="1" ht="12.6" customHeight="1" x14ac:dyDescent="0.2">
      <c r="A334" s="188" t="s">
        <v>522</v>
      </c>
      <c r="B334" s="125" t="s">
        <v>308</v>
      </c>
      <c r="C334" s="125" t="s">
        <v>327</v>
      </c>
      <c r="D334" s="125" t="s">
        <v>10</v>
      </c>
      <c r="E334" s="125" t="s">
        <v>10</v>
      </c>
      <c r="F334" s="125" t="s">
        <v>10</v>
      </c>
      <c r="G334" s="125" t="s">
        <v>101</v>
      </c>
      <c r="H334" s="125" t="s">
        <v>101</v>
      </c>
      <c r="I334" s="125" t="s">
        <v>10</v>
      </c>
      <c r="J334" s="125" t="s">
        <v>533</v>
      </c>
      <c r="K334" s="125" t="s">
        <v>533</v>
      </c>
      <c r="L334" s="125"/>
      <c r="M334" s="125"/>
      <c r="N334" s="101"/>
    </row>
    <row r="335" spans="1:14" customFormat="1" ht="12.6" customHeight="1" x14ac:dyDescent="0.2">
      <c r="A335" s="188" t="s">
        <v>326</v>
      </c>
      <c r="B335" s="125" t="s">
        <v>300</v>
      </c>
      <c r="C335" s="125" t="s">
        <v>327</v>
      </c>
      <c r="D335" s="125" t="s">
        <v>101</v>
      </c>
      <c r="E335" s="125" t="s">
        <v>10</v>
      </c>
      <c r="F335" s="125" t="s">
        <v>101</v>
      </c>
      <c r="G335" s="125" t="s">
        <v>10</v>
      </c>
      <c r="H335" s="125" t="s">
        <v>101</v>
      </c>
      <c r="I335" s="125" t="s">
        <v>101</v>
      </c>
      <c r="J335" s="125" t="s">
        <v>533</v>
      </c>
      <c r="K335" s="125" t="s">
        <v>533</v>
      </c>
      <c r="L335" s="125"/>
      <c r="M335" s="125"/>
      <c r="N335" s="101"/>
    </row>
    <row r="336" spans="1:14" customFormat="1" ht="12.6" customHeight="1" x14ac:dyDescent="0.2">
      <c r="A336" s="188" t="s">
        <v>493</v>
      </c>
      <c r="B336" s="125" t="s">
        <v>300</v>
      </c>
      <c r="C336" s="125" t="s">
        <v>327</v>
      </c>
      <c r="D336" s="125" t="s">
        <v>101</v>
      </c>
      <c r="E336" s="125" t="s">
        <v>101</v>
      </c>
      <c r="F336" s="125" t="s">
        <v>10</v>
      </c>
      <c r="G336" s="125" t="s">
        <v>101</v>
      </c>
      <c r="H336" s="125" t="s">
        <v>10</v>
      </c>
      <c r="I336" s="125" t="s">
        <v>101</v>
      </c>
      <c r="J336" s="125" t="s">
        <v>533</v>
      </c>
      <c r="K336" s="125" t="s">
        <v>533</v>
      </c>
      <c r="L336" s="125"/>
      <c r="M336" s="125"/>
      <c r="N336" s="101"/>
    </row>
    <row r="337" spans="1:14" customFormat="1" ht="12.6" customHeight="1" x14ac:dyDescent="0.2">
      <c r="A337" s="188" t="s">
        <v>419</v>
      </c>
      <c r="B337" s="125" t="s">
        <v>300</v>
      </c>
      <c r="C337" s="125" t="s">
        <v>327</v>
      </c>
      <c r="D337" s="125" t="s">
        <v>10</v>
      </c>
      <c r="E337" s="125" t="s">
        <v>101</v>
      </c>
      <c r="F337" s="125" t="s">
        <v>10</v>
      </c>
      <c r="G337" s="125" t="s">
        <v>101</v>
      </c>
      <c r="H337" s="125" t="s">
        <v>101</v>
      </c>
      <c r="I337" s="125" t="s">
        <v>10</v>
      </c>
      <c r="J337" s="125" t="s">
        <v>533</v>
      </c>
      <c r="K337" s="125" t="s">
        <v>533</v>
      </c>
      <c r="L337" s="125"/>
      <c r="M337" s="125"/>
      <c r="N337" s="101"/>
    </row>
    <row r="338" spans="1:14" customFormat="1" ht="12.6" customHeight="1" x14ac:dyDescent="0.2">
      <c r="A338" s="188" t="s">
        <v>465</v>
      </c>
      <c r="B338" s="125" t="s">
        <v>300</v>
      </c>
      <c r="C338" s="125" t="s">
        <v>327</v>
      </c>
      <c r="D338" s="125" t="s">
        <v>101</v>
      </c>
      <c r="E338" s="125" t="s">
        <v>101</v>
      </c>
      <c r="F338" s="125" t="s">
        <v>10</v>
      </c>
      <c r="G338" s="125" t="s">
        <v>101</v>
      </c>
      <c r="H338" s="125" t="s">
        <v>10</v>
      </c>
      <c r="I338" s="125" t="s">
        <v>101</v>
      </c>
      <c r="J338" s="125" t="s">
        <v>533</v>
      </c>
      <c r="K338" s="125" t="s">
        <v>533</v>
      </c>
      <c r="L338" s="125"/>
      <c r="M338" s="125"/>
      <c r="N338" s="101"/>
    </row>
    <row r="339" spans="1:14" customFormat="1" ht="12.6" customHeight="1" x14ac:dyDescent="0.2">
      <c r="A339" s="188" t="s">
        <v>474</v>
      </c>
      <c r="B339" s="125" t="s">
        <v>300</v>
      </c>
      <c r="C339" s="125" t="s">
        <v>327</v>
      </c>
      <c r="D339" s="125" t="s">
        <v>10</v>
      </c>
      <c r="E339" s="125" t="s">
        <v>101</v>
      </c>
      <c r="F339" s="125" t="s">
        <v>101</v>
      </c>
      <c r="G339" s="125" t="s">
        <v>10</v>
      </c>
      <c r="H339" s="125" t="s">
        <v>101</v>
      </c>
      <c r="I339" s="125" t="s">
        <v>10</v>
      </c>
      <c r="J339" s="125" t="s">
        <v>533</v>
      </c>
      <c r="K339" s="125" t="s">
        <v>533</v>
      </c>
      <c r="L339" s="125"/>
      <c r="M339" s="125"/>
      <c r="N339" s="101"/>
    </row>
    <row r="340" spans="1:14" customFormat="1" ht="12.6" customHeight="1" x14ac:dyDescent="0.2">
      <c r="A340" s="188" t="s">
        <v>420</v>
      </c>
      <c r="B340" s="125" t="s">
        <v>314</v>
      </c>
      <c r="C340" s="125" t="s">
        <v>327</v>
      </c>
      <c r="D340" s="125" t="s">
        <v>10</v>
      </c>
      <c r="E340" s="125" t="s">
        <v>10</v>
      </c>
      <c r="F340" s="125" t="s">
        <v>10</v>
      </c>
      <c r="G340" s="125" t="s">
        <v>10</v>
      </c>
      <c r="H340" s="125" t="s">
        <v>101</v>
      </c>
      <c r="I340" s="125" t="s">
        <v>10</v>
      </c>
      <c r="J340" s="125" t="s">
        <v>533</v>
      </c>
      <c r="K340" s="125" t="s">
        <v>533</v>
      </c>
      <c r="L340" s="125"/>
      <c r="M340" s="125"/>
      <c r="N340" s="101"/>
    </row>
    <row r="341" spans="1:14" customFormat="1" ht="12.6" customHeight="1" x14ac:dyDescent="0.2">
      <c r="A341" s="188" t="s">
        <v>1302</v>
      </c>
      <c r="B341" s="125" t="s">
        <v>330</v>
      </c>
      <c r="C341" s="125"/>
      <c r="D341" s="125" t="s">
        <v>980</v>
      </c>
      <c r="E341" s="125" t="s">
        <v>101</v>
      </c>
      <c r="F341" s="125" t="s">
        <v>101</v>
      </c>
      <c r="G341" s="125" t="s">
        <v>101</v>
      </c>
      <c r="H341" s="125" t="s">
        <v>10</v>
      </c>
      <c r="I341" s="125" t="s">
        <v>101</v>
      </c>
      <c r="J341" s="125" t="s">
        <v>533</v>
      </c>
      <c r="K341" s="125" t="s">
        <v>531</v>
      </c>
      <c r="L341" s="125"/>
      <c r="M341" s="125"/>
      <c r="N341" s="101"/>
    </row>
    <row r="342" spans="1:14" customFormat="1" ht="12.6" customHeight="1" x14ac:dyDescent="0.2">
      <c r="A342" s="188" t="s">
        <v>636</v>
      </c>
      <c r="B342" s="125" t="s">
        <v>305</v>
      </c>
      <c r="C342" s="125"/>
      <c r="D342" s="125" t="s">
        <v>101</v>
      </c>
      <c r="E342" s="125" t="s">
        <v>101</v>
      </c>
      <c r="F342" s="125" t="s">
        <v>101</v>
      </c>
      <c r="G342" s="125" t="s">
        <v>101</v>
      </c>
      <c r="H342" s="125" t="s">
        <v>101</v>
      </c>
      <c r="I342" s="125" t="s">
        <v>101</v>
      </c>
      <c r="J342" s="125" t="s">
        <v>531</v>
      </c>
      <c r="K342" s="125" t="s">
        <v>531</v>
      </c>
      <c r="L342" s="125"/>
      <c r="M342" s="125"/>
      <c r="N342" s="101"/>
    </row>
    <row r="343" spans="1:14" customFormat="1" ht="12.6" customHeight="1" x14ac:dyDescent="0.2">
      <c r="A343" s="188" t="s">
        <v>442</v>
      </c>
      <c r="B343" s="125" t="s">
        <v>300</v>
      </c>
      <c r="C343" s="125" t="s">
        <v>307</v>
      </c>
      <c r="D343" s="125" t="s">
        <v>101</v>
      </c>
      <c r="E343" s="125" t="s">
        <v>10</v>
      </c>
      <c r="F343" s="125" t="s">
        <v>101</v>
      </c>
      <c r="G343" s="125" t="s">
        <v>101</v>
      </c>
      <c r="H343" s="125" t="s">
        <v>10</v>
      </c>
      <c r="I343" s="125" t="s">
        <v>101</v>
      </c>
      <c r="J343" s="125" t="s">
        <v>533</v>
      </c>
      <c r="K343" s="125" t="s">
        <v>533</v>
      </c>
      <c r="L343" s="125"/>
      <c r="M343" s="125"/>
      <c r="N343" s="101"/>
    </row>
    <row r="344" spans="1:14" customFormat="1" ht="12.6" customHeight="1" x14ac:dyDescent="0.2">
      <c r="A344" s="188" t="s">
        <v>1178</v>
      </c>
      <c r="B344" s="125" t="s">
        <v>305</v>
      </c>
      <c r="C344" s="125" t="s">
        <v>307</v>
      </c>
      <c r="D344" s="125" t="s">
        <v>10</v>
      </c>
      <c r="E344" s="125" t="s">
        <v>101</v>
      </c>
      <c r="F344" s="125" t="s">
        <v>10</v>
      </c>
      <c r="G344" s="125" t="s">
        <v>10</v>
      </c>
      <c r="H344" s="125" t="s">
        <v>101</v>
      </c>
      <c r="I344" s="125" t="s">
        <v>10</v>
      </c>
      <c r="J344" s="125" t="s">
        <v>533</v>
      </c>
      <c r="K344" s="125" t="s">
        <v>533</v>
      </c>
      <c r="L344" s="125"/>
      <c r="M344" s="125"/>
      <c r="N344" s="101"/>
    </row>
    <row r="345" spans="1:14" customFormat="1" ht="12.6" customHeight="1" x14ac:dyDescent="0.2">
      <c r="A345" s="188" t="s">
        <v>304</v>
      </c>
      <c r="B345" s="125" t="s">
        <v>305</v>
      </c>
      <c r="C345" s="125"/>
      <c r="D345" s="125" t="s">
        <v>101</v>
      </c>
      <c r="E345" s="125" t="s">
        <v>10</v>
      </c>
      <c r="F345" s="125" t="s">
        <v>10</v>
      </c>
      <c r="G345" s="125" t="s">
        <v>10</v>
      </c>
      <c r="H345" s="125" t="s">
        <v>10</v>
      </c>
      <c r="I345" s="125" t="s">
        <v>10</v>
      </c>
      <c r="J345" s="125" t="s">
        <v>533</v>
      </c>
      <c r="K345" s="125" t="s">
        <v>533</v>
      </c>
      <c r="L345" s="125"/>
      <c r="M345" s="125"/>
      <c r="N345" s="101"/>
    </row>
    <row r="346" spans="1:14" customFormat="1" ht="12.6" customHeight="1" x14ac:dyDescent="0.2">
      <c r="A346" s="188" t="s">
        <v>856</v>
      </c>
      <c r="B346" s="125" t="s">
        <v>300</v>
      </c>
      <c r="C346" s="125" t="s">
        <v>307</v>
      </c>
      <c r="D346" s="125" t="s">
        <v>101</v>
      </c>
      <c r="E346" s="125" t="s">
        <v>101</v>
      </c>
      <c r="F346" s="125" t="s">
        <v>10</v>
      </c>
      <c r="G346" s="125" t="s">
        <v>101</v>
      </c>
      <c r="H346" s="125" t="s">
        <v>101</v>
      </c>
      <c r="I346" s="125" t="s">
        <v>10</v>
      </c>
      <c r="J346" s="125" t="s">
        <v>533</v>
      </c>
      <c r="K346" s="125" t="s">
        <v>533</v>
      </c>
      <c r="L346" s="125"/>
      <c r="M346" s="125"/>
      <c r="N346" s="101"/>
    </row>
    <row r="347" spans="1:14" customFormat="1" ht="12.6" customHeight="1" x14ac:dyDescent="0.2">
      <c r="A347" s="188" t="s">
        <v>637</v>
      </c>
      <c r="B347" s="125" t="s">
        <v>300</v>
      </c>
      <c r="C347" s="125" t="s">
        <v>307</v>
      </c>
      <c r="D347" s="125" t="s">
        <v>10</v>
      </c>
      <c r="E347" s="125" t="s">
        <v>101</v>
      </c>
      <c r="F347" s="125" t="s">
        <v>10</v>
      </c>
      <c r="G347" s="125" t="s">
        <v>101</v>
      </c>
      <c r="H347" s="125" t="s">
        <v>101</v>
      </c>
      <c r="I347" s="125" t="s">
        <v>10</v>
      </c>
      <c r="J347" s="125" t="s">
        <v>533</v>
      </c>
      <c r="K347" s="125" t="s">
        <v>533</v>
      </c>
      <c r="L347" s="125"/>
      <c r="M347" s="125"/>
      <c r="N347" s="101"/>
    </row>
    <row r="348" spans="1:14" customFormat="1" ht="12.6" customHeight="1" x14ac:dyDescent="0.2">
      <c r="A348" s="188" t="s">
        <v>1179</v>
      </c>
      <c r="B348" s="125" t="s">
        <v>305</v>
      </c>
      <c r="C348" s="125" t="s">
        <v>307</v>
      </c>
      <c r="D348" s="125" t="s">
        <v>10</v>
      </c>
      <c r="E348" s="125" t="s">
        <v>101</v>
      </c>
      <c r="F348" s="125" t="s">
        <v>101</v>
      </c>
      <c r="G348" s="125" t="s">
        <v>10</v>
      </c>
      <c r="H348" s="125" t="s">
        <v>101</v>
      </c>
      <c r="I348" s="125" t="s">
        <v>10</v>
      </c>
      <c r="J348" s="125" t="s">
        <v>533</v>
      </c>
      <c r="K348" s="125" t="s">
        <v>533</v>
      </c>
      <c r="L348" s="125"/>
      <c r="M348" s="125"/>
      <c r="N348" s="101"/>
    </row>
    <row r="349" spans="1:14" customFormat="1" ht="12.6" customHeight="1" x14ac:dyDescent="0.2">
      <c r="A349" s="188" t="s">
        <v>1172</v>
      </c>
      <c r="B349" s="125" t="s">
        <v>305</v>
      </c>
      <c r="C349" s="125" t="s">
        <v>307</v>
      </c>
      <c r="D349" s="125" t="s">
        <v>10</v>
      </c>
      <c r="E349" s="125" t="s">
        <v>101</v>
      </c>
      <c r="F349" s="125" t="s">
        <v>101</v>
      </c>
      <c r="G349" s="125" t="s">
        <v>10</v>
      </c>
      <c r="H349" s="125" t="s">
        <v>101</v>
      </c>
      <c r="I349" s="125" t="s">
        <v>10</v>
      </c>
      <c r="J349" s="125" t="s">
        <v>533</v>
      </c>
      <c r="K349" s="125" t="s">
        <v>533</v>
      </c>
      <c r="L349" s="125"/>
      <c r="M349" s="125"/>
      <c r="N349" s="101"/>
    </row>
    <row r="350" spans="1:14" customFormat="1" ht="12.6" customHeight="1" x14ac:dyDescent="0.2">
      <c r="A350" s="188" t="s">
        <v>5717</v>
      </c>
      <c r="B350" s="125" t="s">
        <v>305</v>
      </c>
      <c r="C350" s="125" t="s">
        <v>307</v>
      </c>
      <c r="D350" s="125" t="s">
        <v>980</v>
      </c>
      <c r="E350" s="125" t="s">
        <v>980</v>
      </c>
      <c r="F350" s="125" t="s">
        <v>980</v>
      </c>
      <c r="G350" s="125" t="s">
        <v>980</v>
      </c>
      <c r="H350" s="125" t="s">
        <v>980</v>
      </c>
      <c r="I350" s="125" t="s">
        <v>10</v>
      </c>
      <c r="J350" s="125" t="s">
        <v>533</v>
      </c>
      <c r="K350" s="125" t="s">
        <v>531</v>
      </c>
      <c r="L350" s="125"/>
      <c r="M350" s="125"/>
      <c r="N350" s="101"/>
    </row>
    <row r="351" spans="1:14" customFormat="1" ht="12.6" customHeight="1" x14ac:dyDescent="0.2">
      <c r="A351" s="188" t="s">
        <v>357</v>
      </c>
      <c r="B351" s="125" t="s">
        <v>300</v>
      </c>
      <c r="C351" s="125" t="s">
        <v>307</v>
      </c>
      <c r="D351" s="125" t="s">
        <v>101</v>
      </c>
      <c r="E351" s="125" t="s">
        <v>10</v>
      </c>
      <c r="F351" s="125" t="s">
        <v>101</v>
      </c>
      <c r="G351" s="125" t="s">
        <v>101</v>
      </c>
      <c r="H351" s="125" t="s">
        <v>10</v>
      </c>
      <c r="I351" s="125" t="s">
        <v>101</v>
      </c>
      <c r="J351" s="125" t="s">
        <v>533</v>
      </c>
      <c r="K351" s="125" t="s">
        <v>533</v>
      </c>
      <c r="L351" s="125"/>
      <c r="M351" s="125"/>
      <c r="N351" s="101"/>
    </row>
    <row r="352" spans="1:14" customFormat="1" ht="12.6" customHeight="1" x14ac:dyDescent="0.2">
      <c r="A352" s="188" t="s">
        <v>307</v>
      </c>
      <c r="B352" s="125" t="s">
        <v>300</v>
      </c>
      <c r="C352" s="125" t="s">
        <v>307</v>
      </c>
      <c r="D352" s="125" t="s">
        <v>101</v>
      </c>
      <c r="E352" s="125" t="s">
        <v>10</v>
      </c>
      <c r="F352" s="125" t="s">
        <v>101</v>
      </c>
      <c r="G352" s="125" t="s">
        <v>10</v>
      </c>
      <c r="H352" s="125" t="s">
        <v>10</v>
      </c>
      <c r="I352" s="125" t="s">
        <v>10</v>
      </c>
      <c r="J352" s="125" t="s">
        <v>533</v>
      </c>
      <c r="K352" s="125" t="s">
        <v>533</v>
      </c>
      <c r="L352" s="125"/>
      <c r="M352" s="125"/>
      <c r="N352" s="101"/>
    </row>
    <row r="353" spans="1:14" customFormat="1" ht="12.6" customHeight="1" x14ac:dyDescent="0.2">
      <c r="A353" s="188" t="s">
        <v>1703</v>
      </c>
      <c r="B353" s="125" t="s">
        <v>300</v>
      </c>
      <c r="C353" s="125"/>
      <c r="D353" s="125" t="s">
        <v>101</v>
      </c>
      <c r="E353" s="125" t="s">
        <v>101</v>
      </c>
      <c r="F353" s="125" t="s">
        <v>101</v>
      </c>
      <c r="G353" s="125" t="s">
        <v>101</v>
      </c>
      <c r="H353" s="125" t="s">
        <v>101</v>
      </c>
      <c r="I353" s="125" t="s">
        <v>101</v>
      </c>
      <c r="J353" s="125" t="s">
        <v>531</v>
      </c>
      <c r="K353" s="125" t="s">
        <v>531</v>
      </c>
      <c r="L353" s="125"/>
      <c r="M353" s="125"/>
      <c r="N353" s="101"/>
    </row>
    <row r="354" spans="1:14" customFormat="1" ht="12.6" customHeight="1" x14ac:dyDescent="0.2">
      <c r="A354" s="188" t="s">
        <v>453</v>
      </c>
      <c r="B354" s="125" t="s">
        <v>300</v>
      </c>
      <c r="C354" s="125"/>
      <c r="D354" s="125" t="s">
        <v>101</v>
      </c>
      <c r="E354" s="125" t="s">
        <v>101</v>
      </c>
      <c r="F354" s="125" t="s">
        <v>101</v>
      </c>
      <c r="G354" s="125" t="s">
        <v>101</v>
      </c>
      <c r="H354" s="125" t="s">
        <v>101</v>
      </c>
      <c r="I354" s="125" t="s">
        <v>101</v>
      </c>
      <c r="J354" s="125" t="s">
        <v>531</v>
      </c>
      <c r="K354" s="125" t="s">
        <v>531</v>
      </c>
      <c r="L354" s="125"/>
      <c r="M354" s="125"/>
      <c r="N354" s="101"/>
    </row>
    <row r="355" spans="1:14" customFormat="1" ht="12.6" customHeight="1" x14ac:dyDescent="0.2">
      <c r="A355" s="188" t="s">
        <v>516</v>
      </c>
      <c r="B355" s="125" t="s">
        <v>308</v>
      </c>
      <c r="C355" s="125"/>
      <c r="D355" s="125" t="s">
        <v>101</v>
      </c>
      <c r="E355" s="125" t="s">
        <v>10</v>
      </c>
      <c r="F355" s="125" t="s">
        <v>101</v>
      </c>
      <c r="G355" s="125" t="s">
        <v>101</v>
      </c>
      <c r="H355" s="125" t="s">
        <v>10</v>
      </c>
      <c r="I355" s="125" t="s">
        <v>101</v>
      </c>
      <c r="J355" s="125" t="s">
        <v>533</v>
      </c>
      <c r="K355" s="125" t="s">
        <v>533</v>
      </c>
      <c r="L355" s="125"/>
      <c r="M355" s="125"/>
      <c r="N355" s="101"/>
    </row>
    <row r="356" spans="1:14" customFormat="1" ht="12.6" customHeight="1" x14ac:dyDescent="0.2">
      <c r="A356" s="188" t="s">
        <v>897</v>
      </c>
      <c r="B356" s="125" t="s">
        <v>308</v>
      </c>
      <c r="C356" s="125" t="s">
        <v>5215</v>
      </c>
      <c r="D356" s="125" t="s">
        <v>10</v>
      </c>
      <c r="E356" s="125" t="s">
        <v>101</v>
      </c>
      <c r="F356" s="125" t="s">
        <v>10</v>
      </c>
      <c r="G356" s="125" t="s">
        <v>101</v>
      </c>
      <c r="H356" s="125" t="s">
        <v>10</v>
      </c>
      <c r="I356" s="125" t="s">
        <v>10</v>
      </c>
      <c r="J356" s="125" t="s">
        <v>533</v>
      </c>
      <c r="K356" s="125" t="s">
        <v>533</v>
      </c>
      <c r="L356" s="125"/>
      <c r="M356" s="125"/>
      <c r="N356" s="101"/>
    </row>
    <row r="357" spans="1:14" customFormat="1" ht="12.6" customHeight="1" x14ac:dyDescent="0.2">
      <c r="A357" s="188" t="s">
        <v>1174</v>
      </c>
      <c r="B357" s="125" t="s">
        <v>305</v>
      </c>
      <c r="C357" s="125"/>
      <c r="D357" s="125" t="s">
        <v>101</v>
      </c>
      <c r="E357" s="125" t="s">
        <v>101</v>
      </c>
      <c r="F357" s="125" t="s">
        <v>101</v>
      </c>
      <c r="G357" s="125" t="s">
        <v>10</v>
      </c>
      <c r="H357" s="125" t="s">
        <v>10</v>
      </c>
      <c r="I357" s="125" t="s">
        <v>10</v>
      </c>
      <c r="J357" s="125" t="s">
        <v>533</v>
      </c>
      <c r="K357" s="125" t="s">
        <v>533</v>
      </c>
      <c r="L357" s="125"/>
      <c r="M357" s="125"/>
      <c r="N357" s="101"/>
    </row>
    <row r="358" spans="1:14" customFormat="1" ht="12.6" customHeight="1" x14ac:dyDescent="0.2">
      <c r="A358" s="188" t="s">
        <v>986</v>
      </c>
      <c r="B358" s="125" t="s">
        <v>300</v>
      </c>
      <c r="C358" s="125"/>
      <c r="D358" s="125" t="s">
        <v>101</v>
      </c>
      <c r="E358" s="125" t="s">
        <v>101</v>
      </c>
      <c r="F358" s="125" t="s">
        <v>101</v>
      </c>
      <c r="G358" s="125" t="s">
        <v>101</v>
      </c>
      <c r="H358" s="125" t="s">
        <v>101</v>
      </c>
      <c r="I358" s="125" t="s">
        <v>101</v>
      </c>
      <c r="J358" s="125" t="s">
        <v>531</v>
      </c>
      <c r="K358" s="125" t="s">
        <v>531</v>
      </c>
      <c r="L358" s="125"/>
      <c r="M358" s="125"/>
      <c r="N358" s="101"/>
    </row>
    <row r="359" spans="1:14" customFormat="1" ht="12.6" customHeight="1" x14ac:dyDescent="0.2">
      <c r="A359" s="188" t="s">
        <v>638</v>
      </c>
      <c r="B359" s="125" t="s">
        <v>300</v>
      </c>
      <c r="C359" s="125"/>
      <c r="D359" s="125" t="s">
        <v>101</v>
      </c>
      <c r="E359" s="125" t="s">
        <v>101</v>
      </c>
      <c r="F359" s="125" t="s">
        <v>101</v>
      </c>
      <c r="G359" s="125" t="s">
        <v>101</v>
      </c>
      <c r="H359" s="125" t="s">
        <v>101</v>
      </c>
      <c r="I359" s="125" t="s">
        <v>101</v>
      </c>
      <c r="J359" s="125" t="s">
        <v>531</v>
      </c>
      <c r="K359" s="125" t="s">
        <v>531</v>
      </c>
      <c r="L359" s="125"/>
      <c r="M359" s="125"/>
      <c r="N359" s="101"/>
    </row>
    <row r="360" spans="1:14" customFormat="1" ht="12.6" customHeight="1" x14ac:dyDescent="0.2">
      <c r="A360" s="188" t="s">
        <v>639</v>
      </c>
      <c r="B360" s="125" t="s">
        <v>314</v>
      </c>
      <c r="C360" s="125"/>
      <c r="D360" s="125" t="s">
        <v>101</v>
      </c>
      <c r="E360" s="125" t="s">
        <v>101</v>
      </c>
      <c r="F360" s="125" t="s">
        <v>101</v>
      </c>
      <c r="G360" s="125" t="s">
        <v>101</v>
      </c>
      <c r="H360" s="125" t="s">
        <v>101</v>
      </c>
      <c r="I360" s="125" t="s">
        <v>101</v>
      </c>
      <c r="J360" s="125" t="s">
        <v>531</v>
      </c>
      <c r="K360" s="125" t="s">
        <v>531</v>
      </c>
      <c r="L360" s="125"/>
      <c r="M360" s="125"/>
      <c r="N360" s="101"/>
    </row>
    <row r="361" spans="1:14" customFormat="1" ht="12.6" customHeight="1" x14ac:dyDescent="0.2">
      <c r="A361" s="188" t="s">
        <v>1180</v>
      </c>
      <c r="B361" s="125" t="s">
        <v>300</v>
      </c>
      <c r="C361" s="125"/>
      <c r="D361" s="125" t="s">
        <v>10</v>
      </c>
      <c r="E361" s="125" t="s">
        <v>101</v>
      </c>
      <c r="F361" s="125" t="s">
        <v>101</v>
      </c>
      <c r="G361" s="125" t="s">
        <v>101</v>
      </c>
      <c r="H361" s="125" t="s">
        <v>101</v>
      </c>
      <c r="I361" s="125" t="s">
        <v>101</v>
      </c>
      <c r="J361" s="125" t="s">
        <v>531</v>
      </c>
      <c r="K361" s="125" t="s">
        <v>531</v>
      </c>
      <c r="L361" s="125"/>
      <c r="M361" s="125"/>
      <c r="N361" s="101"/>
    </row>
    <row r="362" spans="1:14" customFormat="1" ht="12.6" customHeight="1" x14ac:dyDescent="0.2">
      <c r="A362" s="188" t="s">
        <v>640</v>
      </c>
      <c r="B362" s="125" t="s">
        <v>330</v>
      </c>
      <c r="C362" s="125"/>
      <c r="D362" s="125" t="s">
        <v>101</v>
      </c>
      <c r="E362" s="125" t="s">
        <v>101</v>
      </c>
      <c r="F362" s="125" t="s">
        <v>101</v>
      </c>
      <c r="G362" s="125" t="s">
        <v>101</v>
      </c>
      <c r="H362" s="125" t="s">
        <v>101</v>
      </c>
      <c r="I362" s="125" t="s">
        <v>101</v>
      </c>
      <c r="J362" s="125" t="s">
        <v>531</v>
      </c>
      <c r="K362" s="125" t="s">
        <v>531</v>
      </c>
      <c r="L362" s="125"/>
      <c r="M362" s="125"/>
      <c r="N362" s="101"/>
    </row>
    <row r="363" spans="1:14" customFormat="1" ht="12.6" customHeight="1" x14ac:dyDescent="0.2">
      <c r="A363" s="188" t="s">
        <v>641</v>
      </c>
      <c r="B363" s="125" t="s">
        <v>457</v>
      </c>
      <c r="C363" s="125"/>
      <c r="D363" s="125" t="s">
        <v>101</v>
      </c>
      <c r="E363" s="125" t="s">
        <v>101</v>
      </c>
      <c r="F363" s="125" t="s">
        <v>101</v>
      </c>
      <c r="G363" s="125" t="s">
        <v>101</v>
      </c>
      <c r="H363" s="125" t="s">
        <v>10</v>
      </c>
      <c r="I363" s="125" t="s">
        <v>101</v>
      </c>
      <c r="J363" s="125" t="s">
        <v>533</v>
      </c>
      <c r="K363" s="125" t="s">
        <v>531</v>
      </c>
      <c r="L363" s="125"/>
      <c r="M363" s="125"/>
      <c r="N363" s="101"/>
    </row>
    <row r="364" spans="1:14" customFormat="1" ht="12.6" customHeight="1" x14ac:dyDescent="0.2">
      <c r="A364" s="188" t="s">
        <v>355</v>
      </c>
      <c r="B364" s="125" t="s">
        <v>300</v>
      </c>
      <c r="C364" s="125"/>
      <c r="D364" s="125" t="s">
        <v>10</v>
      </c>
      <c r="E364" s="125" t="s">
        <v>101</v>
      </c>
      <c r="F364" s="231" t="s">
        <v>101</v>
      </c>
      <c r="G364" s="125" t="s">
        <v>10</v>
      </c>
      <c r="H364" s="125" t="s">
        <v>10</v>
      </c>
      <c r="I364" s="125" t="s">
        <v>10</v>
      </c>
      <c r="J364" s="125" t="s">
        <v>533</v>
      </c>
      <c r="K364" s="125" t="s">
        <v>533</v>
      </c>
      <c r="L364" s="125"/>
      <c r="M364" s="125"/>
      <c r="N364" s="101"/>
    </row>
    <row r="365" spans="1:14" customFormat="1" ht="12.6" customHeight="1" x14ac:dyDescent="0.2">
      <c r="A365" s="188" t="s">
        <v>642</v>
      </c>
      <c r="B365" s="125" t="s">
        <v>300</v>
      </c>
      <c r="C365" s="125"/>
      <c r="D365" s="125" t="s">
        <v>101</v>
      </c>
      <c r="E365" s="125" t="s">
        <v>101</v>
      </c>
      <c r="F365" s="125" t="s">
        <v>101</v>
      </c>
      <c r="G365" s="125" t="s">
        <v>101</v>
      </c>
      <c r="H365" s="125" t="s">
        <v>101</v>
      </c>
      <c r="I365" s="125" t="s">
        <v>101</v>
      </c>
      <c r="J365" s="125" t="s">
        <v>531</v>
      </c>
      <c r="K365" s="125" t="s">
        <v>531</v>
      </c>
      <c r="L365" s="125"/>
      <c r="M365" s="125"/>
      <c r="N365" s="101"/>
    </row>
    <row r="366" spans="1:14" customFormat="1" ht="12.6" customHeight="1" x14ac:dyDescent="0.2">
      <c r="A366" s="188" t="s">
        <v>1181</v>
      </c>
      <c r="B366" s="125" t="s">
        <v>314</v>
      </c>
      <c r="C366" s="125" t="s">
        <v>5216</v>
      </c>
      <c r="D366" s="125" t="s">
        <v>101</v>
      </c>
      <c r="E366" s="125" t="s">
        <v>101</v>
      </c>
      <c r="F366" s="125" t="s">
        <v>101</v>
      </c>
      <c r="G366" s="125" t="s">
        <v>101</v>
      </c>
      <c r="H366" s="125" t="s">
        <v>101</v>
      </c>
      <c r="I366" s="125" t="s">
        <v>101</v>
      </c>
      <c r="J366" s="125" t="s">
        <v>531</v>
      </c>
      <c r="K366" s="125" t="s">
        <v>531</v>
      </c>
      <c r="L366" s="125"/>
      <c r="M366" s="125"/>
      <c r="N366" s="101"/>
    </row>
    <row r="367" spans="1:14" customFormat="1" ht="12.6" customHeight="1" x14ac:dyDescent="0.2">
      <c r="A367" s="188" t="s">
        <v>643</v>
      </c>
      <c r="B367" s="125" t="s">
        <v>310</v>
      </c>
      <c r="C367" s="125"/>
      <c r="D367" s="125" t="s">
        <v>101</v>
      </c>
      <c r="E367" s="125" t="s">
        <v>101</v>
      </c>
      <c r="F367" s="125" t="s">
        <v>101</v>
      </c>
      <c r="G367" s="125" t="s">
        <v>101</v>
      </c>
      <c r="H367" s="125" t="s">
        <v>101</v>
      </c>
      <c r="I367" s="125" t="s">
        <v>101</v>
      </c>
      <c r="J367" s="125" t="s">
        <v>531</v>
      </c>
      <c r="K367" s="125" t="s">
        <v>531</v>
      </c>
      <c r="L367" s="125"/>
      <c r="M367" s="125"/>
      <c r="N367" s="101"/>
    </row>
    <row r="368" spans="1:14" customFormat="1" ht="12.6" customHeight="1" x14ac:dyDescent="0.2">
      <c r="A368" s="188" t="s">
        <v>462</v>
      </c>
      <c r="B368" s="125" t="s">
        <v>308</v>
      </c>
      <c r="C368" s="125" t="s">
        <v>380</v>
      </c>
      <c r="D368" s="125" t="s">
        <v>10</v>
      </c>
      <c r="E368" s="125" t="s">
        <v>10</v>
      </c>
      <c r="F368" s="125" t="s">
        <v>101</v>
      </c>
      <c r="G368" s="125" t="s">
        <v>10</v>
      </c>
      <c r="H368" s="125" t="s">
        <v>101</v>
      </c>
      <c r="I368" s="125" t="s">
        <v>10</v>
      </c>
      <c r="J368" s="125" t="s">
        <v>533</v>
      </c>
      <c r="K368" s="125" t="s">
        <v>533</v>
      </c>
      <c r="L368" s="125"/>
      <c r="M368" s="125"/>
      <c r="N368" s="101"/>
    </row>
    <row r="369" spans="1:14" customFormat="1" ht="12.6" customHeight="1" x14ac:dyDescent="0.2">
      <c r="A369" s="188" t="s">
        <v>6372</v>
      </c>
      <c r="B369" s="125" t="s">
        <v>300</v>
      </c>
      <c r="C369" s="125" t="s">
        <v>5217</v>
      </c>
      <c r="D369" s="125" t="s">
        <v>101</v>
      </c>
      <c r="E369" s="125" t="s">
        <v>101</v>
      </c>
      <c r="F369" s="125" t="s">
        <v>101</v>
      </c>
      <c r="G369" s="125" t="s">
        <v>101</v>
      </c>
      <c r="H369" s="125" t="s">
        <v>101</v>
      </c>
      <c r="I369" s="125" t="s">
        <v>101</v>
      </c>
      <c r="J369" s="125" t="s">
        <v>531</v>
      </c>
      <c r="K369" s="125" t="s">
        <v>531</v>
      </c>
      <c r="L369" s="125"/>
      <c r="M369" s="125"/>
      <c r="N369" s="101"/>
    </row>
    <row r="370" spans="1:14" customFormat="1" ht="12.6" customHeight="1" x14ac:dyDescent="0.2">
      <c r="A370" s="188" t="s">
        <v>359</v>
      </c>
      <c r="B370" s="125" t="s">
        <v>305</v>
      </c>
      <c r="C370" s="125"/>
      <c r="D370" s="125" t="s">
        <v>10</v>
      </c>
      <c r="E370" s="125" t="s">
        <v>101</v>
      </c>
      <c r="F370" s="125" t="s">
        <v>101</v>
      </c>
      <c r="G370" s="125" t="s">
        <v>10</v>
      </c>
      <c r="H370" s="125" t="s">
        <v>101</v>
      </c>
      <c r="I370" s="125" t="s">
        <v>101</v>
      </c>
      <c r="J370" s="125" t="s">
        <v>533</v>
      </c>
      <c r="K370" s="125" t="s">
        <v>533</v>
      </c>
      <c r="L370" s="125"/>
      <c r="M370" s="125"/>
      <c r="N370" s="101"/>
    </row>
    <row r="371" spans="1:14" customFormat="1" ht="12.6" customHeight="1" x14ac:dyDescent="0.2">
      <c r="A371" s="188" t="s">
        <v>644</v>
      </c>
      <c r="B371" s="125" t="s">
        <v>300</v>
      </c>
      <c r="C371" s="125" t="s">
        <v>5218</v>
      </c>
      <c r="D371" s="125" t="s">
        <v>101</v>
      </c>
      <c r="E371" s="125" t="s">
        <v>101</v>
      </c>
      <c r="F371" s="125" t="s">
        <v>101</v>
      </c>
      <c r="G371" s="125" t="s">
        <v>101</v>
      </c>
      <c r="H371" s="125" t="s">
        <v>101</v>
      </c>
      <c r="I371" s="125" t="s">
        <v>101</v>
      </c>
      <c r="J371" s="125" t="s">
        <v>531</v>
      </c>
      <c r="K371" s="125" t="s">
        <v>531</v>
      </c>
      <c r="L371" s="125"/>
      <c r="M371" s="125"/>
      <c r="N371" s="101"/>
    </row>
    <row r="372" spans="1:14" customFormat="1" ht="12.6" customHeight="1" x14ac:dyDescent="0.2">
      <c r="A372" s="188" t="s">
        <v>358</v>
      </c>
      <c r="B372" s="125" t="s">
        <v>305</v>
      </c>
      <c r="C372" s="125"/>
      <c r="D372" s="125" t="s">
        <v>10</v>
      </c>
      <c r="E372" s="125" t="s">
        <v>101</v>
      </c>
      <c r="F372" s="125" t="s">
        <v>10</v>
      </c>
      <c r="G372" s="125" t="s">
        <v>10</v>
      </c>
      <c r="H372" s="125" t="s">
        <v>10</v>
      </c>
      <c r="I372" s="125" t="s">
        <v>10</v>
      </c>
      <c r="J372" s="125" t="s">
        <v>533</v>
      </c>
      <c r="K372" s="125" t="s">
        <v>533</v>
      </c>
      <c r="L372" s="125"/>
      <c r="M372" s="125"/>
      <c r="N372" s="101"/>
    </row>
    <row r="373" spans="1:14" customFormat="1" ht="12.6" customHeight="1" x14ac:dyDescent="0.2">
      <c r="A373" s="188" t="s">
        <v>857</v>
      </c>
      <c r="B373" s="125" t="s">
        <v>300</v>
      </c>
      <c r="C373" s="125"/>
      <c r="D373" s="125" t="s">
        <v>101</v>
      </c>
      <c r="E373" s="125" t="s">
        <v>101</v>
      </c>
      <c r="F373" s="125" t="s">
        <v>101</v>
      </c>
      <c r="G373" s="125" t="s">
        <v>101</v>
      </c>
      <c r="H373" s="125" t="s">
        <v>101</v>
      </c>
      <c r="I373" s="125" t="s">
        <v>101</v>
      </c>
      <c r="J373" s="125" t="s">
        <v>531</v>
      </c>
      <c r="K373" s="125" t="s">
        <v>531</v>
      </c>
      <c r="L373" s="125"/>
      <c r="M373" s="125"/>
      <c r="N373" s="101"/>
    </row>
    <row r="374" spans="1:14" customFormat="1" ht="12.6" customHeight="1" x14ac:dyDescent="0.2">
      <c r="A374" s="188" t="s">
        <v>645</v>
      </c>
      <c r="B374" s="125" t="s">
        <v>300</v>
      </c>
      <c r="C374" s="125" t="s">
        <v>5219</v>
      </c>
      <c r="D374" s="125" t="s">
        <v>101</v>
      </c>
      <c r="E374" s="125" t="s">
        <v>101</v>
      </c>
      <c r="F374" s="125" t="s">
        <v>101</v>
      </c>
      <c r="G374" s="125" t="s">
        <v>101</v>
      </c>
      <c r="H374" s="125" t="s">
        <v>101</v>
      </c>
      <c r="I374" s="125" t="s">
        <v>101</v>
      </c>
      <c r="J374" s="125" t="s">
        <v>531</v>
      </c>
      <c r="K374" s="125" t="s">
        <v>531</v>
      </c>
      <c r="L374" s="125"/>
      <c r="M374" s="125"/>
      <c r="N374" s="101"/>
    </row>
    <row r="375" spans="1:14" customFormat="1" ht="12.6" customHeight="1" x14ac:dyDescent="0.2">
      <c r="A375" s="188" t="s">
        <v>1279</v>
      </c>
      <c r="B375" s="125" t="s">
        <v>330</v>
      </c>
      <c r="C375" s="125"/>
      <c r="D375" s="125" t="s">
        <v>101</v>
      </c>
      <c r="E375" s="125" t="s">
        <v>101</v>
      </c>
      <c r="F375" s="125" t="s">
        <v>101</v>
      </c>
      <c r="G375" s="125" t="s">
        <v>101</v>
      </c>
      <c r="H375" s="125" t="s">
        <v>101</v>
      </c>
      <c r="I375" s="125" t="s">
        <v>101</v>
      </c>
      <c r="J375" s="125" t="s">
        <v>531</v>
      </c>
      <c r="K375" s="125" t="s">
        <v>531</v>
      </c>
      <c r="L375" s="125"/>
      <c r="M375" s="125"/>
      <c r="N375" s="101"/>
    </row>
    <row r="376" spans="1:14" customFormat="1" ht="12.6" customHeight="1" x14ac:dyDescent="0.2">
      <c r="A376" s="188" t="s">
        <v>646</v>
      </c>
      <c r="B376" s="125" t="s">
        <v>300</v>
      </c>
      <c r="C376" s="125"/>
      <c r="D376" s="125" t="s">
        <v>101</v>
      </c>
      <c r="E376" s="125" t="s">
        <v>101</v>
      </c>
      <c r="F376" s="125" t="s">
        <v>101</v>
      </c>
      <c r="G376" s="125" t="s">
        <v>101</v>
      </c>
      <c r="H376" s="125" t="s">
        <v>101</v>
      </c>
      <c r="I376" s="125" t="s">
        <v>101</v>
      </c>
      <c r="J376" s="125" t="s">
        <v>531</v>
      </c>
      <c r="K376" s="125" t="s">
        <v>531</v>
      </c>
      <c r="L376" s="125"/>
      <c r="M376" s="125"/>
      <c r="N376" s="101"/>
    </row>
    <row r="377" spans="1:14" customFormat="1" ht="12.6" customHeight="1" x14ac:dyDescent="0.2">
      <c r="A377" s="188" t="s">
        <v>468</v>
      </c>
      <c r="B377" s="125" t="s">
        <v>310</v>
      </c>
      <c r="C377" s="125" t="s">
        <v>468</v>
      </c>
      <c r="D377" s="125" t="s">
        <v>10</v>
      </c>
      <c r="E377" s="125" t="s">
        <v>10</v>
      </c>
      <c r="F377" s="125" t="s">
        <v>10</v>
      </c>
      <c r="G377" s="125" t="s">
        <v>10</v>
      </c>
      <c r="H377" s="125" t="s">
        <v>10</v>
      </c>
      <c r="I377" s="125" t="s">
        <v>10</v>
      </c>
      <c r="J377" s="125" t="s">
        <v>533</v>
      </c>
      <c r="K377" s="125" t="s">
        <v>533</v>
      </c>
      <c r="L377" s="125"/>
      <c r="M377" s="125"/>
      <c r="N377" s="101"/>
    </row>
    <row r="378" spans="1:14" customFormat="1" ht="12.6" customHeight="1" x14ac:dyDescent="0.2">
      <c r="A378" s="188" t="s">
        <v>5220</v>
      </c>
      <c r="B378" s="125" t="s">
        <v>457</v>
      </c>
      <c r="C378" s="125" t="s">
        <v>468</v>
      </c>
      <c r="D378" s="125" t="s">
        <v>10</v>
      </c>
      <c r="E378" s="125" t="s">
        <v>10</v>
      </c>
      <c r="F378" s="231" t="s">
        <v>10</v>
      </c>
      <c r="G378" s="125" t="s">
        <v>10</v>
      </c>
      <c r="H378" s="125" t="s">
        <v>10</v>
      </c>
      <c r="I378" s="125" t="s">
        <v>10</v>
      </c>
      <c r="J378" s="125" t="s">
        <v>533</v>
      </c>
      <c r="K378" s="125" t="s">
        <v>533</v>
      </c>
      <c r="L378" s="125"/>
      <c r="M378" s="125"/>
      <c r="N378" s="101"/>
    </row>
    <row r="379" spans="1:14" customFormat="1" ht="12.6" customHeight="1" x14ac:dyDescent="0.2">
      <c r="A379" s="188" t="s">
        <v>858</v>
      </c>
      <c r="B379" s="125" t="s">
        <v>300</v>
      </c>
      <c r="C379" s="125"/>
      <c r="D379" s="125" t="s">
        <v>101</v>
      </c>
      <c r="E379" s="125" t="s">
        <v>101</v>
      </c>
      <c r="F379" s="231" t="s">
        <v>101</v>
      </c>
      <c r="G379" s="125" t="s">
        <v>101</v>
      </c>
      <c r="H379" s="125" t="s">
        <v>101</v>
      </c>
      <c r="I379" s="125" t="s">
        <v>101</v>
      </c>
      <c r="J379" s="125" t="s">
        <v>531</v>
      </c>
      <c r="K379" s="125" t="s">
        <v>531</v>
      </c>
      <c r="L379" s="125"/>
      <c r="M379" s="125"/>
      <c r="N379" s="101"/>
    </row>
    <row r="380" spans="1:14" customFormat="1" ht="12.6" customHeight="1" x14ac:dyDescent="0.2">
      <c r="A380" s="188" t="s">
        <v>647</v>
      </c>
      <c r="B380" s="125" t="s">
        <v>300</v>
      </c>
      <c r="C380" s="125" t="s">
        <v>5221</v>
      </c>
      <c r="D380" s="125" t="s">
        <v>10</v>
      </c>
      <c r="E380" s="125" t="s">
        <v>10</v>
      </c>
      <c r="F380" s="125" t="s">
        <v>10</v>
      </c>
      <c r="G380" s="125" t="s">
        <v>10</v>
      </c>
      <c r="H380" s="125" t="s">
        <v>101</v>
      </c>
      <c r="I380" s="125" t="s">
        <v>101</v>
      </c>
      <c r="J380" s="125" t="s">
        <v>533</v>
      </c>
      <c r="K380" s="125" t="s">
        <v>533</v>
      </c>
      <c r="L380" s="125"/>
      <c r="M380" s="125"/>
      <c r="N380" s="101"/>
    </row>
    <row r="381" spans="1:14" customFormat="1" ht="12.6" customHeight="1" x14ac:dyDescent="0.2">
      <c r="A381" s="188" t="s">
        <v>4163</v>
      </c>
      <c r="B381" s="125" t="s">
        <v>300</v>
      </c>
      <c r="C381" s="125"/>
      <c r="D381" s="125" t="s">
        <v>980</v>
      </c>
      <c r="E381" s="125" t="s">
        <v>980</v>
      </c>
      <c r="F381" s="125" t="s">
        <v>980</v>
      </c>
      <c r="G381" s="125" t="s">
        <v>980</v>
      </c>
      <c r="H381" s="125" t="s">
        <v>101</v>
      </c>
      <c r="I381" s="125" t="s">
        <v>101</v>
      </c>
      <c r="J381" s="125" t="s">
        <v>531</v>
      </c>
      <c r="K381" s="125" t="s">
        <v>531</v>
      </c>
      <c r="L381" s="125"/>
      <c r="M381" s="125"/>
      <c r="N381" s="101"/>
    </row>
    <row r="382" spans="1:14" customFormat="1" ht="12.6" customHeight="1" x14ac:dyDescent="0.2">
      <c r="A382" s="188" t="s">
        <v>648</v>
      </c>
      <c r="B382" s="125" t="s">
        <v>330</v>
      </c>
      <c r="C382" s="125" t="s">
        <v>5222</v>
      </c>
      <c r="D382" s="125" t="s">
        <v>101</v>
      </c>
      <c r="E382" s="125" t="s">
        <v>101</v>
      </c>
      <c r="F382" s="125" t="s">
        <v>101</v>
      </c>
      <c r="G382" s="125" t="s">
        <v>10</v>
      </c>
      <c r="H382" s="125" t="s">
        <v>10</v>
      </c>
      <c r="I382" s="125" t="s">
        <v>101</v>
      </c>
      <c r="J382" s="125" t="s">
        <v>533</v>
      </c>
      <c r="K382" s="125" t="s">
        <v>533</v>
      </c>
      <c r="L382" s="125"/>
      <c r="M382" s="125"/>
      <c r="N382" s="101"/>
    </row>
    <row r="383" spans="1:14" customFormat="1" ht="12.6" customHeight="1" x14ac:dyDescent="0.2">
      <c r="A383" s="188" t="s">
        <v>316</v>
      </c>
      <c r="B383" s="125" t="s">
        <v>300</v>
      </c>
      <c r="C383" s="125" t="s">
        <v>5223</v>
      </c>
      <c r="D383" s="125" t="s">
        <v>101</v>
      </c>
      <c r="E383" s="125" t="s">
        <v>101</v>
      </c>
      <c r="F383" s="231" t="s">
        <v>101</v>
      </c>
      <c r="G383" s="125" t="s">
        <v>101</v>
      </c>
      <c r="H383" s="125" t="s">
        <v>101</v>
      </c>
      <c r="I383" s="125" t="s">
        <v>101</v>
      </c>
      <c r="J383" s="125" t="s">
        <v>531</v>
      </c>
      <c r="K383" s="125" t="s">
        <v>531</v>
      </c>
      <c r="L383" s="125"/>
      <c r="M383" s="125"/>
      <c r="N383" s="101"/>
    </row>
    <row r="384" spans="1:14" customFormat="1" ht="12.6" customHeight="1" x14ac:dyDescent="0.2">
      <c r="A384" s="188" t="s">
        <v>1704</v>
      </c>
      <c r="B384" s="125" t="s">
        <v>330</v>
      </c>
      <c r="C384" s="125"/>
      <c r="D384" s="125" t="s">
        <v>980</v>
      </c>
      <c r="E384" s="125" t="s">
        <v>980</v>
      </c>
      <c r="F384" s="125" t="s">
        <v>101</v>
      </c>
      <c r="G384" s="125" t="s">
        <v>101</v>
      </c>
      <c r="H384" s="125" t="s">
        <v>101</v>
      </c>
      <c r="I384" s="125" t="s">
        <v>101</v>
      </c>
      <c r="J384" s="125" t="s">
        <v>531</v>
      </c>
      <c r="K384" s="125" t="s">
        <v>531</v>
      </c>
      <c r="L384" s="125"/>
      <c r="M384" s="125"/>
      <c r="N384" s="101"/>
    </row>
    <row r="385" spans="1:14" customFormat="1" ht="12.6" customHeight="1" x14ac:dyDescent="0.2">
      <c r="A385" s="188" t="s">
        <v>649</v>
      </c>
      <c r="B385" s="125" t="s">
        <v>330</v>
      </c>
      <c r="C385" s="125"/>
      <c r="D385" s="125" t="s">
        <v>101</v>
      </c>
      <c r="E385" s="125" t="s">
        <v>101</v>
      </c>
      <c r="F385" s="125" t="s">
        <v>101</v>
      </c>
      <c r="G385" s="125" t="s">
        <v>101</v>
      </c>
      <c r="H385" s="125" t="s">
        <v>10</v>
      </c>
      <c r="I385" s="125" t="s">
        <v>101</v>
      </c>
      <c r="J385" s="125" t="s">
        <v>533</v>
      </c>
      <c r="K385" s="125" t="s">
        <v>531</v>
      </c>
      <c r="L385" s="125"/>
      <c r="M385" s="125"/>
      <c r="N385" s="101"/>
    </row>
    <row r="386" spans="1:14" customFormat="1" ht="12.6" customHeight="1" x14ac:dyDescent="0.2">
      <c r="A386" s="188" t="s">
        <v>1303</v>
      </c>
      <c r="B386" s="125" t="s">
        <v>330</v>
      </c>
      <c r="C386" s="125"/>
      <c r="D386" s="125" t="s">
        <v>980</v>
      </c>
      <c r="E386" s="125" t="s">
        <v>101</v>
      </c>
      <c r="F386" s="125" t="s">
        <v>101</v>
      </c>
      <c r="G386" s="125" t="s">
        <v>101</v>
      </c>
      <c r="H386" s="125" t="s">
        <v>101</v>
      </c>
      <c r="I386" s="125" t="s">
        <v>101</v>
      </c>
      <c r="J386" s="125" t="s">
        <v>531</v>
      </c>
      <c r="K386" s="125" t="s">
        <v>531</v>
      </c>
      <c r="L386" s="125"/>
      <c r="M386" s="125"/>
      <c r="N386" s="101"/>
    </row>
    <row r="387" spans="1:14" customFormat="1" ht="12.6" customHeight="1" x14ac:dyDescent="0.2">
      <c r="A387" s="188" t="s">
        <v>302</v>
      </c>
      <c r="B387" s="125" t="s">
        <v>300</v>
      </c>
      <c r="C387" s="125"/>
      <c r="D387" s="125" t="s">
        <v>10</v>
      </c>
      <c r="E387" s="125" t="s">
        <v>10</v>
      </c>
      <c r="F387" s="125" t="s">
        <v>10</v>
      </c>
      <c r="G387" s="125" t="s">
        <v>10</v>
      </c>
      <c r="H387" s="125" t="s">
        <v>10</v>
      </c>
      <c r="I387" s="125" t="s">
        <v>10</v>
      </c>
      <c r="J387" s="125" t="s">
        <v>533</v>
      </c>
      <c r="K387" s="125" t="s">
        <v>533</v>
      </c>
      <c r="L387" s="125"/>
      <c r="M387" s="125"/>
      <c r="N387" s="101"/>
    </row>
    <row r="388" spans="1:14" customFormat="1" ht="12.6" customHeight="1" x14ac:dyDescent="0.2">
      <c r="A388" s="188" t="s">
        <v>3086</v>
      </c>
      <c r="B388" s="125" t="s">
        <v>305</v>
      </c>
      <c r="C388" s="125"/>
      <c r="D388" s="125" t="s">
        <v>980</v>
      </c>
      <c r="E388" s="125" t="s">
        <v>980</v>
      </c>
      <c r="F388" s="125" t="s">
        <v>980</v>
      </c>
      <c r="G388" s="125" t="s">
        <v>10</v>
      </c>
      <c r="H388" s="125" t="s">
        <v>101</v>
      </c>
      <c r="I388" s="125" t="s">
        <v>101</v>
      </c>
      <c r="J388" s="125" t="s">
        <v>533</v>
      </c>
      <c r="K388" s="125" t="s">
        <v>531</v>
      </c>
      <c r="L388" s="125"/>
      <c r="M388" s="125"/>
      <c r="N388" s="101"/>
    </row>
    <row r="389" spans="1:14" customFormat="1" ht="12.6" customHeight="1" x14ac:dyDescent="0.2">
      <c r="A389" s="188" t="s">
        <v>650</v>
      </c>
      <c r="B389" s="125" t="s">
        <v>330</v>
      </c>
      <c r="C389" s="125"/>
      <c r="D389" s="125" t="s">
        <v>101</v>
      </c>
      <c r="E389" s="125" t="s">
        <v>101</v>
      </c>
      <c r="F389" s="125" t="s">
        <v>101</v>
      </c>
      <c r="G389" s="125" t="s">
        <v>101</v>
      </c>
      <c r="H389" s="125" t="s">
        <v>101</v>
      </c>
      <c r="I389" s="125" t="s">
        <v>101</v>
      </c>
      <c r="J389" s="125" t="s">
        <v>531</v>
      </c>
      <c r="K389" s="125" t="s">
        <v>531</v>
      </c>
      <c r="L389" s="125"/>
      <c r="M389" s="125"/>
      <c r="N389" s="101"/>
    </row>
    <row r="390" spans="1:14" customFormat="1" ht="12.6" customHeight="1" x14ac:dyDescent="0.2">
      <c r="A390" s="188" t="s">
        <v>411</v>
      </c>
      <c r="B390" s="125" t="s">
        <v>330</v>
      </c>
      <c r="C390" s="125"/>
      <c r="D390" s="125" t="s">
        <v>10</v>
      </c>
      <c r="E390" s="125" t="s">
        <v>101</v>
      </c>
      <c r="F390" s="125" t="s">
        <v>101</v>
      </c>
      <c r="G390" s="125" t="s">
        <v>10</v>
      </c>
      <c r="H390" s="125" t="s">
        <v>10</v>
      </c>
      <c r="I390" s="125" t="s">
        <v>10</v>
      </c>
      <c r="J390" s="125" t="s">
        <v>533</v>
      </c>
      <c r="K390" s="125" t="s">
        <v>533</v>
      </c>
      <c r="L390" s="125"/>
      <c r="M390" s="125"/>
      <c r="N390" s="101"/>
    </row>
    <row r="391" spans="1:14" customFormat="1" ht="12.6" customHeight="1" x14ac:dyDescent="0.2">
      <c r="A391" s="188" t="s">
        <v>651</v>
      </c>
      <c r="B391" s="125" t="s">
        <v>300</v>
      </c>
      <c r="C391" s="125"/>
      <c r="D391" s="125" t="s">
        <v>101</v>
      </c>
      <c r="E391" s="125" t="s">
        <v>101</v>
      </c>
      <c r="F391" s="125" t="s">
        <v>101</v>
      </c>
      <c r="G391" s="125" t="s">
        <v>101</v>
      </c>
      <c r="H391" s="125" t="s">
        <v>101</v>
      </c>
      <c r="I391" s="125" t="s">
        <v>101</v>
      </c>
      <c r="J391" s="125" t="s">
        <v>531</v>
      </c>
      <c r="K391" s="125" t="s">
        <v>531</v>
      </c>
      <c r="L391" s="125"/>
      <c r="M391" s="125"/>
      <c r="N391" s="101"/>
    </row>
    <row r="392" spans="1:14" customFormat="1" ht="12.6" customHeight="1" x14ac:dyDescent="0.2">
      <c r="A392" s="188" t="s">
        <v>402</v>
      </c>
      <c r="B392" s="125" t="s">
        <v>310</v>
      </c>
      <c r="C392" s="125"/>
      <c r="D392" s="125" t="s">
        <v>10</v>
      </c>
      <c r="E392" s="125" t="s">
        <v>10</v>
      </c>
      <c r="F392" s="125" t="s">
        <v>10</v>
      </c>
      <c r="G392" s="125" t="s">
        <v>10</v>
      </c>
      <c r="H392" s="125" t="s">
        <v>10</v>
      </c>
      <c r="I392" s="125" t="s">
        <v>10</v>
      </c>
      <c r="J392" s="125" t="s">
        <v>533</v>
      </c>
      <c r="K392" s="125" t="s">
        <v>533</v>
      </c>
      <c r="L392" s="125"/>
      <c r="M392" s="125"/>
      <c r="N392" s="101"/>
    </row>
    <row r="393" spans="1:14" customFormat="1" ht="12.6" customHeight="1" x14ac:dyDescent="0.2">
      <c r="A393" s="188" t="s">
        <v>1182</v>
      </c>
      <c r="B393" s="125" t="s">
        <v>300</v>
      </c>
      <c r="C393" s="125" t="s">
        <v>1182</v>
      </c>
      <c r="D393" s="125" t="s">
        <v>101</v>
      </c>
      <c r="E393" s="125" t="s">
        <v>101</v>
      </c>
      <c r="F393" s="231" t="s">
        <v>101</v>
      </c>
      <c r="G393" s="125" t="s">
        <v>101</v>
      </c>
      <c r="H393" s="125" t="s">
        <v>101</v>
      </c>
      <c r="I393" s="125" t="s">
        <v>101</v>
      </c>
      <c r="J393" s="125" t="s">
        <v>531</v>
      </c>
      <c r="K393" s="125" t="s">
        <v>531</v>
      </c>
      <c r="L393" s="125"/>
      <c r="M393" s="125"/>
      <c r="N393" s="101"/>
    </row>
    <row r="394" spans="1:14" customFormat="1" ht="12.6" customHeight="1" x14ac:dyDescent="0.2">
      <c r="A394" s="188" t="s">
        <v>417</v>
      </c>
      <c r="B394" s="125" t="s">
        <v>300</v>
      </c>
      <c r="C394" s="125" t="s">
        <v>5202</v>
      </c>
      <c r="D394" s="125" t="s">
        <v>10</v>
      </c>
      <c r="E394" s="125" t="s">
        <v>101</v>
      </c>
      <c r="F394" s="125" t="s">
        <v>101</v>
      </c>
      <c r="G394" s="125" t="s">
        <v>10</v>
      </c>
      <c r="H394" s="125" t="s">
        <v>101</v>
      </c>
      <c r="I394" s="125" t="s">
        <v>101</v>
      </c>
      <c r="J394" s="125" t="s">
        <v>533</v>
      </c>
      <c r="K394" s="125" t="s">
        <v>533</v>
      </c>
      <c r="L394" s="125"/>
      <c r="M394" s="125"/>
      <c r="N394" s="101"/>
    </row>
    <row r="395" spans="1:14" customFormat="1" ht="12.6" customHeight="1" x14ac:dyDescent="0.2">
      <c r="A395" s="188" t="s">
        <v>652</v>
      </c>
      <c r="B395" s="125" t="s">
        <v>305</v>
      </c>
      <c r="C395" s="125"/>
      <c r="D395" s="125" t="s">
        <v>101</v>
      </c>
      <c r="E395" s="125" t="s">
        <v>101</v>
      </c>
      <c r="F395" s="125" t="s">
        <v>101</v>
      </c>
      <c r="G395" s="125" t="s">
        <v>101</v>
      </c>
      <c r="H395" s="125" t="s">
        <v>101</v>
      </c>
      <c r="I395" s="125" t="s">
        <v>101</v>
      </c>
      <c r="J395" s="125" t="s">
        <v>531</v>
      </c>
      <c r="K395" s="125" t="s">
        <v>531</v>
      </c>
      <c r="L395" s="125"/>
      <c r="M395" s="125"/>
      <c r="N395" s="101"/>
    </row>
    <row r="396" spans="1:14" customFormat="1" ht="12.6" customHeight="1" x14ac:dyDescent="0.2">
      <c r="A396" s="188" t="s">
        <v>653</v>
      </c>
      <c r="B396" s="125" t="s">
        <v>308</v>
      </c>
      <c r="C396" s="125"/>
      <c r="D396" s="125" t="s">
        <v>101</v>
      </c>
      <c r="E396" s="125" t="s">
        <v>101</v>
      </c>
      <c r="F396" s="125" t="s">
        <v>101</v>
      </c>
      <c r="G396" s="125" t="s">
        <v>101</v>
      </c>
      <c r="H396" s="125" t="s">
        <v>101</v>
      </c>
      <c r="I396" s="125" t="s">
        <v>101</v>
      </c>
      <c r="J396" s="125" t="s">
        <v>531</v>
      </c>
      <c r="K396" s="125" t="s">
        <v>531</v>
      </c>
      <c r="L396" s="125"/>
      <c r="M396" s="125"/>
      <c r="N396" s="101"/>
    </row>
    <row r="397" spans="1:14" customFormat="1" ht="12.6" customHeight="1" x14ac:dyDescent="0.2">
      <c r="A397" s="188" t="s">
        <v>1183</v>
      </c>
      <c r="B397" s="125" t="s">
        <v>308</v>
      </c>
      <c r="C397" s="125" t="s">
        <v>5224</v>
      </c>
      <c r="D397" s="125" t="s">
        <v>101</v>
      </c>
      <c r="E397" s="125" t="s">
        <v>101</v>
      </c>
      <c r="F397" s="125" t="s">
        <v>101</v>
      </c>
      <c r="G397" s="125" t="s">
        <v>101</v>
      </c>
      <c r="H397" s="125" t="s">
        <v>101</v>
      </c>
      <c r="I397" s="125" t="s">
        <v>101</v>
      </c>
      <c r="J397" s="125" t="s">
        <v>531</v>
      </c>
      <c r="K397" s="125" t="s">
        <v>531</v>
      </c>
      <c r="L397" s="125"/>
      <c r="M397" s="125"/>
      <c r="N397" s="101"/>
    </row>
    <row r="398" spans="1:14" customFormat="1" ht="12.6" customHeight="1" x14ac:dyDescent="0.2">
      <c r="A398" s="188" t="s">
        <v>654</v>
      </c>
      <c r="B398" s="125" t="s">
        <v>300</v>
      </c>
      <c r="C398" s="125"/>
      <c r="D398" s="125" t="s">
        <v>101</v>
      </c>
      <c r="E398" s="125" t="s">
        <v>101</v>
      </c>
      <c r="F398" s="125" t="s">
        <v>101</v>
      </c>
      <c r="G398" s="125" t="s">
        <v>101</v>
      </c>
      <c r="H398" s="125" t="s">
        <v>101</v>
      </c>
      <c r="I398" s="125" t="s">
        <v>101</v>
      </c>
      <c r="J398" s="125" t="s">
        <v>531</v>
      </c>
      <c r="K398" s="125" t="s">
        <v>531</v>
      </c>
      <c r="L398" s="125"/>
      <c r="M398" s="125"/>
      <c r="N398" s="101"/>
    </row>
    <row r="399" spans="1:14" customFormat="1" ht="12.6" customHeight="1" x14ac:dyDescent="0.2">
      <c r="A399" s="188" t="s">
        <v>859</v>
      </c>
      <c r="B399" s="125" t="s">
        <v>314</v>
      </c>
      <c r="C399" s="125"/>
      <c r="D399" s="125" t="s">
        <v>101</v>
      </c>
      <c r="E399" s="125" t="s">
        <v>101</v>
      </c>
      <c r="F399" s="125" t="s">
        <v>101</v>
      </c>
      <c r="G399" s="125" t="s">
        <v>101</v>
      </c>
      <c r="H399" s="125" t="s">
        <v>10</v>
      </c>
      <c r="I399" s="125" t="s">
        <v>101</v>
      </c>
      <c r="J399" s="125" t="s">
        <v>533</v>
      </c>
      <c r="K399" s="125" t="s">
        <v>531</v>
      </c>
      <c r="L399" s="125"/>
      <c r="M399" s="125"/>
      <c r="N399" s="101"/>
    </row>
    <row r="400" spans="1:14" customFormat="1" ht="12.6" customHeight="1" x14ac:dyDescent="0.2">
      <c r="A400" s="188" t="s">
        <v>510</v>
      </c>
      <c r="B400" s="125" t="s">
        <v>308</v>
      </c>
      <c r="C400" s="125" t="s">
        <v>5179</v>
      </c>
      <c r="D400" s="125" t="s">
        <v>101</v>
      </c>
      <c r="E400" s="125" t="s">
        <v>10</v>
      </c>
      <c r="F400" s="125" t="s">
        <v>10</v>
      </c>
      <c r="G400" s="125" t="s">
        <v>101</v>
      </c>
      <c r="H400" s="125" t="s">
        <v>10</v>
      </c>
      <c r="I400" s="125" t="s">
        <v>101</v>
      </c>
      <c r="J400" s="125" t="s">
        <v>533</v>
      </c>
      <c r="K400" s="125" t="s">
        <v>533</v>
      </c>
      <c r="L400" s="125"/>
      <c r="M400" s="125"/>
      <c r="N400" s="101"/>
    </row>
    <row r="401" spans="1:14" customFormat="1" ht="12.6" customHeight="1" x14ac:dyDescent="0.2">
      <c r="A401" s="188" t="s">
        <v>4164</v>
      </c>
      <c r="B401" s="125" t="s">
        <v>308</v>
      </c>
      <c r="C401" s="125" t="s">
        <v>5179</v>
      </c>
      <c r="D401" s="125" t="s">
        <v>980</v>
      </c>
      <c r="E401" s="125" t="s">
        <v>980</v>
      </c>
      <c r="F401" s="125" t="s">
        <v>980</v>
      </c>
      <c r="G401" s="125" t="s">
        <v>980</v>
      </c>
      <c r="H401" s="125" t="s">
        <v>10</v>
      </c>
      <c r="I401" s="125" t="s">
        <v>101</v>
      </c>
      <c r="J401" s="125" t="s">
        <v>533</v>
      </c>
      <c r="K401" s="125" t="s">
        <v>531</v>
      </c>
      <c r="L401" s="125"/>
      <c r="M401" s="125"/>
      <c r="N401" s="101"/>
    </row>
    <row r="402" spans="1:14" customFormat="1" ht="12.6" customHeight="1" x14ac:dyDescent="0.2">
      <c r="A402" s="188" t="s">
        <v>4165</v>
      </c>
      <c r="B402" s="125" t="s">
        <v>308</v>
      </c>
      <c r="C402" s="125" t="s">
        <v>5179</v>
      </c>
      <c r="D402" s="125" t="s">
        <v>980</v>
      </c>
      <c r="E402" s="125" t="s">
        <v>980</v>
      </c>
      <c r="F402" s="125" t="s">
        <v>980</v>
      </c>
      <c r="G402" s="125" t="s">
        <v>980</v>
      </c>
      <c r="H402" s="125" t="s">
        <v>101</v>
      </c>
      <c r="I402" s="125" t="s">
        <v>101</v>
      </c>
      <c r="J402" s="125" t="s">
        <v>531</v>
      </c>
      <c r="K402" s="125" t="s">
        <v>531</v>
      </c>
      <c r="L402" s="125"/>
      <c r="M402" s="125"/>
      <c r="N402" s="101"/>
    </row>
    <row r="403" spans="1:14" customFormat="1" ht="12.6" customHeight="1" x14ac:dyDescent="0.2">
      <c r="A403" s="188" t="s">
        <v>416</v>
      </c>
      <c r="B403" s="125" t="s">
        <v>308</v>
      </c>
      <c r="C403" s="125" t="s">
        <v>5179</v>
      </c>
      <c r="D403" s="125" t="s">
        <v>10</v>
      </c>
      <c r="E403" s="125" t="s">
        <v>101</v>
      </c>
      <c r="F403" s="125" t="s">
        <v>10</v>
      </c>
      <c r="G403" s="125" t="s">
        <v>10</v>
      </c>
      <c r="H403" s="125" t="s">
        <v>101</v>
      </c>
      <c r="I403" s="125" t="s">
        <v>101</v>
      </c>
      <c r="J403" s="125" t="s">
        <v>533</v>
      </c>
      <c r="K403" s="125" t="s">
        <v>533</v>
      </c>
      <c r="L403" s="125"/>
      <c r="M403" s="125"/>
      <c r="N403" s="101"/>
    </row>
    <row r="404" spans="1:14" customFormat="1" ht="12.6" customHeight="1" x14ac:dyDescent="0.2">
      <c r="A404" s="188" t="s">
        <v>655</v>
      </c>
      <c r="B404" s="125" t="s">
        <v>308</v>
      </c>
      <c r="C404" s="125" t="s">
        <v>5179</v>
      </c>
      <c r="D404" s="125" t="s">
        <v>101</v>
      </c>
      <c r="E404" s="125" t="s">
        <v>10</v>
      </c>
      <c r="F404" s="125" t="s">
        <v>10</v>
      </c>
      <c r="G404" s="125" t="s">
        <v>101</v>
      </c>
      <c r="H404" s="125" t="s">
        <v>10</v>
      </c>
      <c r="I404" s="125" t="s">
        <v>101</v>
      </c>
      <c r="J404" s="125" t="s">
        <v>533</v>
      </c>
      <c r="K404" s="125" t="s">
        <v>533</v>
      </c>
      <c r="L404" s="125"/>
      <c r="M404" s="125"/>
      <c r="N404" s="101"/>
    </row>
    <row r="405" spans="1:14" customFormat="1" ht="12.6" customHeight="1" x14ac:dyDescent="0.2">
      <c r="A405" s="188" t="s">
        <v>306</v>
      </c>
      <c r="B405" s="125" t="s">
        <v>300</v>
      </c>
      <c r="C405" s="125" t="s">
        <v>306</v>
      </c>
      <c r="D405" s="125" t="s">
        <v>101</v>
      </c>
      <c r="E405" s="125" t="s">
        <v>101</v>
      </c>
      <c r="F405" s="125" t="s">
        <v>101</v>
      </c>
      <c r="G405" s="125" t="s">
        <v>101</v>
      </c>
      <c r="H405" s="125" t="s">
        <v>101</v>
      </c>
      <c r="I405" s="125" t="s">
        <v>101</v>
      </c>
      <c r="J405" s="125" t="s">
        <v>531</v>
      </c>
      <c r="K405" s="125" t="s">
        <v>531</v>
      </c>
      <c r="L405" s="125"/>
      <c r="M405" s="125"/>
      <c r="N405" s="101"/>
    </row>
    <row r="406" spans="1:14" customFormat="1" ht="12.6" customHeight="1" x14ac:dyDescent="0.2">
      <c r="A406" s="188" t="s">
        <v>423</v>
      </c>
      <c r="B406" s="125" t="s">
        <v>300</v>
      </c>
      <c r="C406" s="125" t="s">
        <v>422</v>
      </c>
      <c r="D406" s="125" t="s">
        <v>10</v>
      </c>
      <c r="E406" s="125" t="s">
        <v>10</v>
      </c>
      <c r="F406" s="125" t="s">
        <v>10</v>
      </c>
      <c r="G406" s="125" t="s">
        <v>10</v>
      </c>
      <c r="H406" s="125" t="s">
        <v>10</v>
      </c>
      <c r="I406" s="125" t="s">
        <v>10</v>
      </c>
      <c r="J406" s="125" t="s">
        <v>533</v>
      </c>
      <c r="K406" s="125" t="s">
        <v>533</v>
      </c>
      <c r="L406" s="125"/>
      <c r="M406" s="125"/>
      <c r="N406" s="101"/>
    </row>
    <row r="407" spans="1:14" customFormat="1" ht="12.6" customHeight="1" x14ac:dyDescent="0.2">
      <c r="A407" s="188" t="s">
        <v>354</v>
      </c>
      <c r="B407" s="125" t="s">
        <v>300</v>
      </c>
      <c r="C407" s="125" t="s">
        <v>422</v>
      </c>
      <c r="D407" s="125" t="s">
        <v>10</v>
      </c>
      <c r="E407" s="125" t="s">
        <v>10</v>
      </c>
      <c r="F407" s="125" t="s">
        <v>10</v>
      </c>
      <c r="G407" s="125" t="s">
        <v>10</v>
      </c>
      <c r="H407" s="125" t="s">
        <v>10</v>
      </c>
      <c r="I407" s="125" t="s">
        <v>10</v>
      </c>
      <c r="J407" s="125" t="s">
        <v>533</v>
      </c>
      <c r="K407" s="125" t="s">
        <v>533</v>
      </c>
      <c r="L407" s="125"/>
      <c r="M407" s="125"/>
      <c r="N407" s="101"/>
    </row>
    <row r="408" spans="1:14" customFormat="1" ht="12.6" customHeight="1" x14ac:dyDescent="0.2">
      <c r="A408" s="188" t="s">
        <v>353</v>
      </c>
      <c r="B408" s="125" t="s">
        <v>300</v>
      </c>
      <c r="C408" s="125" t="s">
        <v>422</v>
      </c>
      <c r="D408" s="125" t="s">
        <v>10</v>
      </c>
      <c r="E408" s="125" t="s">
        <v>10</v>
      </c>
      <c r="F408" s="125" t="s">
        <v>10</v>
      </c>
      <c r="G408" s="125" t="s">
        <v>10</v>
      </c>
      <c r="H408" s="125" t="s">
        <v>10</v>
      </c>
      <c r="I408" s="125" t="s">
        <v>10</v>
      </c>
      <c r="J408" s="125" t="s">
        <v>533</v>
      </c>
      <c r="K408" s="125" t="s">
        <v>533</v>
      </c>
      <c r="L408" s="125"/>
      <c r="M408" s="125"/>
      <c r="N408" s="101"/>
    </row>
    <row r="409" spans="1:14" customFormat="1" ht="12.6" customHeight="1" x14ac:dyDescent="0.2">
      <c r="A409" s="188" t="s">
        <v>422</v>
      </c>
      <c r="B409" s="125" t="s">
        <v>330</v>
      </c>
      <c r="C409" s="125" t="s">
        <v>422</v>
      </c>
      <c r="D409" s="125" t="s">
        <v>10</v>
      </c>
      <c r="E409" s="125" t="s">
        <v>10</v>
      </c>
      <c r="F409" s="231" t="s">
        <v>10</v>
      </c>
      <c r="G409" s="125" t="s">
        <v>10</v>
      </c>
      <c r="H409" s="125" t="s">
        <v>10</v>
      </c>
      <c r="I409" s="125" t="s">
        <v>10</v>
      </c>
      <c r="J409" s="125" t="s">
        <v>533</v>
      </c>
      <c r="K409" s="125" t="s">
        <v>533</v>
      </c>
      <c r="L409" s="125"/>
      <c r="M409" s="125"/>
      <c r="N409" s="101"/>
    </row>
    <row r="410" spans="1:14" customFormat="1" ht="12.6" customHeight="1" x14ac:dyDescent="0.2">
      <c r="A410" s="188" t="s">
        <v>656</v>
      </c>
      <c r="B410" s="125" t="s">
        <v>300</v>
      </c>
      <c r="C410" s="125" t="s">
        <v>422</v>
      </c>
      <c r="D410" s="125" t="s">
        <v>10</v>
      </c>
      <c r="E410" s="125" t="s">
        <v>10</v>
      </c>
      <c r="F410" s="125" t="s">
        <v>10</v>
      </c>
      <c r="G410" s="125" t="s">
        <v>10</v>
      </c>
      <c r="H410" s="125" t="s">
        <v>10</v>
      </c>
      <c r="I410" s="125" t="s">
        <v>10</v>
      </c>
      <c r="J410" s="125" t="s">
        <v>533</v>
      </c>
      <c r="K410" s="125" t="s">
        <v>533</v>
      </c>
      <c r="L410" s="125"/>
      <c r="M410" s="125"/>
      <c r="N410" s="101"/>
    </row>
    <row r="411" spans="1:14" customFormat="1" ht="12.6" customHeight="1" x14ac:dyDescent="0.2">
      <c r="A411" s="188" t="s">
        <v>476</v>
      </c>
      <c r="B411" s="125" t="s">
        <v>300</v>
      </c>
      <c r="C411" s="125" t="s">
        <v>422</v>
      </c>
      <c r="D411" s="125" t="s">
        <v>10</v>
      </c>
      <c r="E411" s="125" t="s">
        <v>10</v>
      </c>
      <c r="F411" s="231" t="s">
        <v>10</v>
      </c>
      <c r="G411" s="125" t="s">
        <v>10</v>
      </c>
      <c r="H411" s="125" t="s">
        <v>10</v>
      </c>
      <c r="I411" s="125" t="s">
        <v>10</v>
      </c>
      <c r="J411" s="125" t="s">
        <v>533</v>
      </c>
      <c r="K411" s="125" t="s">
        <v>533</v>
      </c>
      <c r="L411" s="125"/>
      <c r="M411" s="125"/>
      <c r="N411" s="101"/>
    </row>
    <row r="412" spans="1:14" customFormat="1" ht="12.6" customHeight="1" x14ac:dyDescent="0.2">
      <c r="A412" s="188" t="s">
        <v>336</v>
      </c>
      <c r="B412" s="125" t="s">
        <v>330</v>
      </c>
      <c r="C412" s="125"/>
      <c r="D412" s="125" t="s">
        <v>10</v>
      </c>
      <c r="E412" s="125" t="s">
        <v>10</v>
      </c>
      <c r="F412" s="125" t="s">
        <v>10</v>
      </c>
      <c r="G412" s="125" t="s">
        <v>10</v>
      </c>
      <c r="H412" s="125" t="s">
        <v>10</v>
      </c>
      <c r="I412" s="125" t="s">
        <v>10</v>
      </c>
      <c r="J412" s="125" t="s">
        <v>533</v>
      </c>
      <c r="K412" s="125" t="s">
        <v>533</v>
      </c>
      <c r="L412" s="125"/>
      <c r="M412" s="125"/>
      <c r="N412" s="101"/>
    </row>
    <row r="413" spans="1:14" customFormat="1" ht="12.6" customHeight="1" x14ac:dyDescent="0.2">
      <c r="A413" s="188" t="s">
        <v>657</v>
      </c>
      <c r="B413" s="125" t="s">
        <v>300</v>
      </c>
      <c r="C413" s="125"/>
      <c r="D413" s="125" t="s">
        <v>101</v>
      </c>
      <c r="E413" s="125" t="s">
        <v>101</v>
      </c>
      <c r="F413" s="125" t="s">
        <v>101</v>
      </c>
      <c r="G413" s="125" t="s">
        <v>101</v>
      </c>
      <c r="H413" s="125" t="s">
        <v>101</v>
      </c>
      <c r="I413" s="125" t="s">
        <v>101</v>
      </c>
      <c r="J413" s="125" t="s">
        <v>531</v>
      </c>
      <c r="K413" s="125" t="s">
        <v>531</v>
      </c>
      <c r="L413" s="125"/>
      <c r="M413" s="125"/>
      <c r="N413" s="101"/>
    </row>
    <row r="414" spans="1:14" customFormat="1" ht="12.6" customHeight="1" x14ac:dyDescent="0.2">
      <c r="A414" s="188" t="s">
        <v>658</v>
      </c>
      <c r="B414" s="125" t="s">
        <v>300</v>
      </c>
      <c r="C414" s="125"/>
      <c r="D414" s="125" t="s">
        <v>101</v>
      </c>
      <c r="E414" s="125" t="s">
        <v>101</v>
      </c>
      <c r="F414" s="125" t="s">
        <v>101</v>
      </c>
      <c r="G414" s="125" t="s">
        <v>101</v>
      </c>
      <c r="H414" s="125" t="s">
        <v>101</v>
      </c>
      <c r="I414" s="125" t="s">
        <v>101</v>
      </c>
      <c r="J414" s="125" t="s">
        <v>531</v>
      </c>
      <c r="K414" s="125" t="s">
        <v>531</v>
      </c>
      <c r="L414" s="125"/>
      <c r="M414" s="125"/>
      <c r="N414" s="101"/>
    </row>
    <row r="415" spans="1:14" customFormat="1" ht="12.6" customHeight="1" x14ac:dyDescent="0.2">
      <c r="A415" s="188" t="s">
        <v>362</v>
      </c>
      <c r="B415" s="125" t="s">
        <v>305</v>
      </c>
      <c r="C415" s="125" t="s">
        <v>362</v>
      </c>
      <c r="D415" s="125" t="s">
        <v>101</v>
      </c>
      <c r="E415" s="125" t="s">
        <v>101</v>
      </c>
      <c r="F415" s="125" t="s">
        <v>101</v>
      </c>
      <c r="G415" s="125" t="s">
        <v>10</v>
      </c>
      <c r="H415" s="125" t="s">
        <v>101</v>
      </c>
      <c r="I415" s="125" t="s">
        <v>101</v>
      </c>
      <c r="J415" s="125" t="s">
        <v>533</v>
      </c>
      <c r="K415" s="125" t="s">
        <v>531</v>
      </c>
      <c r="L415" s="125"/>
      <c r="M415" s="125"/>
      <c r="N415" s="101"/>
    </row>
    <row r="416" spans="1:14" customFormat="1" ht="12.6" customHeight="1" x14ac:dyDescent="0.2">
      <c r="A416" s="188" t="s">
        <v>1705</v>
      </c>
      <c r="B416" s="125" t="s">
        <v>300</v>
      </c>
      <c r="C416" s="125"/>
      <c r="D416" s="125" t="s">
        <v>980</v>
      </c>
      <c r="E416" s="125" t="s">
        <v>980</v>
      </c>
      <c r="F416" s="231" t="s">
        <v>101</v>
      </c>
      <c r="G416" s="125" t="s">
        <v>101</v>
      </c>
      <c r="H416" s="125" t="s">
        <v>101</v>
      </c>
      <c r="I416" s="125" t="s">
        <v>101</v>
      </c>
      <c r="J416" s="125" t="s">
        <v>531</v>
      </c>
      <c r="K416" s="125" t="s">
        <v>531</v>
      </c>
      <c r="L416" s="125"/>
      <c r="M416" s="125"/>
      <c r="N416" s="101"/>
    </row>
    <row r="417" spans="1:14" customFormat="1" ht="12.6" customHeight="1" x14ac:dyDescent="0.2">
      <c r="A417" s="188" t="s">
        <v>659</v>
      </c>
      <c r="B417" s="125" t="s">
        <v>300</v>
      </c>
      <c r="C417" s="125"/>
      <c r="D417" s="125" t="s">
        <v>101</v>
      </c>
      <c r="E417" s="125" t="s">
        <v>101</v>
      </c>
      <c r="F417" s="125" t="s">
        <v>101</v>
      </c>
      <c r="G417" s="125" t="s">
        <v>101</v>
      </c>
      <c r="H417" s="125" t="s">
        <v>101</v>
      </c>
      <c r="I417" s="125" t="s">
        <v>101</v>
      </c>
      <c r="J417" s="125" t="s">
        <v>531</v>
      </c>
      <c r="K417" s="125" t="s">
        <v>531</v>
      </c>
      <c r="L417" s="125"/>
      <c r="M417" s="125"/>
      <c r="N417" s="101"/>
    </row>
    <row r="418" spans="1:14" customFormat="1" ht="12.6" customHeight="1" x14ac:dyDescent="0.2">
      <c r="A418" s="188" t="s">
        <v>1216</v>
      </c>
      <c r="B418" s="125" t="s">
        <v>300</v>
      </c>
      <c r="C418" s="125"/>
      <c r="D418" s="125" t="s">
        <v>101</v>
      </c>
      <c r="E418" s="125" t="s">
        <v>101</v>
      </c>
      <c r="F418" s="125" t="s">
        <v>101</v>
      </c>
      <c r="G418" s="125" t="s">
        <v>101</v>
      </c>
      <c r="H418" s="125" t="s">
        <v>101</v>
      </c>
      <c r="I418" s="125" t="s">
        <v>101</v>
      </c>
      <c r="J418" s="125" t="s">
        <v>531</v>
      </c>
      <c r="K418" s="125" t="s">
        <v>531</v>
      </c>
      <c r="L418" s="125"/>
      <c r="M418" s="125"/>
      <c r="N418" s="101"/>
    </row>
    <row r="419" spans="1:14" customFormat="1" ht="12.6" customHeight="1" x14ac:dyDescent="0.2">
      <c r="A419" s="188" t="s">
        <v>1706</v>
      </c>
      <c r="B419" s="125" t="s">
        <v>305</v>
      </c>
      <c r="C419" s="125"/>
      <c r="D419" s="125" t="s">
        <v>980</v>
      </c>
      <c r="E419" s="125" t="s">
        <v>980</v>
      </c>
      <c r="F419" s="231" t="s">
        <v>101</v>
      </c>
      <c r="G419" s="125" t="s">
        <v>101</v>
      </c>
      <c r="H419" s="125" t="s">
        <v>101</v>
      </c>
      <c r="I419" s="125" t="s">
        <v>101</v>
      </c>
      <c r="J419" s="125" t="s">
        <v>531</v>
      </c>
      <c r="K419" s="125" t="s">
        <v>531</v>
      </c>
      <c r="L419" s="125"/>
      <c r="M419" s="125"/>
      <c r="N419" s="101"/>
    </row>
    <row r="420" spans="1:14" customFormat="1" ht="12.6" customHeight="1" x14ac:dyDescent="0.2">
      <c r="A420" s="188" t="s">
        <v>796</v>
      </c>
      <c r="B420" s="125" t="s">
        <v>300</v>
      </c>
      <c r="C420" s="125" t="s">
        <v>5225</v>
      </c>
      <c r="D420" s="125" t="s">
        <v>10</v>
      </c>
      <c r="E420" s="125" t="s">
        <v>10</v>
      </c>
      <c r="F420" s="125" t="s">
        <v>10</v>
      </c>
      <c r="G420" s="125" t="s">
        <v>10</v>
      </c>
      <c r="H420" s="125" t="s">
        <v>10</v>
      </c>
      <c r="I420" s="125" t="s">
        <v>10</v>
      </c>
      <c r="J420" s="125" t="s">
        <v>533</v>
      </c>
      <c r="K420" s="125" t="s">
        <v>533</v>
      </c>
      <c r="L420" s="125"/>
      <c r="M420" s="125"/>
      <c r="N420" s="101"/>
    </row>
    <row r="421" spans="1:14" customFormat="1" ht="12.6" customHeight="1" x14ac:dyDescent="0.2">
      <c r="A421" s="188" t="s">
        <v>660</v>
      </c>
      <c r="B421" s="125" t="s">
        <v>300</v>
      </c>
      <c r="C421" s="125"/>
      <c r="D421" s="125" t="s">
        <v>101</v>
      </c>
      <c r="E421" s="125" t="s">
        <v>101</v>
      </c>
      <c r="F421" s="125" t="s">
        <v>101</v>
      </c>
      <c r="G421" s="125" t="s">
        <v>101</v>
      </c>
      <c r="H421" s="125" t="s">
        <v>101</v>
      </c>
      <c r="I421" s="125" t="s">
        <v>101</v>
      </c>
      <c r="J421" s="125" t="s">
        <v>531</v>
      </c>
      <c r="K421" s="125" t="s">
        <v>531</v>
      </c>
      <c r="L421" s="125"/>
      <c r="M421" s="125"/>
      <c r="N421" s="101"/>
    </row>
    <row r="422" spans="1:14" customFormat="1" ht="12.6" customHeight="1" x14ac:dyDescent="0.2">
      <c r="A422" s="188" t="s">
        <v>5718</v>
      </c>
      <c r="B422" s="125" t="s">
        <v>308</v>
      </c>
      <c r="C422" s="125"/>
      <c r="D422" s="125" t="s">
        <v>980</v>
      </c>
      <c r="E422" s="125" t="s">
        <v>980</v>
      </c>
      <c r="F422" s="125" t="s">
        <v>980</v>
      </c>
      <c r="G422" s="125" t="s">
        <v>980</v>
      </c>
      <c r="H422" s="125" t="s">
        <v>980</v>
      </c>
      <c r="I422" s="125" t="s">
        <v>101</v>
      </c>
      <c r="J422" s="125" t="s">
        <v>531</v>
      </c>
      <c r="K422" s="125" t="s">
        <v>531</v>
      </c>
      <c r="L422" s="125"/>
      <c r="M422" s="125"/>
      <c r="N422" s="101"/>
    </row>
    <row r="423" spans="1:14" customFormat="1" ht="12.6" customHeight="1" x14ac:dyDescent="0.2">
      <c r="A423" s="188" t="s">
        <v>1105</v>
      </c>
      <c r="B423" s="125" t="s">
        <v>308</v>
      </c>
      <c r="C423" s="125" t="s">
        <v>5226</v>
      </c>
      <c r="D423" s="125" t="s">
        <v>101</v>
      </c>
      <c r="E423" s="125" t="s">
        <v>101</v>
      </c>
      <c r="F423" s="125" t="s">
        <v>101</v>
      </c>
      <c r="G423" s="125" t="s">
        <v>101</v>
      </c>
      <c r="H423" s="125" t="s">
        <v>101</v>
      </c>
      <c r="I423" s="125" t="s">
        <v>101</v>
      </c>
      <c r="J423" s="125" t="s">
        <v>531</v>
      </c>
      <c r="K423" s="125" t="s">
        <v>531</v>
      </c>
      <c r="L423" s="125"/>
      <c r="M423" s="125"/>
      <c r="N423" s="101"/>
    </row>
    <row r="424" spans="1:14" customFormat="1" ht="12.6" customHeight="1" x14ac:dyDescent="0.2">
      <c r="A424" s="188" t="s">
        <v>438</v>
      </c>
      <c r="B424" s="125" t="s">
        <v>308</v>
      </c>
      <c r="C424" s="125" t="s">
        <v>5227</v>
      </c>
      <c r="D424" s="125" t="s">
        <v>10</v>
      </c>
      <c r="E424" s="125" t="s">
        <v>101</v>
      </c>
      <c r="F424" s="125" t="s">
        <v>101</v>
      </c>
      <c r="G424" s="125" t="s">
        <v>10</v>
      </c>
      <c r="H424" s="125" t="s">
        <v>101</v>
      </c>
      <c r="I424" s="125" t="s">
        <v>10</v>
      </c>
      <c r="J424" s="125" t="s">
        <v>533</v>
      </c>
      <c r="K424" s="125" t="s">
        <v>533</v>
      </c>
      <c r="L424" s="125"/>
      <c r="M424" s="125"/>
      <c r="N424" s="101"/>
    </row>
    <row r="425" spans="1:14" customFormat="1" ht="12.6" customHeight="1" x14ac:dyDescent="0.2">
      <c r="A425" s="188" t="s">
        <v>661</v>
      </c>
      <c r="B425" s="125" t="s">
        <v>308</v>
      </c>
      <c r="C425" s="125" t="s">
        <v>5227</v>
      </c>
      <c r="D425" s="125" t="s">
        <v>101</v>
      </c>
      <c r="E425" s="125" t="s">
        <v>10</v>
      </c>
      <c r="F425" s="231" t="s">
        <v>101</v>
      </c>
      <c r="G425" s="125" t="s">
        <v>10</v>
      </c>
      <c r="H425" s="125" t="s">
        <v>101</v>
      </c>
      <c r="I425" s="125" t="s">
        <v>10</v>
      </c>
      <c r="J425" s="125" t="s">
        <v>533</v>
      </c>
      <c r="K425" s="125" t="s">
        <v>533</v>
      </c>
      <c r="L425" s="125"/>
      <c r="M425" s="125"/>
      <c r="N425" s="101"/>
    </row>
    <row r="426" spans="1:14" customFormat="1" ht="12.6" customHeight="1" x14ac:dyDescent="0.2">
      <c r="A426" s="188" t="s">
        <v>525</v>
      </c>
      <c r="B426" s="125" t="s">
        <v>308</v>
      </c>
      <c r="C426" s="125" t="s">
        <v>5227</v>
      </c>
      <c r="D426" s="125" t="s">
        <v>10</v>
      </c>
      <c r="E426" s="125" t="s">
        <v>101</v>
      </c>
      <c r="F426" s="231" t="s">
        <v>10</v>
      </c>
      <c r="G426" s="125" t="s">
        <v>101</v>
      </c>
      <c r="H426" s="125" t="s">
        <v>10</v>
      </c>
      <c r="I426" s="125" t="s">
        <v>101</v>
      </c>
      <c r="J426" s="125" t="s">
        <v>533</v>
      </c>
      <c r="K426" s="125" t="s">
        <v>533</v>
      </c>
      <c r="L426" s="125"/>
      <c r="M426" s="125"/>
      <c r="N426" s="101"/>
    </row>
    <row r="427" spans="1:14" customFormat="1" ht="12.6" customHeight="1" x14ac:dyDescent="0.2">
      <c r="A427" s="188" t="s">
        <v>505</v>
      </c>
      <c r="B427" s="125" t="s">
        <v>308</v>
      </c>
      <c r="C427" s="125" t="s">
        <v>5227</v>
      </c>
      <c r="D427" s="125" t="s">
        <v>10</v>
      </c>
      <c r="E427" s="125" t="s">
        <v>101</v>
      </c>
      <c r="F427" s="231" t="s">
        <v>10</v>
      </c>
      <c r="G427" s="125" t="s">
        <v>101</v>
      </c>
      <c r="H427" s="125" t="s">
        <v>10</v>
      </c>
      <c r="I427" s="125" t="s">
        <v>101</v>
      </c>
      <c r="J427" s="125" t="s">
        <v>533</v>
      </c>
      <c r="K427" s="125" t="s">
        <v>533</v>
      </c>
      <c r="L427" s="125"/>
      <c r="M427" s="125"/>
      <c r="N427" s="101"/>
    </row>
    <row r="428" spans="1:14" customFormat="1" ht="12.6" customHeight="1" x14ac:dyDescent="0.2">
      <c r="A428" s="188" t="s">
        <v>406</v>
      </c>
      <c r="B428" s="125" t="s">
        <v>308</v>
      </c>
      <c r="C428" s="125" t="s">
        <v>5227</v>
      </c>
      <c r="D428" s="125" t="s">
        <v>10</v>
      </c>
      <c r="E428" s="125" t="s">
        <v>10</v>
      </c>
      <c r="F428" s="125" t="s">
        <v>10</v>
      </c>
      <c r="G428" s="125" t="s">
        <v>101</v>
      </c>
      <c r="H428" s="125" t="s">
        <v>10</v>
      </c>
      <c r="I428" s="125" t="s">
        <v>101</v>
      </c>
      <c r="J428" s="125" t="s">
        <v>533</v>
      </c>
      <c r="K428" s="125" t="s">
        <v>533</v>
      </c>
      <c r="L428" s="125"/>
      <c r="M428" s="125"/>
      <c r="N428" s="101"/>
    </row>
    <row r="429" spans="1:14" customFormat="1" ht="12.6" customHeight="1" x14ac:dyDescent="0.2">
      <c r="A429" s="188" t="s">
        <v>1280</v>
      </c>
      <c r="B429" s="125" t="s">
        <v>300</v>
      </c>
      <c r="C429" s="125" t="s">
        <v>5227</v>
      </c>
      <c r="D429" s="125" t="s">
        <v>980</v>
      </c>
      <c r="E429" s="125" t="s">
        <v>10</v>
      </c>
      <c r="F429" s="125" t="s">
        <v>10</v>
      </c>
      <c r="G429" s="125" t="s">
        <v>101</v>
      </c>
      <c r="H429" s="125" t="s">
        <v>10</v>
      </c>
      <c r="I429" s="125" t="s">
        <v>101</v>
      </c>
      <c r="J429" s="125" t="s">
        <v>533</v>
      </c>
      <c r="K429" s="125" t="s">
        <v>533</v>
      </c>
      <c r="L429" s="125"/>
      <c r="M429" s="125"/>
      <c r="N429" s="101"/>
    </row>
    <row r="430" spans="1:14" customFormat="1" ht="12.6" customHeight="1" x14ac:dyDescent="0.2">
      <c r="A430" s="188" t="s">
        <v>1281</v>
      </c>
      <c r="B430" s="125" t="s">
        <v>300</v>
      </c>
      <c r="C430" s="125" t="s">
        <v>5227</v>
      </c>
      <c r="D430" s="125" t="s">
        <v>980</v>
      </c>
      <c r="E430" s="125" t="s">
        <v>10</v>
      </c>
      <c r="F430" s="231" t="s">
        <v>10</v>
      </c>
      <c r="G430" s="125" t="s">
        <v>101</v>
      </c>
      <c r="H430" s="125" t="s">
        <v>10</v>
      </c>
      <c r="I430" s="125" t="s">
        <v>101</v>
      </c>
      <c r="J430" s="125" t="s">
        <v>533</v>
      </c>
      <c r="K430" s="125" t="s">
        <v>533</v>
      </c>
      <c r="L430" s="125"/>
      <c r="M430" s="125"/>
      <c r="N430" s="101"/>
    </row>
    <row r="431" spans="1:14" customFormat="1" ht="12.6" customHeight="1" x14ac:dyDescent="0.2">
      <c r="A431" s="188" t="s">
        <v>337</v>
      </c>
      <c r="B431" s="125" t="s">
        <v>300</v>
      </c>
      <c r="C431" s="125" t="s">
        <v>5227</v>
      </c>
      <c r="D431" s="125" t="s">
        <v>10</v>
      </c>
      <c r="E431" s="125" t="s">
        <v>10</v>
      </c>
      <c r="F431" s="125" t="s">
        <v>10</v>
      </c>
      <c r="G431" s="125" t="s">
        <v>101</v>
      </c>
      <c r="H431" s="125" t="s">
        <v>10</v>
      </c>
      <c r="I431" s="125" t="s">
        <v>10</v>
      </c>
      <c r="J431" s="125" t="s">
        <v>533</v>
      </c>
      <c r="K431" s="125" t="s">
        <v>533</v>
      </c>
      <c r="L431" s="125"/>
      <c r="M431" s="125"/>
      <c r="N431" s="101"/>
    </row>
    <row r="432" spans="1:14" customFormat="1" ht="12.6" customHeight="1" x14ac:dyDescent="0.2">
      <c r="A432" s="188" t="s">
        <v>338</v>
      </c>
      <c r="B432" s="125" t="s">
        <v>314</v>
      </c>
      <c r="C432" s="125" t="s">
        <v>5227</v>
      </c>
      <c r="D432" s="125" t="s">
        <v>10</v>
      </c>
      <c r="E432" s="125" t="s">
        <v>10</v>
      </c>
      <c r="F432" s="125" t="s">
        <v>101</v>
      </c>
      <c r="G432" s="125" t="s">
        <v>10</v>
      </c>
      <c r="H432" s="125" t="s">
        <v>101</v>
      </c>
      <c r="I432" s="125" t="s">
        <v>10</v>
      </c>
      <c r="J432" s="125" t="s">
        <v>533</v>
      </c>
      <c r="K432" s="125" t="s">
        <v>533</v>
      </c>
      <c r="L432" s="125"/>
      <c r="M432" s="125"/>
      <c r="N432" s="101"/>
    </row>
    <row r="433" spans="1:14" customFormat="1" ht="12.6" customHeight="1" x14ac:dyDescent="0.2">
      <c r="A433" s="188" t="s">
        <v>860</v>
      </c>
      <c r="B433" s="125" t="s">
        <v>330</v>
      </c>
      <c r="C433" s="125" t="s">
        <v>5227</v>
      </c>
      <c r="D433" s="125" t="s">
        <v>10</v>
      </c>
      <c r="E433" s="125" t="s">
        <v>10</v>
      </c>
      <c r="F433" s="125" t="s">
        <v>101</v>
      </c>
      <c r="G433" s="125" t="s">
        <v>10</v>
      </c>
      <c r="H433" s="125" t="s">
        <v>10</v>
      </c>
      <c r="I433" s="125" t="s">
        <v>101</v>
      </c>
      <c r="J433" s="125" t="s">
        <v>533</v>
      </c>
      <c r="K433" s="125" t="s">
        <v>533</v>
      </c>
      <c r="L433" s="125"/>
      <c r="M433" s="125"/>
      <c r="N433" s="101"/>
    </row>
    <row r="434" spans="1:14" customFormat="1" ht="12.6" customHeight="1" x14ac:dyDescent="0.2">
      <c r="A434" s="188" t="s">
        <v>1282</v>
      </c>
      <c r="B434" s="125" t="s">
        <v>300</v>
      </c>
      <c r="C434" s="125" t="s">
        <v>5227</v>
      </c>
      <c r="D434" s="125" t="s">
        <v>980</v>
      </c>
      <c r="E434" s="125" t="s">
        <v>10</v>
      </c>
      <c r="F434" s="125" t="s">
        <v>10</v>
      </c>
      <c r="G434" s="125" t="s">
        <v>10</v>
      </c>
      <c r="H434" s="125" t="s">
        <v>101</v>
      </c>
      <c r="I434" s="125" t="s">
        <v>10</v>
      </c>
      <c r="J434" s="125" t="s">
        <v>533</v>
      </c>
      <c r="K434" s="125" t="s">
        <v>533</v>
      </c>
      <c r="L434" s="125"/>
      <c r="M434" s="125"/>
      <c r="N434" s="101"/>
    </row>
    <row r="435" spans="1:14" customFormat="1" ht="12.6" customHeight="1" x14ac:dyDescent="0.2">
      <c r="A435" s="188" t="s">
        <v>2237</v>
      </c>
      <c r="B435" s="125" t="s">
        <v>305</v>
      </c>
      <c r="C435" s="125" t="s">
        <v>5227</v>
      </c>
      <c r="D435" s="125" t="s">
        <v>980</v>
      </c>
      <c r="E435" s="125" t="s">
        <v>980</v>
      </c>
      <c r="F435" s="125" t="s">
        <v>101</v>
      </c>
      <c r="G435" s="125" t="s">
        <v>10</v>
      </c>
      <c r="H435" s="125" t="s">
        <v>10</v>
      </c>
      <c r="I435" s="125" t="s">
        <v>10</v>
      </c>
      <c r="J435" s="125" t="s">
        <v>533</v>
      </c>
      <c r="K435" s="125" t="s">
        <v>533</v>
      </c>
      <c r="L435" s="125"/>
      <c r="M435" s="125"/>
      <c r="N435" s="101"/>
    </row>
    <row r="436" spans="1:14" customFormat="1" ht="12.6" customHeight="1" x14ac:dyDescent="0.2">
      <c r="A436" s="188" t="s">
        <v>1169</v>
      </c>
      <c r="B436" s="125" t="s">
        <v>300</v>
      </c>
      <c r="C436" s="125" t="s">
        <v>5227</v>
      </c>
      <c r="D436" s="125" t="s">
        <v>10</v>
      </c>
      <c r="E436" s="125" t="s">
        <v>10</v>
      </c>
      <c r="F436" s="231" t="s">
        <v>101</v>
      </c>
      <c r="G436" s="125" t="s">
        <v>10</v>
      </c>
      <c r="H436" s="125" t="s">
        <v>10</v>
      </c>
      <c r="I436" s="125" t="s">
        <v>101</v>
      </c>
      <c r="J436" s="125" t="s">
        <v>533</v>
      </c>
      <c r="K436" s="125" t="s">
        <v>533</v>
      </c>
      <c r="L436" s="125"/>
      <c r="M436" s="125"/>
      <c r="N436" s="101"/>
    </row>
    <row r="437" spans="1:14" customFormat="1" ht="12.6" customHeight="1" x14ac:dyDescent="0.2">
      <c r="A437" s="188" t="s">
        <v>2238</v>
      </c>
      <c r="B437" s="125" t="s">
        <v>305</v>
      </c>
      <c r="C437" s="125" t="s">
        <v>5227</v>
      </c>
      <c r="D437" s="125" t="s">
        <v>980</v>
      </c>
      <c r="E437" s="125" t="s">
        <v>980</v>
      </c>
      <c r="F437" s="125" t="s">
        <v>101</v>
      </c>
      <c r="G437" s="125" t="s">
        <v>10</v>
      </c>
      <c r="H437" s="125" t="s">
        <v>10</v>
      </c>
      <c r="I437" s="125" t="s">
        <v>10</v>
      </c>
      <c r="J437" s="125" t="s">
        <v>533</v>
      </c>
      <c r="K437" s="125" t="s">
        <v>533</v>
      </c>
      <c r="L437" s="125"/>
      <c r="M437" s="125"/>
      <c r="N437" s="101"/>
    </row>
    <row r="438" spans="1:14" customFormat="1" ht="12.6" customHeight="1" x14ac:dyDescent="0.2">
      <c r="A438" s="188" t="s">
        <v>861</v>
      </c>
      <c r="B438" s="125" t="s">
        <v>314</v>
      </c>
      <c r="C438" s="125"/>
      <c r="D438" s="125" t="s">
        <v>10</v>
      </c>
      <c r="E438" s="125" t="s">
        <v>101</v>
      </c>
      <c r="F438" s="125" t="s">
        <v>101</v>
      </c>
      <c r="G438" s="125" t="s">
        <v>101</v>
      </c>
      <c r="H438" s="125" t="s">
        <v>101</v>
      </c>
      <c r="I438" s="125" t="s">
        <v>101</v>
      </c>
      <c r="J438" s="125" t="s">
        <v>531</v>
      </c>
      <c r="K438" s="125" t="s">
        <v>531</v>
      </c>
      <c r="L438" s="125"/>
      <c r="M438" s="125"/>
      <c r="N438" s="101"/>
    </row>
    <row r="439" spans="1:14" customFormat="1" ht="12.6" customHeight="1" x14ac:dyDescent="0.2">
      <c r="A439" s="188" t="s">
        <v>662</v>
      </c>
      <c r="B439" s="125" t="s">
        <v>308</v>
      </c>
      <c r="C439" s="125"/>
      <c r="D439" s="125" t="s">
        <v>101</v>
      </c>
      <c r="E439" s="125" t="s">
        <v>101</v>
      </c>
      <c r="F439" s="125" t="s">
        <v>101</v>
      </c>
      <c r="G439" s="125" t="s">
        <v>101</v>
      </c>
      <c r="H439" s="125" t="s">
        <v>101</v>
      </c>
      <c r="I439" s="125" t="s">
        <v>101</v>
      </c>
      <c r="J439" s="125" t="s">
        <v>531</v>
      </c>
      <c r="K439" s="125" t="s">
        <v>531</v>
      </c>
      <c r="L439" s="125"/>
      <c r="M439" s="125"/>
      <c r="N439" s="101"/>
    </row>
    <row r="440" spans="1:14" customFormat="1" ht="12.6" customHeight="1" x14ac:dyDescent="0.2">
      <c r="A440" s="188" t="s">
        <v>7566</v>
      </c>
      <c r="B440" s="125" t="s">
        <v>300</v>
      </c>
      <c r="C440" s="125"/>
      <c r="D440" s="125" t="s">
        <v>101</v>
      </c>
      <c r="E440" s="125" t="s">
        <v>101</v>
      </c>
      <c r="F440" s="231" t="s">
        <v>101</v>
      </c>
      <c r="G440" s="125" t="s">
        <v>101</v>
      </c>
      <c r="H440" s="125" t="s">
        <v>101</v>
      </c>
      <c r="I440" s="125" t="s">
        <v>101</v>
      </c>
      <c r="J440" s="125" t="s">
        <v>531</v>
      </c>
      <c r="K440" s="125" t="s">
        <v>531</v>
      </c>
      <c r="L440" s="125"/>
      <c r="M440" s="125"/>
      <c r="N440" s="101"/>
    </row>
    <row r="441" spans="1:14" customFormat="1" ht="12.6" customHeight="1" x14ac:dyDescent="0.2">
      <c r="A441" s="188" t="s">
        <v>862</v>
      </c>
      <c r="B441" s="125" t="s">
        <v>300</v>
      </c>
      <c r="C441" s="125"/>
      <c r="D441" s="125" t="s">
        <v>101</v>
      </c>
      <c r="E441" s="125" t="s">
        <v>101</v>
      </c>
      <c r="F441" s="125" t="s">
        <v>101</v>
      </c>
      <c r="G441" s="125" t="s">
        <v>101</v>
      </c>
      <c r="H441" s="125" t="s">
        <v>101</v>
      </c>
      <c r="I441" s="125" t="s">
        <v>101</v>
      </c>
      <c r="J441" s="125" t="s">
        <v>531</v>
      </c>
      <c r="K441" s="125" t="s">
        <v>531</v>
      </c>
      <c r="L441" s="125"/>
      <c r="M441" s="125"/>
      <c r="N441" s="101"/>
    </row>
    <row r="442" spans="1:14" customFormat="1" ht="12.6" customHeight="1" x14ac:dyDescent="0.2">
      <c r="A442" s="188" t="s">
        <v>1248</v>
      </c>
      <c r="B442" s="125" t="s">
        <v>314</v>
      </c>
      <c r="C442" s="125" t="s">
        <v>5205</v>
      </c>
      <c r="D442" s="125" t="s">
        <v>10</v>
      </c>
      <c r="E442" s="125" t="s">
        <v>10</v>
      </c>
      <c r="F442" s="125" t="s">
        <v>101</v>
      </c>
      <c r="G442" s="125" t="s">
        <v>10</v>
      </c>
      <c r="H442" s="125" t="s">
        <v>101</v>
      </c>
      <c r="I442" s="125" t="s">
        <v>101</v>
      </c>
      <c r="J442" s="125" t="s">
        <v>533</v>
      </c>
      <c r="K442" s="125" t="s">
        <v>533</v>
      </c>
      <c r="L442" s="125"/>
      <c r="M442" s="125"/>
      <c r="N442" s="101"/>
    </row>
    <row r="443" spans="1:14" customFormat="1" ht="12.6" customHeight="1" x14ac:dyDescent="0.2">
      <c r="A443" s="188" t="s">
        <v>813</v>
      </c>
      <c r="B443" s="125" t="s">
        <v>300</v>
      </c>
      <c r="C443" s="125" t="s">
        <v>5205</v>
      </c>
      <c r="D443" s="125" t="s">
        <v>10</v>
      </c>
      <c r="E443" s="125" t="s">
        <v>101</v>
      </c>
      <c r="F443" s="125" t="s">
        <v>10</v>
      </c>
      <c r="G443" s="125" t="s">
        <v>101</v>
      </c>
      <c r="H443" s="125" t="s">
        <v>101</v>
      </c>
      <c r="I443" s="125" t="s">
        <v>101</v>
      </c>
      <c r="J443" s="125" t="s">
        <v>531</v>
      </c>
      <c r="K443" s="125" t="s">
        <v>531</v>
      </c>
      <c r="L443" s="125"/>
      <c r="M443" s="125"/>
      <c r="N443" s="101"/>
    </row>
    <row r="444" spans="1:14" customFormat="1" ht="12.6" customHeight="1" x14ac:dyDescent="0.2">
      <c r="A444" s="188" t="s">
        <v>4146</v>
      </c>
      <c r="B444" s="125" t="s">
        <v>300</v>
      </c>
      <c r="C444" s="125" t="s">
        <v>5205</v>
      </c>
      <c r="D444" s="125" t="s">
        <v>980</v>
      </c>
      <c r="E444" s="125" t="s">
        <v>980</v>
      </c>
      <c r="F444" s="125" t="s">
        <v>980</v>
      </c>
      <c r="G444" s="125" t="s">
        <v>980</v>
      </c>
      <c r="H444" s="125" t="s">
        <v>10</v>
      </c>
      <c r="I444" s="125" t="s">
        <v>101</v>
      </c>
      <c r="J444" s="125" t="s">
        <v>533</v>
      </c>
      <c r="K444" s="125" t="s">
        <v>531</v>
      </c>
      <c r="L444" s="125"/>
      <c r="M444" s="125"/>
      <c r="N444" s="101"/>
    </row>
    <row r="445" spans="1:14" customFormat="1" ht="12.6" customHeight="1" x14ac:dyDescent="0.2">
      <c r="A445" s="188" t="s">
        <v>4166</v>
      </c>
      <c r="B445" s="125" t="s">
        <v>300</v>
      </c>
      <c r="C445" s="125" t="s">
        <v>5205</v>
      </c>
      <c r="D445" s="125" t="s">
        <v>980</v>
      </c>
      <c r="E445" s="125" t="s">
        <v>980</v>
      </c>
      <c r="F445" s="125" t="s">
        <v>980</v>
      </c>
      <c r="G445" s="125" t="s">
        <v>980</v>
      </c>
      <c r="H445" s="125" t="s">
        <v>101</v>
      </c>
      <c r="I445" s="125" t="s">
        <v>101</v>
      </c>
      <c r="J445" s="125" t="s">
        <v>531</v>
      </c>
      <c r="K445" s="125" t="s">
        <v>531</v>
      </c>
      <c r="L445" s="125"/>
      <c r="M445" s="125"/>
      <c r="N445" s="101"/>
    </row>
    <row r="446" spans="1:14" customFormat="1" ht="12.6" customHeight="1" x14ac:dyDescent="0.2">
      <c r="A446" s="188" t="s">
        <v>814</v>
      </c>
      <c r="B446" s="125" t="s">
        <v>305</v>
      </c>
      <c r="C446" s="125" t="s">
        <v>5205</v>
      </c>
      <c r="D446" s="125" t="s">
        <v>10</v>
      </c>
      <c r="E446" s="125" t="s">
        <v>10</v>
      </c>
      <c r="F446" s="231" t="s">
        <v>101</v>
      </c>
      <c r="G446" s="125" t="s">
        <v>101</v>
      </c>
      <c r="H446" s="125" t="s">
        <v>10</v>
      </c>
      <c r="I446" s="125" t="s">
        <v>101</v>
      </c>
      <c r="J446" s="125" t="s">
        <v>533</v>
      </c>
      <c r="K446" s="125" t="s">
        <v>533</v>
      </c>
      <c r="L446" s="125"/>
      <c r="M446" s="125"/>
      <c r="N446" s="101"/>
    </row>
    <row r="447" spans="1:14" customFormat="1" ht="12.6" customHeight="1" x14ac:dyDescent="0.2">
      <c r="A447" s="188" t="s">
        <v>663</v>
      </c>
      <c r="B447" s="125" t="s">
        <v>305</v>
      </c>
      <c r="C447" s="125"/>
      <c r="D447" s="125" t="s">
        <v>101</v>
      </c>
      <c r="E447" s="125" t="s">
        <v>101</v>
      </c>
      <c r="F447" s="125" t="s">
        <v>101</v>
      </c>
      <c r="G447" s="125" t="s">
        <v>101</v>
      </c>
      <c r="H447" s="125" t="s">
        <v>101</v>
      </c>
      <c r="I447" s="125" t="s">
        <v>101</v>
      </c>
      <c r="J447" s="125" t="s">
        <v>531</v>
      </c>
      <c r="K447" s="125" t="s">
        <v>531</v>
      </c>
      <c r="L447" s="125"/>
      <c r="M447" s="125"/>
      <c r="N447" s="101"/>
    </row>
    <row r="448" spans="1:14" customFormat="1" ht="12.6" customHeight="1" x14ac:dyDescent="0.2">
      <c r="A448" s="188" t="s">
        <v>2239</v>
      </c>
      <c r="B448" s="125" t="s">
        <v>300</v>
      </c>
      <c r="C448" s="125"/>
      <c r="D448" s="125" t="s">
        <v>10</v>
      </c>
      <c r="E448" s="125" t="s">
        <v>101</v>
      </c>
      <c r="F448" s="125" t="s">
        <v>101</v>
      </c>
      <c r="G448" s="125" t="s">
        <v>101</v>
      </c>
      <c r="H448" s="125" t="s">
        <v>101</v>
      </c>
      <c r="I448" s="125" t="s">
        <v>101</v>
      </c>
      <c r="J448" s="125" t="s">
        <v>531</v>
      </c>
      <c r="K448" s="125" t="s">
        <v>531</v>
      </c>
      <c r="L448" s="125"/>
      <c r="M448" s="125"/>
      <c r="N448" s="101"/>
    </row>
    <row r="449" spans="1:14" customFormat="1" ht="12.6" customHeight="1" x14ac:dyDescent="0.2">
      <c r="A449" s="188" t="s">
        <v>1184</v>
      </c>
      <c r="B449" s="76" t="s">
        <v>305</v>
      </c>
      <c r="C449" s="76"/>
      <c r="D449" s="76" t="s">
        <v>101</v>
      </c>
      <c r="E449" s="76" t="s">
        <v>101</v>
      </c>
      <c r="F449" s="76" t="s">
        <v>101</v>
      </c>
      <c r="G449" s="76" t="s">
        <v>101</v>
      </c>
      <c r="H449" s="76" t="s">
        <v>101</v>
      </c>
      <c r="I449" s="76" t="s">
        <v>101</v>
      </c>
      <c r="J449" s="76" t="s">
        <v>531</v>
      </c>
      <c r="K449" s="76" t="s">
        <v>531</v>
      </c>
      <c r="L449" s="76"/>
      <c r="M449" s="76"/>
      <c r="N449" s="133"/>
    </row>
    <row r="450" spans="1:14" customFormat="1" ht="12.6" customHeight="1" x14ac:dyDescent="0.2">
      <c r="A450" s="188" t="s">
        <v>1283</v>
      </c>
      <c r="B450" s="76" t="s">
        <v>300</v>
      </c>
      <c r="C450" s="76"/>
      <c r="D450" s="76" t="s">
        <v>101</v>
      </c>
      <c r="E450" s="76" t="s">
        <v>101</v>
      </c>
      <c r="F450" s="76" t="s">
        <v>101</v>
      </c>
      <c r="G450" s="76" t="s">
        <v>101</v>
      </c>
      <c r="H450" s="76" t="s">
        <v>101</v>
      </c>
      <c r="I450" s="76" t="s">
        <v>101</v>
      </c>
      <c r="J450" s="76" t="s">
        <v>531</v>
      </c>
      <c r="K450" s="76" t="s">
        <v>531</v>
      </c>
      <c r="L450" s="76"/>
      <c r="M450" s="76"/>
      <c r="N450" s="133"/>
    </row>
    <row r="451" spans="1:14" customFormat="1" ht="12.6" customHeight="1" x14ac:dyDescent="0.2">
      <c r="A451" s="188" t="s">
        <v>863</v>
      </c>
      <c r="B451" s="76" t="s">
        <v>300</v>
      </c>
      <c r="C451" s="76"/>
      <c r="D451" s="76" t="s">
        <v>101</v>
      </c>
      <c r="E451" s="76" t="s">
        <v>101</v>
      </c>
      <c r="F451" s="232" t="s">
        <v>101</v>
      </c>
      <c r="G451" s="76" t="s">
        <v>101</v>
      </c>
      <c r="H451" s="76" t="s">
        <v>101</v>
      </c>
      <c r="I451" s="76" t="s">
        <v>101</v>
      </c>
      <c r="J451" s="76" t="s">
        <v>531</v>
      </c>
      <c r="K451" s="76" t="s">
        <v>531</v>
      </c>
      <c r="L451" s="76"/>
      <c r="M451" s="76"/>
      <c r="N451" s="133"/>
    </row>
    <row r="452" spans="1:14" customFormat="1" ht="12.6" customHeight="1" x14ac:dyDescent="0.2">
      <c r="A452" s="188" t="s">
        <v>461</v>
      </c>
      <c r="B452" s="76" t="s">
        <v>300</v>
      </c>
      <c r="C452" s="76"/>
      <c r="D452" s="76" t="s">
        <v>101</v>
      </c>
      <c r="E452" s="76" t="s">
        <v>101</v>
      </c>
      <c r="F452" s="76" t="s">
        <v>101</v>
      </c>
      <c r="G452" s="76" t="s">
        <v>101</v>
      </c>
      <c r="H452" s="76" t="s">
        <v>101</v>
      </c>
      <c r="I452" s="76" t="s">
        <v>101</v>
      </c>
      <c r="J452" s="76" t="s">
        <v>531</v>
      </c>
      <c r="K452" s="76" t="s">
        <v>531</v>
      </c>
      <c r="L452" s="76"/>
      <c r="M452" s="76"/>
      <c r="N452" s="133"/>
    </row>
    <row r="453" spans="1:14" customFormat="1" ht="12.6" customHeight="1" x14ac:dyDescent="0.2">
      <c r="A453" s="188" t="s">
        <v>864</v>
      </c>
      <c r="B453" s="76" t="s">
        <v>300</v>
      </c>
      <c r="C453" s="76"/>
      <c r="D453" s="76" t="s">
        <v>101</v>
      </c>
      <c r="E453" s="76" t="s">
        <v>101</v>
      </c>
      <c r="F453" s="76" t="s">
        <v>101</v>
      </c>
      <c r="G453" s="76" t="s">
        <v>101</v>
      </c>
      <c r="H453" s="76" t="s">
        <v>101</v>
      </c>
      <c r="I453" s="76" t="s">
        <v>101</v>
      </c>
      <c r="J453" s="76" t="s">
        <v>531</v>
      </c>
      <c r="K453" s="76" t="s">
        <v>531</v>
      </c>
      <c r="L453" s="76"/>
      <c r="M453" s="76"/>
      <c r="N453" s="133"/>
    </row>
    <row r="454" spans="1:14" customFormat="1" ht="12.6" customHeight="1" x14ac:dyDescent="0.2">
      <c r="A454" s="188" t="s">
        <v>1707</v>
      </c>
      <c r="B454" s="76" t="s">
        <v>300</v>
      </c>
      <c r="C454" s="76"/>
      <c r="D454" s="76" t="s">
        <v>101</v>
      </c>
      <c r="E454" s="76" t="s">
        <v>101</v>
      </c>
      <c r="F454" s="76" t="s">
        <v>101</v>
      </c>
      <c r="G454" s="76" t="s">
        <v>101</v>
      </c>
      <c r="H454" s="76" t="s">
        <v>101</v>
      </c>
      <c r="I454" s="76" t="s">
        <v>101</v>
      </c>
      <c r="J454" s="76" t="s">
        <v>531</v>
      </c>
      <c r="K454" s="76" t="s">
        <v>531</v>
      </c>
      <c r="L454" s="76"/>
      <c r="M454" s="76"/>
      <c r="N454" s="133"/>
    </row>
    <row r="455" spans="1:14" customFormat="1" ht="12.6" customHeight="1" x14ac:dyDescent="0.2">
      <c r="A455" s="188" t="s">
        <v>987</v>
      </c>
      <c r="B455" s="76" t="s">
        <v>300</v>
      </c>
      <c r="C455" s="76"/>
      <c r="D455" s="76" t="s">
        <v>101</v>
      </c>
      <c r="E455" s="76" t="s">
        <v>101</v>
      </c>
      <c r="F455" s="76" t="s">
        <v>101</v>
      </c>
      <c r="G455" s="76" t="s">
        <v>101</v>
      </c>
      <c r="H455" s="76" t="s">
        <v>101</v>
      </c>
      <c r="I455" s="76" t="s">
        <v>101</v>
      </c>
      <c r="J455" s="76" t="s">
        <v>531</v>
      </c>
      <c r="K455" s="76" t="s">
        <v>531</v>
      </c>
      <c r="L455" s="76"/>
      <c r="M455" s="76"/>
      <c r="N455" s="133"/>
    </row>
    <row r="456" spans="1:14" customFormat="1" ht="12.6" customHeight="1" x14ac:dyDescent="0.2">
      <c r="A456" s="188" t="s">
        <v>377</v>
      </c>
      <c r="B456" s="76" t="s">
        <v>300</v>
      </c>
      <c r="C456" s="76" t="s">
        <v>5228</v>
      </c>
      <c r="D456" s="76" t="s">
        <v>10</v>
      </c>
      <c r="E456" s="76" t="s">
        <v>101</v>
      </c>
      <c r="F456" s="76" t="s">
        <v>101</v>
      </c>
      <c r="G456" s="76" t="s">
        <v>10</v>
      </c>
      <c r="H456" s="76" t="s">
        <v>101</v>
      </c>
      <c r="I456" s="76" t="s">
        <v>101</v>
      </c>
      <c r="J456" s="76" t="s">
        <v>533</v>
      </c>
      <c r="K456" s="76" t="s">
        <v>533</v>
      </c>
      <c r="L456" s="76"/>
      <c r="M456" s="76"/>
    </row>
    <row r="457" spans="1:14" customFormat="1" ht="12.6" customHeight="1" x14ac:dyDescent="0.2">
      <c r="A457" s="188" t="s">
        <v>1304</v>
      </c>
      <c r="B457" s="76" t="s">
        <v>305</v>
      </c>
      <c r="C457" s="76" t="s">
        <v>5228</v>
      </c>
      <c r="D457" s="76" t="s">
        <v>980</v>
      </c>
      <c r="E457" s="76" t="s">
        <v>101</v>
      </c>
      <c r="F457" s="76" t="s">
        <v>10</v>
      </c>
      <c r="G457" s="76" t="s">
        <v>101</v>
      </c>
      <c r="H457" s="76" t="s">
        <v>101</v>
      </c>
      <c r="I457" s="76" t="s">
        <v>101</v>
      </c>
      <c r="J457" s="76" t="s">
        <v>531</v>
      </c>
      <c r="K457" s="76" t="s">
        <v>531</v>
      </c>
      <c r="L457" s="76"/>
      <c r="M457" s="76"/>
    </row>
    <row r="458" spans="1:14" customFormat="1" ht="12.6" customHeight="1" x14ac:dyDescent="0.2">
      <c r="A458" s="188" t="s">
        <v>394</v>
      </c>
      <c r="B458" s="76" t="s">
        <v>310</v>
      </c>
      <c r="C458" s="76" t="s">
        <v>5229</v>
      </c>
      <c r="D458" s="76" t="s">
        <v>10</v>
      </c>
      <c r="E458" s="76" t="s">
        <v>101</v>
      </c>
      <c r="F458" s="76" t="s">
        <v>10</v>
      </c>
      <c r="G458" s="76" t="s">
        <v>10</v>
      </c>
      <c r="H458" s="76" t="s">
        <v>10</v>
      </c>
      <c r="I458" s="76" t="s">
        <v>101</v>
      </c>
      <c r="J458" s="76" t="s">
        <v>533</v>
      </c>
      <c r="K458" s="76" t="s">
        <v>533</v>
      </c>
      <c r="L458" s="76"/>
      <c r="M458" s="76"/>
    </row>
    <row r="459" spans="1:14" customFormat="1" ht="12.6" customHeight="1" x14ac:dyDescent="0.2">
      <c r="A459" s="188" t="s">
        <v>456</v>
      </c>
      <c r="B459" s="76" t="s">
        <v>457</v>
      </c>
      <c r="C459" s="76" t="s">
        <v>5229</v>
      </c>
      <c r="D459" s="76" t="s">
        <v>10</v>
      </c>
      <c r="E459" s="76" t="s">
        <v>10</v>
      </c>
      <c r="F459" s="76" t="s">
        <v>10</v>
      </c>
      <c r="G459" s="76" t="s">
        <v>10</v>
      </c>
      <c r="H459" s="76" t="s">
        <v>10</v>
      </c>
      <c r="I459" s="76" t="s">
        <v>10</v>
      </c>
      <c r="J459" s="76" t="s">
        <v>533</v>
      </c>
      <c r="K459" s="76" t="s">
        <v>533</v>
      </c>
      <c r="L459" s="76"/>
      <c r="M459" s="76"/>
    </row>
    <row r="460" spans="1:14" customFormat="1" ht="12.6" customHeight="1" x14ac:dyDescent="0.2">
      <c r="A460" s="188" t="s">
        <v>664</v>
      </c>
      <c r="B460" s="76" t="s">
        <v>300</v>
      </c>
      <c r="C460" s="76" t="s">
        <v>5229</v>
      </c>
      <c r="D460" s="76" t="s">
        <v>101</v>
      </c>
      <c r="E460" s="76" t="s">
        <v>101</v>
      </c>
      <c r="F460" s="76" t="s">
        <v>101</v>
      </c>
      <c r="G460" s="76" t="s">
        <v>101</v>
      </c>
      <c r="H460" s="76" t="s">
        <v>101</v>
      </c>
      <c r="I460" s="76" t="s">
        <v>101</v>
      </c>
      <c r="J460" s="76" t="s">
        <v>531</v>
      </c>
      <c r="K460" s="76" t="s">
        <v>531</v>
      </c>
      <c r="L460" s="76"/>
      <c r="M460" s="76"/>
    </row>
    <row r="461" spans="1:14" customFormat="1" ht="12.6" customHeight="1" x14ac:dyDescent="0.2">
      <c r="A461" s="188" t="s">
        <v>4167</v>
      </c>
      <c r="B461" s="76" t="s">
        <v>308</v>
      </c>
      <c r="C461" s="76" t="s">
        <v>5179</v>
      </c>
      <c r="D461" s="76" t="s">
        <v>980</v>
      </c>
      <c r="E461" s="76" t="s">
        <v>980</v>
      </c>
      <c r="F461" s="76" t="s">
        <v>980</v>
      </c>
      <c r="G461" s="76" t="s">
        <v>980</v>
      </c>
      <c r="H461" s="76" t="s">
        <v>10</v>
      </c>
      <c r="I461" s="76" t="s">
        <v>101</v>
      </c>
      <c r="J461" s="76" t="s">
        <v>533</v>
      </c>
      <c r="K461" s="76" t="s">
        <v>531</v>
      </c>
      <c r="L461" s="76"/>
      <c r="M461" s="76"/>
    </row>
    <row r="462" spans="1:14" customFormat="1" ht="12.6" customHeight="1" x14ac:dyDescent="0.2">
      <c r="A462" s="188" t="s">
        <v>950</v>
      </c>
      <c r="B462" s="76" t="s">
        <v>308</v>
      </c>
      <c r="C462" s="76" t="s">
        <v>5179</v>
      </c>
      <c r="D462" s="76" t="s">
        <v>101</v>
      </c>
      <c r="E462" s="76" t="s">
        <v>10</v>
      </c>
      <c r="F462" s="76" t="s">
        <v>10</v>
      </c>
      <c r="G462" s="76" t="s">
        <v>10</v>
      </c>
      <c r="H462" s="76" t="s">
        <v>10</v>
      </c>
      <c r="I462" s="76" t="s">
        <v>101</v>
      </c>
      <c r="J462" s="76" t="s">
        <v>533</v>
      </c>
      <c r="K462" s="76" t="s">
        <v>533</v>
      </c>
      <c r="L462" s="76"/>
      <c r="M462" s="76"/>
    </row>
    <row r="463" spans="1:14" customFormat="1" ht="12.6" customHeight="1" x14ac:dyDescent="0.2">
      <c r="A463" s="188" t="s">
        <v>5719</v>
      </c>
      <c r="B463" s="76" t="s">
        <v>300</v>
      </c>
      <c r="C463" s="76"/>
      <c r="D463" s="76" t="s">
        <v>980</v>
      </c>
      <c r="E463" s="76" t="s">
        <v>980</v>
      </c>
      <c r="F463" s="76" t="s">
        <v>980</v>
      </c>
      <c r="G463" s="76" t="s">
        <v>980</v>
      </c>
      <c r="H463" s="76" t="s">
        <v>980</v>
      </c>
      <c r="I463" s="76" t="s">
        <v>10</v>
      </c>
      <c r="J463" s="76" t="s">
        <v>533</v>
      </c>
      <c r="K463" s="76" t="s">
        <v>531</v>
      </c>
      <c r="L463" s="76"/>
      <c r="M463" s="76"/>
    </row>
    <row r="464" spans="1:14" customFormat="1" ht="12.6" customHeight="1" x14ac:dyDescent="0.2">
      <c r="A464" s="188" t="s">
        <v>5720</v>
      </c>
      <c r="B464" s="76" t="s">
        <v>300</v>
      </c>
      <c r="C464" s="76"/>
      <c r="D464" s="76" t="s">
        <v>980</v>
      </c>
      <c r="E464" s="76" t="s">
        <v>980</v>
      </c>
      <c r="F464" s="76" t="s">
        <v>980</v>
      </c>
      <c r="G464" s="76" t="s">
        <v>980</v>
      </c>
      <c r="H464" s="76" t="s">
        <v>980</v>
      </c>
      <c r="I464" s="76" t="s">
        <v>10</v>
      </c>
      <c r="J464" s="76" t="s">
        <v>533</v>
      </c>
      <c r="K464" s="76" t="s">
        <v>531</v>
      </c>
      <c r="L464" s="76"/>
      <c r="M464" s="76"/>
    </row>
    <row r="465" spans="1:13" customFormat="1" ht="12.6" customHeight="1" x14ac:dyDescent="0.2">
      <c r="A465" s="188" t="s">
        <v>865</v>
      </c>
      <c r="B465" s="76" t="s">
        <v>300</v>
      </c>
      <c r="C465" s="76" t="s">
        <v>5179</v>
      </c>
      <c r="D465" s="76" t="s">
        <v>10</v>
      </c>
      <c r="E465" s="76" t="s">
        <v>101</v>
      </c>
      <c r="F465" s="76" t="s">
        <v>10</v>
      </c>
      <c r="G465" s="76" t="s">
        <v>10</v>
      </c>
      <c r="H465" s="76" t="s">
        <v>101</v>
      </c>
      <c r="I465" s="76" t="s">
        <v>10</v>
      </c>
      <c r="J465" s="76" t="s">
        <v>533</v>
      </c>
      <c r="K465" s="76" t="s">
        <v>533</v>
      </c>
      <c r="L465" s="76"/>
      <c r="M465" s="76"/>
    </row>
    <row r="466" spans="1:13" customFormat="1" ht="12.6" customHeight="1" x14ac:dyDescent="0.2">
      <c r="A466" s="188" t="s">
        <v>487</v>
      </c>
      <c r="B466" s="76" t="s">
        <v>300</v>
      </c>
      <c r="C466" s="76" t="s">
        <v>5179</v>
      </c>
      <c r="D466" s="76" t="s">
        <v>10</v>
      </c>
      <c r="E466" s="76" t="s">
        <v>101</v>
      </c>
      <c r="F466" s="76" t="s">
        <v>10</v>
      </c>
      <c r="G466" s="76" t="s">
        <v>10</v>
      </c>
      <c r="H466" s="76" t="s">
        <v>10</v>
      </c>
      <c r="I466" s="76" t="s">
        <v>101</v>
      </c>
      <c r="J466" s="76" t="s">
        <v>533</v>
      </c>
      <c r="K466" s="76" t="s">
        <v>533</v>
      </c>
      <c r="L466" s="76"/>
      <c r="M466" s="76"/>
    </row>
    <row r="467" spans="1:13" customFormat="1" ht="12.6" customHeight="1" x14ac:dyDescent="0.2">
      <c r="A467" s="188" t="s">
        <v>511</v>
      </c>
      <c r="B467" s="76" t="s">
        <v>300</v>
      </c>
      <c r="C467" s="76" t="s">
        <v>5179</v>
      </c>
      <c r="D467" s="76" t="s">
        <v>10</v>
      </c>
      <c r="E467" s="76" t="s">
        <v>101</v>
      </c>
      <c r="F467" s="76" t="s">
        <v>10</v>
      </c>
      <c r="G467" s="76" t="s">
        <v>10</v>
      </c>
      <c r="H467" s="76" t="s">
        <v>10</v>
      </c>
      <c r="I467" s="76" t="s">
        <v>10</v>
      </c>
      <c r="J467" s="76" t="s">
        <v>533</v>
      </c>
      <c r="K467" s="76" t="s">
        <v>533</v>
      </c>
      <c r="L467" s="76"/>
      <c r="M467" s="76"/>
    </row>
    <row r="468" spans="1:13" customFormat="1" ht="12.6" customHeight="1" x14ac:dyDescent="0.2">
      <c r="A468" s="188" t="s">
        <v>5721</v>
      </c>
      <c r="B468" s="76" t="s">
        <v>300</v>
      </c>
      <c r="C468" s="76"/>
      <c r="D468" s="76" t="s">
        <v>980</v>
      </c>
      <c r="E468" s="76" t="s">
        <v>980</v>
      </c>
      <c r="F468" s="76" t="s">
        <v>980</v>
      </c>
      <c r="G468" s="76" t="s">
        <v>980</v>
      </c>
      <c r="H468" s="76" t="s">
        <v>980</v>
      </c>
      <c r="I468" s="76" t="s">
        <v>10</v>
      </c>
      <c r="J468" s="76" t="s">
        <v>533</v>
      </c>
      <c r="K468" s="76" t="s">
        <v>531</v>
      </c>
      <c r="L468" s="76"/>
      <c r="M468" s="76"/>
    </row>
    <row r="469" spans="1:13" customFormat="1" ht="12.6" customHeight="1" x14ac:dyDescent="0.2">
      <c r="A469" s="188" t="s">
        <v>5722</v>
      </c>
      <c r="B469" s="76" t="s">
        <v>300</v>
      </c>
      <c r="C469" s="76"/>
      <c r="D469" s="76" t="s">
        <v>980</v>
      </c>
      <c r="E469" s="76" t="s">
        <v>980</v>
      </c>
      <c r="F469" s="76" t="s">
        <v>980</v>
      </c>
      <c r="G469" s="76" t="s">
        <v>980</v>
      </c>
      <c r="H469" s="76" t="s">
        <v>980</v>
      </c>
      <c r="I469" s="76" t="s">
        <v>10</v>
      </c>
      <c r="J469" s="76" t="s">
        <v>533</v>
      </c>
      <c r="K469" s="76" t="s">
        <v>531</v>
      </c>
      <c r="L469" s="76"/>
      <c r="M469" s="76"/>
    </row>
    <row r="470" spans="1:13" customFormat="1" ht="12.6" customHeight="1" x14ac:dyDescent="0.2">
      <c r="A470" s="188" t="s">
        <v>434</v>
      </c>
      <c r="B470" s="76" t="s">
        <v>300</v>
      </c>
      <c r="C470" s="76" t="s">
        <v>5179</v>
      </c>
      <c r="D470" s="76" t="s">
        <v>101</v>
      </c>
      <c r="E470" s="76" t="s">
        <v>10</v>
      </c>
      <c r="F470" s="76" t="s">
        <v>101</v>
      </c>
      <c r="G470" s="76" t="s">
        <v>10</v>
      </c>
      <c r="H470" s="76" t="s">
        <v>10</v>
      </c>
      <c r="I470" s="76" t="s">
        <v>10</v>
      </c>
      <c r="J470" s="76" t="s">
        <v>533</v>
      </c>
      <c r="K470" s="76" t="s">
        <v>533</v>
      </c>
      <c r="L470" s="76"/>
      <c r="M470" s="76"/>
    </row>
    <row r="471" spans="1:13" customFormat="1" ht="12.6" customHeight="1" x14ac:dyDescent="0.2">
      <c r="A471" s="188" t="s">
        <v>440</v>
      </c>
      <c r="B471" s="76" t="s">
        <v>300</v>
      </c>
      <c r="C471" s="76" t="s">
        <v>5230</v>
      </c>
      <c r="D471" s="76" t="s">
        <v>101</v>
      </c>
      <c r="E471" s="76" t="s">
        <v>101</v>
      </c>
      <c r="F471" s="76" t="s">
        <v>101</v>
      </c>
      <c r="G471" s="76" t="s">
        <v>101</v>
      </c>
      <c r="H471" s="76" t="s">
        <v>101</v>
      </c>
      <c r="I471" s="76" t="s">
        <v>101</v>
      </c>
      <c r="J471" s="76" t="s">
        <v>531</v>
      </c>
      <c r="K471" s="76" t="s">
        <v>531</v>
      </c>
      <c r="L471" s="76"/>
      <c r="M471" s="76"/>
    </row>
    <row r="472" spans="1:13" customFormat="1" ht="12.6" customHeight="1" x14ac:dyDescent="0.2">
      <c r="A472" s="188" t="s">
        <v>289</v>
      </c>
      <c r="B472" s="76" t="s">
        <v>300</v>
      </c>
      <c r="C472" s="76" t="s">
        <v>5230</v>
      </c>
      <c r="D472" s="76" t="s">
        <v>10</v>
      </c>
      <c r="E472" s="76" t="s">
        <v>101</v>
      </c>
      <c r="F472" s="76" t="s">
        <v>101</v>
      </c>
      <c r="G472" s="76" t="s">
        <v>101</v>
      </c>
      <c r="H472" s="76" t="s">
        <v>101</v>
      </c>
      <c r="I472" s="76" t="s">
        <v>10</v>
      </c>
      <c r="J472" s="76" t="s">
        <v>533</v>
      </c>
      <c r="K472" s="76" t="s">
        <v>531</v>
      </c>
      <c r="L472" s="76"/>
      <c r="M472" s="76"/>
    </row>
    <row r="473" spans="1:13" customFormat="1" ht="12.6" customHeight="1" x14ac:dyDescent="0.2">
      <c r="A473" s="188" t="s">
        <v>5723</v>
      </c>
      <c r="B473" s="76" t="s">
        <v>300</v>
      </c>
      <c r="C473" s="76"/>
      <c r="D473" s="76" t="s">
        <v>980</v>
      </c>
      <c r="E473" s="76" t="s">
        <v>980</v>
      </c>
      <c r="F473" s="76" t="s">
        <v>980</v>
      </c>
      <c r="G473" s="76" t="s">
        <v>980</v>
      </c>
      <c r="H473" s="76" t="s">
        <v>980</v>
      </c>
      <c r="I473" s="76" t="s">
        <v>101</v>
      </c>
      <c r="J473" s="76" t="s">
        <v>531</v>
      </c>
      <c r="K473" s="76" t="s">
        <v>531</v>
      </c>
      <c r="L473" s="76"/>
      <c r="M473" s="76"/>
    </row>
    <row r="474" spans="1:13" customFormat="1" ht="12.6" customHeight="1" x14ac:dyDescent="0.2">
      <c r="A474" s="188" t="s">
        <v>665</v>
      </c>
      <c r="B474" s="76" t="s">
        <v>330</v>
      </c>
      <c r="C474" s="76"/>
      <c r="D474" s="76" t="s">
        <v>101</v>
      </c>
      <c r="E474" s="76" t="s">
        <v>101</v>
      </c>
      <c r="F474" s="76" t="s">
        <v>101</v>
      </c>
      <c r="G474" s="76" t="s">
        <v>101</v>
      </c>
      <c r="H474" s="76" t="s">
        <v>101</v>
      </c>
      <c r="I474" s="76" t="s">
        <v>101</v>
      </c>
      <c r="J474" s="76" t="s">
        <v>531</v>
      </c>
      <c r="K474" s="76" t="s">
        <v>531</v>
      </c>
      <c r="L474" s="76"/>
      <c r="M474" s="76"/>
    </row>
    <row r="475" spans="1:13" customFormat="1" ht="12.6" customHeight="1" x14ac:dyDescent="0.2">
      <c r="A475" s="188" t="s">
        <v>666</v>
      </c>
      <c r="B475" s="76" t="s">
        <v>310</v>
      </c>
      <c r="C475" s="76"/>
      <c r="D475" s="76" t="s">
        <v>101</v>
      </c>
      <c r="E475" s="76" t="s">
        <v>101</v>
      </c>
      <c r="F475" s="76" t="s">
        <v>101</v>
      </c>
      <c r="G475" s="76" t="s">
        <v>101</v>
      </c>
      <c r="H475" s="76" t="s">
        <v>101</v>
      </c>
      <c r="I475" s="76" t="s">
        <v>101</v>
      </c>
      <c r="J475" s="76" t="s">
        <v>531</v>
      </c>
      <c r="K475" s="76" t="s">
        <v>531</v>
      </c>
      <c r="L475" s="76"/>
      <c r="M475" s="76"/>
    </row>
    <row r="476" spans="1:13" customFormat="1" ht="12.6" customHeight="1" x14ac:dyDescent="0.2">
      <c r="A476" s="188" t="s">
        <v>667</v>
      </c>
      <c r="B476" s="76" t="s">
        <v>300</v>
      </c>
      <c r="C476" s="76"/>
      <c r="D476" s="76" t="s">
        <v>101</v>
      </c>
      <c r="E476" s="76" t="s">
        <v>101</v>
      </c>
      <c r="F476" s="76" t="s">
        <v>101</v>
      </c>
      <c r="G476" s="76" t="s">
        <v>101</v>
      </c>
      <c r="H476" s="76" t="s">
        <v>101</v>
      </c>
      <c r="I476" s="76" t="s">
        <v>101</v>
      </c>
      <c r="J476" s="76" t="s">
        <v>531</v>
      </c>
      <c r="K476" s="76" t="s">
        <v>531</v>
      </c>
      <c r="L476" s="76"/>
      <c r="M476" s="76"/>
    </row>
    <row r="477" spans="1:13" customFormat="1" ht="12.6" customHeight="1" x14ac:dyDescent="0.2">
      <c r="A477" s="188" t="s">
        <v>5724</v>
      </c>
      <c r="B477" s="76" t="s">
        <v>300</v>
      </c>
      <c r="C477" s="76"/>
      <c r="D477" s="76" t="s">
        <v>980</v>
      </c>
      <c r="E477" s="76" t="s">
        <v>980</v>
      </c>
      <c r="F477" s="76" t="s">
        <v>980</v>
      </c>
      <c r="G477" s="76" t="s">
        <v>980</v>
      </c>
      <c r="H477" s="76" t="s">
        <v>980</v>
      </c>
      <c r="I477" s="76" t="s">
        <v>101</v>
      </c>
      <c r="J477" s="76" t="s">
        <v>531</v>
      </c>
      <c r="K477" s="76" t="s">
        <v>531</v>
      </c>
      <c r="L477" s="76"/>
      <c r="M477" s="76"/>
    </row>
    <row r="478" spans="1:13" customFormat="1" ht="12.6" customHeight="1" x14ac:dyDescent="0.2">
      <c r="A478" s="188" t="s">
        <v>1253</v>
      </c>
      <c r="B478" s="76" t="s">
        <v>308</v>
      </c>
      <c r="C478" s="76" t="s">
        <v>5215</v>
      </c>
      <c r="D478" s="76" t="s">
        <v>10</v>
      </c>
      <c r="E478" s="76" t="s">
        <v>10</v>
      </c>
      <c r="F478" s="76" t="s">
        <v>10</v>
      </c>
      <c r="G478" s="76" t="s">
        <v>10</v>
      </c>
      <c r="H478" s="76" t="s">
        <v>10</v>
      </c>
      <c r="I478" s="76" t="s">
        <v>10</v>
      </c>
      <c r="J478" s="76" t="s">
        <v>533</v>
      </c>
      <c r="K478" s="76" t="s">
        <v>533</v>
      </c>
      <c r="L478" s="76"/>
      <c r="M478" s="76"/>
    </row>
    <row r="479" spans="1:13" customFormat="1" ht="12.6" customHeight="1" x14ac:dyDescent="0.2">
      <c r="A479" s="188" t="s">
        <v>668</v>
      </c>
      <c r="B479" s="76" t="s">
        <v>300</v>
      </c>
      <c r="C479" s="76" t="s">
        <v>5231</v>
      </c>
      <c r="D479" s="76" t="s">
        <v>101</v>
      </c>
      <c r="E479" s="76" t="s">
        <v>101</v>
      </c>
      <c r="F479" s="76" t="s">
        <v>101</v>
      </c>
      <c r="G479" s="76" t="s">
        <v>101</v>
      </c>
      <c r="H479" s="76" t="s">
        <v>101</v>
      </c>
      <c r="I479" s="76" t="s">
        <v>101</v>
      </c>
      <c r="J479" s="76" t="s">
        <v>531</v>
      </c>
      <c r="K479" s="76" t="s">
        <v>531</v>
      </c>
      <c r="L479" s="76"/>
      <c r="M479" s="76"/>
    </row>
    <row r="480" spans="1:13" customFormat="1" ht="12.6" customHeight="1" x14ac:dyDescent="0.2">
      <c r="A480" s="188" t="s">
        <v>934</v>
      </c>
      <c r="B480" s="76" t="s">
        <v>330</v>
      </c>
      <c r="C480" s="76"/>
      <c r="D480" s="76" t="s">
        <v>101</v>
      </c>
      <c r="E480" s="76" t="s">
        <v>101</v>
      </c>
      <c r="F480" s="76" t="s">
        <v>101</v>
      </c>
      <c r="G480" s="76" t="s">
        <v>101</v>
      </c>
      <c r="H480" s="76" t="s">
        <v>101</v>
      </c>
      <c r="I480" s="76" t="s">
        <v>101</v>
      </c>
      <c r="J480" s="76" t="s">
        <v>531</v>
      </c>
      <c r="K480" s="76" t="s">
        <v>531</v>
      </c>
      <c r="L480" s="76"/>
      <c r="M480" s="76"/>
    </row>
    <row r="481" spans="1:13" customFormat="1" ht="12.6" customHeight="1" x14ac:dyDescent="0.2">
      <c r="A481" s="188" t="s">
        <v>866</v>
      </c>
      <c r="B481" s="76" t="s">
        <v>305</v>
      </c>
      <c r="C481" s="76"/>
      <c r="D481" s="76" t="s">
        <v>101</v>
      </c>
      <c r="E481" s="76" t="s">
        <v>101</v>
      </c>
      <c r="F481" s="76" t="s">
        <v>101</v>
      </c>
      <c r="G481" s="76" t="s">
        <v>101</v>
      </c>
      <c r="H481" s="76" t="s">
        <v>101</v>
      </c>
      <c r="I481" s="76" t="s">
        <v>101</v>
      </c>
      <c r="J481" s="76" t="s">
        <v>531</v>
      </c>
      <c r="K481" s="76" t="s">
        <v>531</v>
      </c>
      <c r="L481" s="76"/>
      <c r="M481" s="76"/>
    </row>
    <row r="482" spans="1:13" customFormat="1" ht="12.6" customHeight="1" x14ac:dyDescent="0.2">
      <c r="A482" s="188" t="s">
        <v>669</v>
      </c>
      <c r="B482" s="76" t="s">
        <v>300</v>
      </c>
      <c r="C482" s="76" t="s">
        <v>5232</v>
      </c>
      <c r="D482" s="76" t="s">
        <v>101</v>
      </c>
      <c r="E482" s="76" t="s">
        <v>101</v>
      </c>
      <c r="F482" s="76" t="s">
        <v>101</v>
      </c>
      <c r="G482" s="76" t="s">
        <v>101</v>
      </c>
      <c r="H482" s="76" t="s">
        <v>101</v>
      </c>
      <c r="I482" s="76" t="s">
        <v>101</v>
      </c>
      <c r="J482" s="76" t="s">
        <v>531</v>
      </c>
      <c r="K482" s="76" t="s">
        <v>531</v>
      </c>
      <c r="L482" s="76"/>
      <c r="M482" s="76"/>
    </row>
    <row r="483" spans="1:13" customFormat="1" ht="12.6" customHeight="1" x14ac:dyDescent="0.2">
      <c r="A483" s="188" t="s">
        <v>670</v>
      </c>
      <c r="B483" s="76" t="s">
        <v>300</v>
      </c>
      <c r="C483" s="76"/>
      <c r="D483" s="76" t="s">
        <v>101</v>
      </c>
      <c r="E483" s="76" t="s">
        <v>101</v>
      </c>
      <c r="F483" s="76" t="s">
        <v>101</v>
      </c>
      <c r="G483" s="76" t="s">
        <v>101</v>
      </c>
      <c r="H483" s="76" t="s">
        <v>101</v>
      </c>
      <c r="I483" s="76" t="s">
        <v>101</v>
      </c>
      <c r="J483" s="76" t="s">
        <v>531</v>
      </c>
      <c r="K483" s="76" t="s">
        <v>531</v>
      </c>
      <c r="L483" s="76"/>
      <c r="M483" s="76"/>
    </row>
    <row r="484" spans="1:13" customFormat="1" ht="12.6" customHeight="1" x14ac:dyDescent="0.2">
      <c r="A484" s="188" t="s">
        <v>913</v>
      </c>
      <c r="B484" s="76" t="s">
        <v>300</v>
      </c>
      <c r="C484" s="76"/>
      <c r="D484" s="76" t="s">
        <v>101</v>
      </c>
      <c r="E484" s="76" t="s">
        <v>101</v>
      </c>
      <c r="F484" s="76" t="s">
        <v>101</v>
      </c>
      <c r="G484" s="76" t="s">
        <v>101</v>
      </c>
      <c r="H484" s="76" t="s">
        <v>101</v>
      </c>
      <c r="I484" s="76" t="s">
        <v>101</v>
      </c>
      <c r="J484" s="76" t="s">
        <v>531</v>
      </c>
      <c r="K484" s="76" t="s">
        <v>531</v>
      </c>
      <c r="L484" s="76"/>
      <c r="M484" s="76"/>
    </row>
    <row r="485" spans="1:13" customFormat="1" ht="12.6" customHeight="1" x14ac:dyDescent="0.2">
      <c r="A485" s="188" t="s">
        <v>1217</v>
      </c>
      <c r="B485" s="76" t="s">
        <v>300</v>
      </c>
      <c r="C485" s="76"/>
      <c r="D485" s="76" t="s">
        <v>101</v>
      </c>
      <c r="E485" s="76" t="s">
        <v>101</v>
      </c>
      <c r="F485" s="76" t="s">
        <v>101</v>
      </c>
      <c r="G485" s="76" t="s">
        <v>101</v>
      </c>
      <c r="H485" s="76" t="s">
        <v>101</v>
      </c>
      <c r="I485" s="76" t="s">
        <v>101</v>
      </c>
      <c r="J485" s="76" t="s">
        <v>531</v>
      </c>
      <c r="K485" s="76" t="s">
        <v>531</v>
      </c>
      <c r="L485" s="76"/>
      <c r="M485" s="76"/>
    </row>
    <row r="486" spans="1:13" customFormat="1" ht="12.6" customHeight="1" x14ac:dyDescent="0.2">
      <c r="A486" s="188" t="s">
        <v>403</v>
      </c>
      <c r="B486" s="76" t="s">
        <v>300</v>
      </c>
      <c r="C486" s="76"/>
      <c r="D486" s="76" t="s">
        <v>101</v>
      </c>
      <c r="E486" s="76" t="s">
        <v>101</v>
      </c>
      <c r="F486" s="76" t="s">
        <v>101</v>
      </c>
      <c r="G486" s="76" t="s">
        <v>10</v>
      </c>
      <c r="H486" s="76" t="s">
        <v>10</v>
      </c>
      <c r="I486" s="76" t="s">
        <v>10</v>
      </c>
      <c r="J486" s="76" t="s">
        <v>533</v>
      </c>
      <c r="K486" s="76" t="s">
        <v>533</v>
      </c>
      <c r="L486" s="76"/>
      <c r="M486" s="76"/>
    </row>
    <row r="487" spans="1:13" customFormat="1" ht="12.6" customHeight="1" x14ac:dyDescent="0.2">
      <c r="A487" s="188" t="s">
        <v>671</v>
      </c>
      <c r="B487" s="76" t="s">
        <v>300</v>
      </c>
      <c r="C487" s="76"/>
      <c r="D487" s="76" t="s">
        <v>101</v>
      </c>
      <c r="E487" s="76" t="s">
        <v>101</v>
      </c>
      <c r="F487" s="76" t="s">
        <v>101</v>
      </c>
      <c r="G487" s="76" t="s">
        <v>101</v>
      </c>
      <c r="H487" s="76" t="s">
        <v>101</v>
      </c>
      <c r="I487" s="76" t="s">
        <v>101</v>
      </c>
      <c r="J487" s="76" t="s">
        <v>531</v>
      </c>
      <c r="K487" s="76" t="s">
        <v>531</v>
      </c>
      <c r="L487" s="76"/>
      <c r="M487" s="76"/>
    </row>
    <row r="488" spans="1:13" customFormat="1" ht="12.6" customHeight="1" x14ac:dyDescent="0.2">
      <c r="A488" s="188" t="s">
        <v>376</v>
      </c>
      <c r="B488" s="76" t="s">
        <v>300</v>
      </c>
      <c r="C488" s="76" t="s">
        <v>5233</v>
      </c>
      <c r="D488" s="76" t="s">
        <v>101</v>
      </c>
      <c r="E488" s="76" t="s">
        <v>10</v>
      </c>
      <c r="F488" s="76" t="s">
        <v>10</v>
      </c>
      <c r="G488" s="76" t="s">
        <v>10</v>
      </c>
      <c r="H488" s="76" t="s">
        <v>10</v>
      </c>
      <c r="I488" s="76" t="s">
        <v>10</v>
      </c>
      <c r="J488" s="76" t="s">
        <v>533</v>
      </c>
      <c r="K488" s="76" t="s">
        <v>533</v>
      </c>
      <c r="L488" s="76"/>
      <c r="M488" s="76"/>
    </row>
    <row r="489" spans="1:13" customFormat="1" ht="12.6" customHeight="1" x14ac:dyDescent="0.2">
      <c r="A489" s="188" t="s">
        <v>5234</v>
      </c>
      <c r="B489" s="76" t="s">
        <v>310</v>
      </c>
      <c r="C489" s="76" t="s">
        <v>5233</v>
      </c>
      <c r="D489" s="76" t="s">
        <v>101</v>
      </c>
      <c r="E489" s="76" t="s">
        <v>10</v>
      </c>
      <c r="F489" s="76" t="s">
        <v>10</v>
      </c>
      <c r="G489" s="76" t="s">
        <v>101</v>
      </c>
      <c r="H489" s="76" t="s">
        <v>10</v>
      </c>
      <c r="I489" s="76" t="s">
        <v>10</v>
      </c>
      <c r="J489" s="76" t="s">
        <v>533</v>
      </c>
      <c r="K489" s="76" t="s">
        <v>533</v>
      </c>
      <c r="L489" s="76"/>
      <c r="M489" s="76"/>
    </row>
    <row r="490" spans="1:13" customFormat="1" ht="12.6" customHeight="1" x14ac:dyDescent="0.2">
      <c r="A490" s="188" t="s">
        <v>1166</v>
      </c>
      <c r="B490" s="76" t="s">
        <v>457</v>
      </c>
      <c r="C490" s="76" t="s">
        <v>5233</v>
      </c>
      <c r="D490" s="76" t="s">
        <v>101</v>
      </c>
      <c r="E490" s="76" t="s">
        <v>10</v>
      </c>
      <c r="F490" s="76" t="s">
        <v>101</v>
      </c>
      <c r="G490" s="76" t="s">
        <v>10</v>
      </c>
      <c r="H490" s="76" t="s">
        <v>10</v>
      </c>
      <c r="I490" s="76" t="s">
        <v>10</v>
      </c>
      <c r="J490" s="76" t="s">
        <v>533</v>
      </c>
      <c r="K490" s="76" t="s">
        <v>533</v>
      </c>
      <c r="L490" s="76"/>
      <c r="M490" s="76"/>
    </row>
    <row r="491" spans="1:13" customFormat="1" ht="12.6" customHeight="1" x14ac:dyDescent="0.2">
      <c r="A491" s="188" t="s">
        <v>502</v>
      </c>
      <c r="B491" s="76" t="s">
        <v>300</v>
      </c>
      <c r="C491" s="76" t="s">
        <v>5233</v>
      </c>
      <c r="D491" s="76" t="s">
        <v>10</v>
      </c>
      <c r="E491" s="76" t="s">
        <v>101</v>
      </c>
      <c r="F491" s="76" t="s">
        <v>10</v>
      </c>
      <c r="G491" s="76" t="s">
        <v>10</v>
      </c>
      <c r="H491" s="76" t="s">
        <v>10</v>
      </c>
      <c r="I491" s="76" t="s">
        <v>10</v>
      </c>
      <c r="J491" s="76" t="s">
        <v>533</v>
      </c>
      <c r="K491" s="76" t="s">
        <v>533</v>
      </c>
      <c r="L491" s="76"/>
      <c r="M491" s="76"/>
    </row>
    <row r="492" spans="1:13" customFormat="1" ht="12.6" customHeight="1" x14ac:dyDescent="0.2">
      <c r="A492" s="188" t="s">
        <v>470</v>
      </c>
      <c r="B492" s="76" t="s">
        <v>300</v>
      </c>
      <c r="C492" s="76" t="s">
        <v>5233</v>
      </c>
      <c r="D492" s="76" t="s">
        <v>10</v>
      </c>
      <c r="E492" s="76" t="s">
        <v>101</v>
      </c>
      <c r="F492" s="76" t="s">
        <v>101</v>
      </c>
      <c r="G492" s="76" t="s">
        <v>10</v>
      </c>
      <c r="H492" s="76" t="s">
        <v>10</v>
      </c>
      <c r="I492" s="76" t="s">
        <v>10</v>
      </c>
      <c r="J492" s="76" t="s">
        <v>533</v>
      </c>
      <c r="K492" s="76" t="s">
        <v>533</v>
      </c>
      <c r="L492" s="76"/>
      <c r="M492" s="76"/>
    </row>
    <row r="493" spans="1:13" customFormat="1" ht="12.6" customHeight="1" x14ac:dyDescent="0.2">
      <c r="A493" s="188" t="s">
        <v>672</v>
      </c>
      <c r="B493" s="76" t="s">
        <v>300</v>
      </c>
      <c r="C493" s="76"/>
      <c r="D493" s="76" t="s">
        <v>101</v>
      </c>
      <c r="E493" s="76" t="s">
        <v>101</v>
      </c>
      <c r="F493" s="76" t="s">
        <v>101</v>
      </c>
      <c r="G493" s="76" t="s">
        <v>101</v>
      </c>
      <c r="H493" s="76" t="s">
        <v>101</v>
      </c>
      <c r="I493" s="76" t="s">
        <v>101</v>
      </c>
      <c r="J493" s="76" t="s">
        <v>531</v>
      </c>
      <c r="K493" s="76" t="s">
        <v>531</v>
      </c>
      <c r="L493" s="76"/>
      <c r="M493" s="76"/>
    </row>
    <row r="494" spans="1:13" customFormat="1" ht="12.6" customHeight="1" x14ac:dyDescent="0.2">
      <c r="A494" s="188" t="s">
        <v>673</v>
      </c>
      <c r="B494" s="76" t="s">
        <v>308</v>
      </c>
      <c r="C494" s="76" t="s">
        <v>5235</v>
      </c>
      <c r="D494" s="76" t="s">
        <v>101</v>
      </c>
      <c r="E494" s="76" t="s">
        <v>101</v>
      </c>
      <c r="F494" s="76" t="s">
        <v>101</v>
      </c>
      <c r="G494" s="76" t="s">
        <v>10</v>
      </c>
      <c r="H494" s="76" t="s">
        <v>10</v>
      </c>
      <c r="I494" s="76" t="s">
        <v>101</v>
      </c>
      <c r="J494" s="76" t="s">
        <v>533</v>
      </c>
      <c r="K494" s="76" t="s">
        <v>533</v>
      </c>
      <c r="L494" s="76"/>
      <c r="M494" s="76"/>
    </row>
    <row r="495" spans="1:13" ht="12.6" customHeight="1" x14ac:dyDescent="0.2">
      <c r="A495" s="188" t="s">
        <v>867</v>
      </c>
      <c r="B495" s="76" t="s">
        <v>300</v>
      </c>
      <c r="C495" s="76" t="s">
        <v>5236</v>
      </c>
      <c r="D495" s="76" t="s">
        <v>101</v>
      </c>
      <c r="E495" s="76" t="s">
        <v>101</v>
      </c>
      <c r="F495" s="76" t="s">
        <v>101</v>
      </c>
      <c r="G495" s="76" t="s">
        <v>101</v>
      </c>
      <c r="H495" s="76" t="s">
        <v>101</v>
      </c>
      <c r="I495" s="76" t="s">
        <v>101</v>
      </c>
      <c r="J495" s="76" t="s">
        <v>531</v>
      </c>
      <c r="K495" s="76" t="s">
        <v>531</v>
      </c>
      <c r="L495" s="76"/>
      <c r="M495" s="76"/>
    </row>
    <row r="496" spans="1:13" ht="12.6" customHeight="1" x14ac:dyDescent="0.2">
      <c r="A496" s="188" t="s">
        <v>674</v>
      </c>
      <c r="B496" s="76" t="s">
        <v>300</v>
      </c>
      <c r="C496" s="76"/>
      <c r="D496" s="76" t="s">
        <v>101</v>
      </c>
      <c r="E496" s="76" t="s">
        <v>101</v>
      </c>
      <c r="F496" s="76" t="s">
        <v>101</v>
      </c>
      <c r="G496" s="76" t="s">
        <v>101</v>
      </c>
      <c r="H496" s="76" t="s">
        <v>101</v>
      </c>
      <c r="I496" s="76" t="s">
        <v>101</v>
      </c>
      <c r="J496" s="76" t="s">
        <v>531</v>
      </c>
      <c r="K496" s="76" t="s">
        <v>531</v>
      </c>
      <c r="L496" s="76"/>
      <c r="M496" s="76"/>
    </row>
    <row r="497" spans="1:13" ht="12.6" customHeight="1" x14ac:dyDescent="0.2">
      <c r="A497" s="188" t="s">
        <v>1708</v>
      </c>
      <c r="B497" s="76" t="s">
        <v>300</v>
      </c>
      <c r="C497" s="76" t="s">
        <v>1708</v>
      </c>
      <c r="D497" s="76" t="s">
        <v>101</v>
      </c>
      <c r="E497" s="76" t="s">
        <v>101</v>
      </c>
      <c r="F497" s="76" t="s">
        <v>101</v>
      </c>
      <c r="G497" s="76" t="s">
        <v>101</v>
      </c>
      <c r="H497" s="76" t="s">
        <v>101</v>
      </c>
      <c r="I497" s="76" t="s">
        <v>101</v>
      </c>
      <c r="J497" s="76" t="s">
        <v>531</v>
      </c>
      <c r="K497" s="76" t="s">
        <v>531</v>
      </c>
      <c r="L497" s="76"/>
      <c r="M497" s="76"/>
    </row>
    <row r="498" spans="1:13" ht="12.6" customHeight="1" x14ac:dyDescent="0.2">
      <c r="A498" s="188" t="s">
        <v>492</v>
      </c>
      <c r="B498" s="76" t="s">
        <v>305</v>
      </c>
      <c r="C498" s="76"/>
      <c r="D498" s="76" t="s">
        <v>101</v>
      </c>
      <c r="E498" s="76" t="s">
        <v>101</v>
      </c>
      <c r="F498" s="76" t="s">
        <v>101</v>
      </c>
      <c r="G498" s="76" t="s">
        <v>101</v>
      </c>
      <c r="H498" s="76" t="s">
        <v>101</v>
      </c>
      <c r="I498" s="76" t="s">
        <v>101</v>
      </c>
      <c r="J498" s="76" t="s">
        <v>531</v>
      </c>
      <c r="K498" s="76" t="s">
        <v>531</v>
      </c>
      <c r="L498" s="76"/>
      <c r="M498" s="76"/>
    </row>
    <row r="499" spans="1:13" ht="12.6" customHeight="1" x14ac:dyDescent="0.2">
      <c r="A499" s="188" t="s">
        <v>469</v>
      </c>
      <c r="B499" s="76" t="s">
        <v>310</v>
      </c>
      <c r="C499" s="76"/>
      <c r="D499" s="76" t="s">
        <v>101</v>
      </c>
      <c r="E499" s="76" t="s">
        <v>101</v>
      </c>
      <c r="F499" s="76" t="s">
        <v>101</v>
      </c>
      <c r="G499" s="76" t="s">
        <v>101</v>
      </c>
      <c r="H499" s="76" t="s">
        <v>101</v>
      </c>
      <c r="I499" s="76" t="s">
        <v>101</v>
      </c>
      <c r="J499" s="76" t="s">
        <v>531</v>
      </c>
      <c r="K499" s="76" t="s">
        <v>531</v>
      </c>
      <c r="L499" s="76"/>
      <c r="M499" s="76"/>
    </row>
    <row r="500" spans="1:13" ht="12.6" customHeight="1" x14ac:dyDescent="0.2">
      <c r="A500" s="188" t="s">
        <v>458</v>
      </c>
      <c r="B500" s="76" t="s">
        <v>310</v>
      </c>
      <c r="C500" s="76"/>
      <c r="D500" s="76" t="s">
        <v>10</v>
      </c>
      <c r="E500" s="76" t="s">
        <v>101</v>
      </c>
      <c r="F500" s="76" t="s">
        <v>10</v>
      </c>
      <c r="G500" s="76" t="s">
        <v>10</v>
      </c>
      <c r="H500" s="76" t="s">
        <v>10</v>
      </c>
      <c r="I500" s="76" t="s">
        <v>10</v>
      </c>
      <c r="J500" s="76" t="s">
        <v>533</v>
      </c>
      <c r="K500" s="76" t="s">
        <v>533</v>
      </c>
      <c r="L500" s="76"/>
      <c r="M500" s="76"/>
    </row>
    <row r="501" spans="1:13" ht="12.6" customHeight="1" x14ac:dyDescent="0.2">
      <c r="A501" s="188" t="s">
        <v>1106</v>
      </c>
      <c r="B501" s="76" t="s">
        <v>314</v>
      </c>
      <c r="C501" s="76" t="s">
        <v>5237</v>
      </c>
      <c r="D501" s="76" t="s">
        <v>101</v>
      </c>
      <c r="E501" s="76" t="s">
        <v>101</v>
      </c>
      <c r="F501" s="76" t="s">
        <v>101</v>
      </c>
      <c r="G501" s="76" t="s">
        <v>101</v>
      </c>
      <c r="H501" s="76" t="s">
        <v>101</v>
      </c>
      <c r="I501" s="76" t="s">
        <v>101</v>
      </c>
      <c r="J501" s="76" t="s">
        <v>531</v>
      </c>
      <c r="K501" s="76" t="s">
        <v>531</v>
      </c>
      <c r="L501" s="76"/>
      <c r="M501" s="76"/>
    </row>
    <row r="502" spans="1:13" ht="12.6" customHeight="1" x14ac:dyDescent="0.2">
      <c r="A502" s="188" t="s">
        <v>356</v>
      </c>
      <c r="B502" s="76" t="s">
        <v>305</v>
      </c>
      <c r="C502" s="76"/>
      <c r="D502" s="76" t="s">
        <v>101</v>
      </c>
      <c r="E502" s="76" t="s">
        <v>101</v>
      </c>
      <c r="F502" s="76" t="s">
        <v>101</v>
      </c>
      <c r="G502" s="76" t="s">
        <v>10</v>
      </c>
      <c r="H502" s="76" t="s">
        <v>10</v>
      </c>
      <c r="I502" s="76" t="s">
        <v>10</v>
      </c>
      <c r="J502" s="76" t="s">
        <v>533</v>
      </c>
      <c r="K502" s="76" t="s">
        <v>533</v>
      </c>
      <c r="L502" s="76"/>
      <c r="M502" s="76"/>
    </row>
    <row r="503" spans="1:13" ht="12.6" customHeight="1" x14ac:dyDescent="0.2">
      <c r="A503" s="188" t="s">
        <v>373</v>
      </c>
      <c r="B503" s="76" t="s">
        <v>300</v>
      </c>
      <c r="C503" s="76" t="s">
        <v>5238</v>
      </c>
      <c r="D503" s="76" t="s">
        <v>10</v>
      </c>
      <c r="E503" s="76" t="s">
        <v>10</v>
      </c>
      <c r="F503" s="76" t="s">
        <v>101</v>
      </c>
      <c r="G503" s="76" t="s">
        <v>10</v>
      </c>
      <c r="H503" s="76" t="s">
        <v>10</v>
      </c>
      <c r="I503" s="76" t="s">
        <v>10</v>
      </c>
      <c r="J503" s="76" t="s">
        <v>533</v>
      </c>
      <c r="K503" s="76" t="s">
        <v>533</v>
      </c>
      <c r="L503" s="76"/>
      <c r="M503" s="76"/>
    </row>
    <row r="504" spans="1:13" ht="12.6" customHeight="1" x14ac:dyDescent="0.2">
      <c r="A504" s="188" t="s">
        <v>360</v>
      </c>
      <c r="B504" s="76" t="s">
        <v>305</v>
      </c>
      <c r="C504" s="76" t="s">
        <v>361</v>
      </c>
      <c r="D504" s="76" t="s">
        <v>10</v>
      </c>
      <c r="E504" s="76" t="s">
        <v>10</v>
      </c>
      <c r="F504" s="76" t="s">
        <v>101</v>
      </c>
      <c r="G504" s="76" t="s">
        <v>10</v>
      </c>
      <c r="H504" s="76" t="s">
        <v>10</v>
      </c>
      <c r="I504" s="76" t="s">
        <v>10</v>
      </c>
      <c r="J504" s="76" t="s">
        <v>533</v>
      </c>
      <c r="K504" s="76" t="s">
        <v>533</v>
      </c>
      <c r="L504" s="76"/>
      <c r="M504" s="76"/>
    </row>
    <row r="505" spans="1:13" ht="12.6" customHeight="1" x14ac:dyDescent="0.2">
      <c r="A505" s="188" t="s">
        <v>3113</v>
      </c>
      <c r="B505" s="76" t="s">
        <v>305</v>
      </c>
      <c r="C505" s="76" t="s">
        <v>361</v>
      </c>
      <c r="D505" s="76" t="s">
        <v>980</v>
      </c>
      <c r="E505" s="76" t="s">
        <v>980</v>
      </c>
      <c r="F505" s="76" t="s">
        <v>980</v>
      </c>
      <c r="G505" s="76" t="s">
        <v>10</v>
      </c>
      <c r="H505" s="76" t="s">
        <v>10</v>
      </c>
      <c r="I505" s="76" t="s">
        <v>101</v>
      </c>
      <c r="J505" s="76" t="s">
        <v>533</v>
      </c>
      <c r="K505" s="76" t="s">
        <v>533</v>
      </c>
      <c r="L505" s="76"/>
      <c r="M505" s="76"/>
    </row>
    <row r="506" spans="1:13" ht="12.6" customHeight="1" x14ac:dyDescent="0.2">
      <c r="A506" s="188" t="s">
        <v>675</v>
      </c>
      <c r="B506" s="76" t="s">
        <v>300</v>
      </c>
      <c r="C506" s="76" t="s">
        <v>361</v>
      </c>
      <c r="D506" s="76" t="s">
        <v>101</v>
      </c>
      <c r="E506" s="76" t="s">
        <v>10</v>
      </c>
      <c r="F506" s="76" t="s">
        <v>101</v>
      </c>
      <c r="G506" s="76" t="s">
        <v>101</v>
      </c>
      <c r="H506" s="76" t="s">
        <v>10</v>
      </c>
      <c r="I506" s="76" t="s">
        <v>10</v>
      </c>
      <c r="J506" s="76" t="s">
        <v>533</v>
      </c>
      <c r="K506" s="76" t="s">
        <v>533</v>
      </c>
      <c r="L506" s="76"/>
      <c r="M506" s="76"/>
    </row>
    <row r="507" spans="1:13" ht="12.6" customHeight="1" x14ac:dyDescent="0.2">
      <c r="A507" s="188" t="s">
        <v>3114</v>
      </c>
      <c r="B507" s="76" t="s">
        <v>305</v>
      </c>
      <c r="C507" s="76" t="s">
        <v>361</v>
      </c>
      <c r="D507" s="76" t="s">
        <v>980</v>
      </c>
      <c r="E507" s="76" t="s">
        <v>980</v>
      </c>
      <c r="F507" s="76" t="s">
        <v>980</v>
      </c>
      <c r="G507" s="76" t="s">
        <v>10</v>
      </c>
      <c r="H507" s="76" t="s">
        <v>10</v>
      </c>
      <c r="I507" s="76" t="s">
        <v>101</v>
      </c>
      <c r="J507" s="76" t="s">
        <v>533</v>
      </c>
      <c r="K507" s="76" t="s">
        <v>533</v>
      </c>
      <c r="L507" s="76"/>
      <c r="M507" s="76"/>
    </row>
    <row r="508" spans="1:13" ht="12.6" customHeight="1" x14ac:dyDescent="0.2">
      <c r="A508" s="188" t="s">
        <v>361</v>
      </c>
      <c r="B508" s="76" t="s">
        <v>300</v>
      </c>
      <c r="C508" s="76" t="s">
        <v>361</v>
      </c>
      <c r="D508" s="76" t="s">
        <v>10</v>
      </c>
      <c r="E508" s="76" t="s">
        <v>10</v>
      </c>
      <c r="F508" s="76" t="s">
        <v>10</v>
      </c>
      <c r="G508" s="76" t="s">
        <v>10</v>
      </c>
      <c r="H508" s="76" t="s">
        <v>101</v>
      </c>
      <c r="I508" s="76" t="s">
        <v>10</v>
      </c>
      <c r="J508" s="76" t="s">
        <v>533</v>
      </c>
      <c r="K508" s="76" t="s">
        <v>533</v>
      </c>
      <c r="L508" s="76"/>
      <c r="M508" s="76"/>
    </row>
    <row r="509" spans="1:13" ht="12.6" customHeight="1" x14ac:dyDescent="0.2">
      <c r="A509" s="188" t="s">
        <v>335</v>
      </c>
      <c r="B509" s="76" t="s">
        <v>300</v>
      </c>
      <c r="C509" s="76" t="s">
        <v>361</v>
      </c>
      <c r="D509" s="76" t="s">
        <v>101</v>
      </c>
      <c r="E509" s="76" t="s">
        <v>101</v>
      </c>
      <c r="F509" s="76" t="s">
        <v>10</v>
      </c>
      <c r="G509" s="76" t="s">
        <v>10</v>
      </c>
      <c r="H509" s="76" t="s">
        <v>101</v>
      </c>
      <c r="I509" s="76" t="s">
        <v>10</v>
      </c>
      <c r="J509" s="76" t="s">
        <v>533</v>
      </c>
      <c r="K509" s="76" t="s">
        <v>533</v>
      </c>
      <c r="L509" s="76"/>
      <c r="M509" s="76"/>
    </row>
    <row r="510" spans="1:13" ht="12.6" customHeight="1" x14ac:dyDescent="0.2">
      <c r="A510" s="188" t="s">
        <v>382</v>
      </c>
      <c r="B510" s="76" t="s">
        <v>300</v>
      </c>
      <c r="C510" s="76" t="s">
        <v>361</v>
      </c>
      <c r="D510" s="76" t="s">
        <v>10</v>
      </c>
      <c r="E510" s="76" t="s">
        <v>101</v>
      </c>
      <c r="F510" s="76" t="s">
        <v>10</v>
      </c>
      <c r="G510" s="76" t="s">
        <v>101</v>
      </c>
      <c r="H510" s="76" t="s">
        <v>101</v>
      </c>
      <c r="I510" s="76" t="s">
        <v>10</v>
      </c>
      <c r="J510" s="76" t="s">
        <v>533</v>
      </c>
      <c r="K510" s="76" t="s">
        <v>533</v>
      </c>
      <c r="L510" s="76"/>
      <c r="M510" s="76"/>
    </row>
    <row r="511" spans="1:13" ht="12.6" customHeight="1" x14ac:dyDescent="0.2">
      <c r="A511" s="188" t="s">
        <v>334</v>
      </c>
      <c r="B511" s="76" t="s">
        <v>300</v>
      </c>
      <c r="C511" s="76" t="s">
        <v>361</v>
      </c>
      <c r="D511" s="76" t="s">
        <v>10</v>
      </c>
      <c r="E511" s="76" t="s">
        <v>10</v>
      </c>
      <c r="F511" s="76" t="s">
        <v>10</v>
      </c>
      <c r="G511" s="76" t="s">
        <v>101</v>
      </c>
      <c r="H511" s="76" t="s">
        <v>101</v>
      </c>
      <c r="I511" s="76" t="s">
        <v>10</v>
      </c>
      <c r="J511" s="76" t="s">
        <v>533</v>
      </c>
      <c r="K511" s="76" t="s">
        <v>533</v>
      </c>
      <c r="L511" s="76"/>
      <c r="M511" s="76"/>
    </row>
    <row r="512" spans="1:13" ht="12.6" customHeight="1" x14ac:dyDescent="0.2">
      <c r="A512" s="188" t="s">
        <v>444</v>
      </c>
      <c r="B512" s="76" t="s">
        <v>300</v>
      </c>
      <c r="C512" s="76" t="s">
        <v>361</v>
      </c>
      <c r="D512" s="76" t="s">
        <v>10</v>
      </c>
      <c r="E512" s="76" t="s">
        <v>101</v>
      </c>
      <c r="F512" s="76" t="s">
        <v>10</v>
      </c>
      <c r="G512" s="76" t="s">
        <v>101</v>
      </c>
      <c r="H512" s="76" t="s">
        <v>101</v>
      </c>
      <c r="I512" s="76" t="s">
        <v>10</v>
      </c>
      <c r="J512" s="76" t="s">
        <v>533</v>
      </c>
      <c r="K512" s="76" t="s">
        <v>533</v>
      </c>
      <c r="L512" s="76"/>
      <c r="M512" s="76"/>
    </row>
    <row r="513" spans="1:13" ht="12.6" customHeight="1" x14ac:dyDescent="0.2">
      <c r="A513" s="188" t="s">
        <v>506</v>
      </c>
      <c r="B513" s="76" t="s">
        <v>310</v>
      </c>
      <c r="C513" s="76" t="s">
        <v>361</v>
      </c>
      <c r="D513" s="76" t="s">
        <v>10</v>
      </c>
      <c r="E513" s="76" t="s">
        <v>101</v>
      </c>
      <c r="F513" s="76" t="s">
        <v>10</v>
      </c>
      <c r="G513" s="76" t="s">
        <v>101</v>
      </c>
      <c r="H513" s="76" t="s">
        <v>101</v>
      </c>
      <c r="I513" s="76" t="s">
        <v>10</v>
      </c>
      <c r="J513" s="76" t="s">
        <v>533</v>
      </c>
      <c r="K513" s="76" t="s">
        <v>533</v>
      </c>
      <c r="L513" s="76"/>
      <c r="M513" s="76"/>
    </row>
    <row r="514" spans="1:13" ht="12.6" customHeight="1" x14ac:dyDescent="0.2">
      <c r="A514" s="188" t="s">
        <v>436</v>
      </c>
      <c r="B514" s="76" t="s">
        <v>330</v>
      </c>
      <c r="C514" s="76" t="s">
        <v>361</v>
      </c>
      <c r="D514" s="76" t="s">
        <v>10</v>
      </c>
      <c r="E514" s="76" t="s">
        <v>101</v>
      </c>
      <c r="F514" s="76" t="s">
        <v>101</v>
      </c>
      <c r="G514" s="76" t="s">
        <v>10</v>
      </c>
      <c r="H514" s="76" t="s">
        <v>10</v>
      </c>
      <c r="I514" s="76" t="s">
        <v>101</v>
      </c>
      <c r="J514" s="76" t="s">
        <v>533</v>
      </c>
      <c r="K514" s="76" t="s">
        <v>533</v>
      </c>
      <c r="L514" s="76"/>
      <c r="M514" s="76"/>
    </row>
    <row r="515" spans="1:13" ht="12.6" customHeight="1" x14ac:dyDescent="0.2">
      <c r="A515" s="188" t="s">
        <v>3087</v>
      </c>
      <c r="B515" s="76" t="s">
        <v>305</v>
      </c>
      <c r="C515" s="76" t="s">
        <v>361</v>
      </c>
      <c r="D515" s="76" t="s">
        <v>980</v>
      </c>
      <c r="E515" s="76" t="s">
        <v>980</v>
      </c>
      <c r="F515" s="76" t="s">
        <v>980</v>
      </c>
      <c r="G515" s="76" t="s">
        <v>10</v>
      </c>
      <c r="H515" s="76" t="s">
        <v>10</v>
      </c>
      <c r="I515" s="76" t="s">
        <v>101</v>
      </c>
      <c r="J515" s="76" t="s">
        <v>533</v>
      </c>
      <c r="K515" s="76" t="s">
        <v>533</v>
      </c>
      <c r="L515" s="76"/>
      <c r="M515" s="76"/>
    </row>
    <row r="516" spans="1:13" ht="12.6" customHeight="1" x14ac:dyDescent="0.2">
      <c r="A516" s="188" t="s">
        <v>383</v>
      </c>
      <c r="B516" s="76" t="s">
        <v>300</v>
      </c>
      <c r="C516" s="76" t="s">
        <v>361</v>
      </c>
      <c r="D516" s="76" t="s">
        <v>101</v>
      </c>
      <c r="E516" s="76" t="s">
        <v>101</v>
      </c>
      <c r="F516" s="76" t="s">
        <v>10</v>
      </c>
      <c r="G516" s="76" t="s">
        <v>101</v>
      </c>
      <c r="H516" s="76" t="s">
        <v>10</v>
      </c>
      <c r="I516" s="76" t="s">
        <v>101</v>
      </c>
      <c r="J516" s="76" t="s">
        <v>533</v>
      </c>
      <c r="K516" s="76" t="s">
        <v>533</v>
      </c>
      <c r="L516" s="76"/>
      <c r="M516" s="76"/>
    </row>
    <row r="517" spans="1:13" ht="12.6" customHeight="1" x14ac:dyDescent="0.2">
      <c r="A517" s="188" t="s">
        <v>473</v>
      </c>
      <c r="B517" s="76" t="s">
        <v>308</v>
      </c>
      <c r="C517" s="76" t="s">
        <v>361</v>
      </c>
      <c r="D517" s="76" t="s">
        <v>101</v>
      </c>
      <c r="E517" s="76" t="s">
        <v>10</v>
      </c>
      <c r="F517" s="76" t="s">
        <v>101</v>
      </c>
      <c r="G517" s="76" t="s">
        <v>101</v>
      </c>
      <c r="H517" s="76" t="s">
        <v>101</v>
      </c>
      <c r="I517" s="76" t="s">
        <v>101</v>
      </c>
      <c r="J517" s="76" t="s">
        <v>531</v>
      </c>
      <c r="K517" s="76" t="s">
        <v>531</v>
      </c>
      <c r="L517" s="76"/>
      <c r="M517" s="76"/>
    </row>
    <row r="518" spans="1:13" ht="12.6" customHeight="1" x14ac:dyDescent="0.2">
      <c r="A518" s="188" t="s">
        <v>467</v>
      </c>
      <c r="B518" s="76" t="s">
        <v>314</v>
      </c>
      <c r="C518" s="76" t="s">
        <v>361</v>
      </c>
      <c r="D518" s="76" t="s">
        <v>10</v>
      </c>
      <c r="E518" s="76" t="s">
        <v>101</v>
      </c>
      <c r="F518" s="76" t="s">
        <v>101</v>
      </c>
      <c r="G518" s="76" t="s">
        <v>10</v>
      </c>
      <c r="H518" s="76" t="s">
        <v>101</v>
      </c>
      <c r="I518" s="76" t="s">
        <v>10</v>
      </c>
      <c r="J518" s="76" t="s">
        <v>533</v>
      </c>
      <c r="K518" s="76" t="s">
        <v>533</v>
      </c>
      <c r="L518" s="76"/>
      <c r="M518" s="76"/>
    </row>
    <row r="519" spans="1:13" ht="12.6" customHeight="1" x14ac:dyDescent="0.2">
      <c r="A519" s="188" t="s">
        <v>331</v>
      </c>
      <c r="B519" s="76" t="s">
        <v>300</v>
      </c>
      <c r="C519" s="76" t="s">
        <v>361</v>
      </c>
      <c r="D519" s="76" t="s">
        <v>101</v>
      </c>
      <c r="E519" s="76" t="s">
        <v>10</v>
      </c>
      <c r="F519" s="76" t="s">
        <v>101</v>
      </c>
      <c r="G519" s="76" t="s">
        <v>101</v>
      </c>
      <c r="H519" s="76" t="s">
        <v>10</v>
      </c>
      <c r="I519" s="76" t="s">
        <v>101</v>
      </c>
      <c r="J519" s="76" t="s">
        <v>533</v>
      </c>
      <c r="K519" s="76" t="s">
        <v>533</v>
      </c>
      <c r="L519" s="76"/>
      <c r="M519" s="76"/>
    </row>
    <row r="520" spans="1:13" ht="12.6" customHeight="1" x14ac:dyDescent="0.2">
      <c r="A520" s="188" t="s">
        <v>676</v>
      </c>
      <c r="B520" s="76" t="s">
        <v>300</v>
      </c>
      <c r="C520" s="76"/>
      <c r="D520" s="76" t="s">
        <v>101</v>
      </c>
      <c r="E520" s="76" t="s">
        <v>101</v>
      </c>
      <c r="F520" s="76" t="s">
        <v>101</v>
      </c>
      <c r="G520" s="76" t="s">
        <v>101</v>
      </c>
      <c r="H520" s="76" t="s">
        <v>101</v>
      </c>
      <c r="I520" s="76" t="s">
        <v>101</v>
      </c>
      <c r="J520" s="76" t="s">
        <v>531</v>
      </c>
      <c r="K520" s="76" t="s">
        <v>531</v>
      </c>
      <c r="L520" s="76"/>
      <c r="M520" s="76"/>
    </row>
    <row r="521" spans="1:13" ht="12.6" customHeight="1" x14ac:dyDescent="0.2">
      <c r="A521" s="188" t="s">
        <v>319</v>
      </c>
      <c r="B521" s="76" t="s">
        <v>300</v>
      </c>
      <c r="C521" s="76"/>
      <c r="D521" s="76" t="s">
        <v>10</v>
      </c>
      <c r="E521" s="76" t="s">
        <v>10</v>
      </c>
      <c r="F521" s="76" t="s">
        <v>101</v>
      </c>
      <c r="G521" s="76" t="s">
        <v>101</v>
      </c>
      <c r="H521" s="76" t="s">
        <v>10</v>
      </c>
      <c r="I521" s="76" t="s">
        <v>101</v>
      </c>
      <c r="J521" s="76" t="s">
        <v>533</v>
      </c>
      <c r="K521" s="76" t="s">
        <v>533</v>
      </c>
      <c r="L521" s="76"/>
      <c r="M521" s="76"/>
    </row>
    <row r="522" spans="1:13" ht="12.6" customHeight="1" x14ac:dyDescent="0.2">
      <c r="A522" s="188" t="s">
        <v>1709</v>
      </c>
      <c r="B522" s="76" t="s">
        <v>300</v>
      </c>
      <c r="C522" s="76"/>
      <c r="D522" s="76" t="s">
        <v>980</v>
      </c>
      <c r="E522" s="76" t="s">
        <v>980</v>
      </c>
      <c r="F522" s="76" t="s">
        <v>101</v>
      </c>
      <c r="G522" s="76" t="s">
        <v>101</v>
      </c>
      <c r="H522" s="76" t="s">
        <v>101</v>
      </c>
      <c r="I522" s="76" t="s">
        <v>101</v>
      </c>
      <c r="J522" s="76" t="s">
        <v>531</v>
      </c>
      <c r="K522" s="76" t="s">
        <v>531</v>
      </c>
      <c r="L522" s="76"/>
      <c r="M522" s="76"/>
    </row>
    <row r="523" spans="1:13" ht="12.6" customHeight="1" x14ac:dyDescent="0.2">
      <c r="A523" s="188" t="s">
        <v>389</v>
      </c>
      <c r="B523" s="76" t="s">
        <v>305</v>
      </c>
      <c r="C523" s="76"/>
      <c r="D523" s="76" t="s">
        <v>101</v>
      </c>
      <c r="E523" s="76" t="s">
        <v>101</v>
      </c>
      <c r="F523" s="76" t="s">
        <v>10</v>
      </c>
      <c r="G523" s="76" t="s">
        <v>10</v>
      </c>
      <c r="H523" s="76" t="s">
        <v>10</v>
      </c>
      <c r="I523" s="76" t="s">
        <v>10</v>
      </c>
      <c r="J523" s="76" t="s">
        <v>533</v>
      </c>
      <c r="K523" s="76" t="s">
        <v>533</v>
      </c>
      <c r="L523" s="76"/>
      <c r="M523" s="76"/>
    </row>
    <row r="524" spans="1:13" ht="12.6" customHeight="1" x14ac:dyDescent="0.2">
      <c r="A524" s="188" t="s">
        <v>819</v>
      </c>
      <c r="B524" s="76" t="s">
        <v>300</v>
      </c>
      <c r="C524" s="76"/>
      <c r="D524" s="76" t="s">
        <v>101</v>
      </c>
      <c r="E524" s="76" t="s">
        <v>101</v>
      </c>
      <c r="F524" s="76" t="s">
        <v>101</v>
      </c>
      <c r="G524" s="76" t="s">
        <v>10</v>
      </c>
      <c r="H524" s="76" t="s">
        <v>10</v>
      </c>
      <c r="I524" s="76" t="s">
        <v>101</v>
      </c>
      <c r="J524" s="76" t="s">
        <v>533</v>
      </c>
      <c r="K524" s="76" t="s">
        <v>533</v>
      </c>
      <c r="L524" s="76"/>
      <c r="M524" s="76"/>
    </row>
    <row r="525" spans="1:13" ht="12.6" customHeight="1" x14ac:dyDescent="0.2">
      <c r="A525" s="188" t="s">
        <v>677</v>
      </c>
      <c r="B525" s="76" t="s">
        <v>457</v>
      </c>
      <c r="C525" s="76" t="s">
        <v>677</v>
      </c>
      <c r="D525" s="76" t="s">
        <v>10</v>
      </c>
      <c r="E525" s="76" t="s">
        <v>10</v>
      </c>
      <c r="F525" s="76" t="s">
        <v>10</v>
      </c>
      <c r="G525" s="76" t="s">
        <v>10</v>
      </c>
      <c r="H525" s="76" t="s">
        <v>101</v>
      </c>
      <c r="I525" s="76" t="s">
        <v>101</v>
      </c>
      <c r="J525" s="76" t="s">
        <v>533</v>
      </c>
      <c r="K525" s="76" t="s">
        <v>533</v>
      </c>
      <c r="L525" s="76"/>
      <c r="M525" s="76"/>
    </row>
    <row r="526" spans="1:13" ht="12.6" customHeight="1" x14ac:dyDescent="0.2">
      <c r="A526" s="188" t="s">
        <v>678</v>
      </c>
      <c r="B526" s="76" t="s">
        <v>300</v>
      </c>
      <c r="C526" s="76" t="s">
        <v>677</v>
      </c>
      <c r="D526" s="76" t="s">
        <v>10</v>
      </c>
      <c r="E526" s="76" t="s">
        <v>101</v>
      </c>
      <c r="F526" s="76" t="s">
        <v>10</v>
      </c>
      <c r="G526" s="76" t="s">
        <v>101</v>
      </c>
      <c r="H526" s="76" t="s">
        <v>101</v>
      </c>
      <c r="I526" s="76" t="s">
        <v>101</v>
      </c>
      <c r="J526" s="76" t="s">
        <v>531</v>
      </c>
      <c r="K526" s="76" t="s">
        <v>531</v>
      </c>
      <c r="L526" s="76"/>
      <c r="M526" s="76"/>
    </row>
    <row r="527" spans="1:13" ht="12.6" customHeight="1" x14ac:dyDescent="0.2">
      <c r="A527" s="188" t="s">
        <v>464</v>
      </c>
      <c r="B527" s="76" t="s">
        <v>457</v>
      </c>
      <c r="C527" s="76" t="s">
        <v>677</v>
      </c>
      <c r="D527" s="76" t="s">
        <v>10</v>
      </c>
      <c r="E527" s="76" t="s">
        <v>10</v>
      </c>
      <c r="F527" s="76" t="s">
        <v>10</v>
      </c>
      <c r="G527" s="76" t="s">
        <v>10</v>
      </c>
      <c r="H527" s="76" t="s">
        <v>10</v>
      </c>
      <c r="I527" s="76" t="s">
        <v>10</v>
      </c>
      <c r="J527" s="76" t="s">
        <v>533</v>
      </c>
      <c r="K527" s="76" t="s">
        <v>533</v>
      </c>
      <c r="L527" s="76"/>
      <c r="M527" s="76"/>
    </row>
    <row r="528" spans="1:13" ht="12.6" customHeight="1" x14ac:dyDescent="0.2">
      <c r="A528" s="188" t="s">
        <v>1107</v>
      </c>
      <c r="B528" s="76" t="s">
        <v>310</v>
      </c>
      <c r="C528" s="76" t="s">
        <v>677</v>
      </c>
      <c r="D528" s="76" t="s">
        <v>10</v>
      </c>
      <c r="E528" s="76" t="s">
        <v>10</v>
      </c>
      <c r="F528" s="76" t="s">
        <v>10</v>
      </c>
      <c r="G528" s="76" t="s">
        <v>10</v>
      </c>
      <c r="H528" s="76" t="s">
        <v>10</v>
      </c>
      <c r="I528" s="76" t="s">
        <v>10</v>
      </c>
      <c r="J528" s="76" t="s">
        <v>533</v>
      </c>
      <c r="K528" s="76" t="s">
        <v>533</v>
      </c>
      <c r="L528" s="76"/>
      <c r="M528" s="76"/>
    </row>
    <row r="529" spans="1:13" ht="12.6" customHeight="1" x14ac:dyDescent="0.2">
      <c r="A529" s="188" t="s">
        <v>1250</v>
      </c>
      <c r="B529" s="76" t="s">
        <v>457</v>
      </c>
      <c r="C529" s="76" t="s">
        <v>677</v>
      </c>
      <c r="D529" s="76" t="s">
        <v>10</v>
      </c>
      <c r="E529" s="76" t="s">
        <v>10</v>
      </c>
      <c r="F529" s="76" t="s">
        <v>10</v>
      </c>
      <c r="G529" s="76" t="s">
        <v>10</v>
      </c>
      <c r="H529" s="76" t="s">
        <v>10</v>
      </c>
      <c r="I529" s="76" t="s">
        <v>10</v>
      </c>
      <c r="J529" s="76" t="s">
        <v>533</v>
      </c>
      <c r="K529" s="76" t="s">
        <v>533</v>
      </c>
      <c r="L529" s="76"/>
      <c r="M529" s="76"/>
    </row>
    <row r="530" spans="1:13" ht="12.6" customHeight="1" x14ac:dyDescent="0.2">
      <c r="A530" s="188" t="s">
        <v>1185</v>
      </c>
      <c r="B530" s="76" t="s">
        <v>300</v>
      </c>
      <c r="C530" s="76"/>
      <c r="D530" s="76" t="s">
        <v>101</v>
      </c>
      <c r="E530" s="76" t="s">
        <v>101</v>
      </c>
      <c r="F530" s="76" t="s">
        <v>101</v>
      </c>
      <c r="G530" s="76" t="s">
        <v>10</v>
      </c>
      <c r="H530" s="76" t="s">
        <v>10</v>
      </c>
      <c r="I530" s="76" t="s">
        <v>101</v>
      </c>
      <c r="J530" s="76" t="s">
        <v>533</v>
      </c>
      <c r="K530" s="76" t="s">
        <v>533</v>
      </c>
      <c r="L530" s="76"/>
      <c r="M530" s="76"/>
    </row>
    <row r="531" spans="1:13" ht="12.6" customHeight="1" x14ac:dyDescent="0.2">
      <c r="A531" s="188" t="s">
        <v>518</v>
      </c>
      <c r="B531" s="76" t="s">
        <v>308</v>
      </c>
      <c r="C531" s="76" t="s">
        <v>380</v>
      </c>
      <c r="D531" s="76" t="s">
        <v>10</v>
      </c>
      <c r="E531" s="76" t="s">
        <v>10</v>
      </c>
      <c r="F531" s="76" t="s">
        <v>10</v>
      </c>
      <c r="G531" s="76" t="s">
        <v>10</v>
      </c>
      <c r="H531" s="76" t="s">
        <v>10</v>
      </c>
      <c r="I531" s="76" t="s">
        <v>10</v>
      </c>
      <c r="J531" s="76" t="s">
        <v>533</v>
      </c>
      <c r="K531" s="76" t="s">
        <v>533</v>
      </c>
      <c r="L531" s="76"/>
      <c r="M531" s="76"/>
    </row>
    <row r="532" spans="1:13" ht="12.6" customHeight="1" x14ac:dyDescent="0.2">
      <c r="A532" s="188" t="s">
        <v>868</v>
      </c>
      <c r="B532" s="76" t="s">
        <v>305</v>
      </c>
      <c r="C532" s="76"/>
      <c r="D532" s="76" t="s">
        <v>101</v>
      </c>
      <c r="E532" s="76" t="s">
        <v>101</v>
      </c>
      <c r="F532" s="76" t="s">
        <v>101</v>
      </c>
      <c r="G532" s="76" t="s">
        <v>101</v>
      </c>
      <c r="H532" s="76" t="s">
        <v>101</v>
      </c>
      <c r="I532" s="76" t="s">
        <v>101</v>
      </c>
      <c r="J532" s="76" t="s">
        <v>531</v>
      </c>
      <c r="K532" s="76" t="s">
        <v>531</v>
      </c>
      <c r="L532" s="76"/>
      <c r="M532" s="76"/>
    </row>
    <row r="533" spans="1:13" ht="12.6" customHeight="1" x14ac:dyDescent="0.2">
      <c r="A533" s="188" t="s">
        <v>679</v>
      </c>
      <c r="B533" s="76" t="s">
        <v>300</v>
      </c>
      <c r="C533" s="76"/>
      <c r="D533" s="76" t="s">
        <v>101</v>
      </c>
      <c r="E533" s="76" t="s">
        <v>101</v>
      </c>
      <c r="F533" s="76" t="s">
        <v>101</v>
      </c>
      <c r="G533" s="76" t="s">
        <v>101</v>
      </c>
      <c r="H533" s="76" t="s">
        <v>101</v>
      </c>
      <c r="I533" s="76" t="s">
        <v>101</v>
      </c>
      <c r="J533" s="76" t="s">
        <v>531</v>
      </c>
      <c r="K533" s="76" t="s">
        <v>531</v>
      </c>
      <c r="L533" s="76"/>
      <c r="M533" s="76"/>
    </row>
    <row r="534" spans="1:13" ht="12.6" customHeight="1" x14ac:dyDescent="0.2">
      <c r="A534" s="188" t="s">
        <v>914</v>
      </c>
      <c r="B534" s="76" t="s">
        <v>300</v>
      </c>
      <c r="C534" s="76"/>
      <c r="D534" s="76" t="s">
        <v>101</v>
      </c>
      <c r="E534" s="76" t="s">
        <v>101</v>
      </c>
      <c r="F534" s="76" t="s">
        <v>101</v>
      </c>
      <c r="G534" s="76" t="s">
        <v>101</v>
      </c>
      <c r="H534" s="76" t="s">
        <v>101</v>
      </c>
      <c r="I534" s="76" t="s">
        <v>101</v>
      </c>
      <c r="J534" s="76" t="s">
        <v>531</v>
      </c>
      <c r="K534" s="76" t="s">
        <v>531</v>
      </c>
      <c r="L534" s="76"/>
      <c r="M534" s="76"/>
    </row>
    <row r="535" spans="1:13" ht="12.6" customHeight="1" x14ac:dyDescent="0.2">
      <c r="A535" s="188" t="s">
        <v>1710</v>
      </c>
      <c r="B535" s="76" t="s">
        <v>300</v>
      </c>
      <c r="C535" s="76"/>
      <c r="D535" s="76" t="s">
        <v>980</v>
      </c>
      <c r="E535" s="76" t="s">
        <v>980</v>
      </c>
      <c r="F535" s="76" t="s">
        <v>101</v>
      </c>
      <c r="G535" s="76" t="s">
        <v>101</v>
      </c>
      <c r="H535" s="76" t="s">
        <v>101</v>
      </c>
      <c r="I535" s="76" t="s">
        <v>101</v>
      </c>
      <c r="J535" s="76" t="s">
        <v>531</v>
      </c>
      <c r="K535" s="76" t="s">
        <v>531</v>
      </c>
      <c r="L535" s="76"/>
      <c r="M535" s="76"/>
    </row>
    <row r="536" spans="1:13" ht="12.6" customHeight="1" x14ac:dyDescent="0.2">
      <c r="A536" s="188" t="s">
        <v>1186</v>
      </c>
      <c r="B536" s="76" t="s">
        <v>300</v>
      </c>
      <c r="C536" s="76"/>
      <c r="D536" s="76" t="s">
        <v>101</v>
      </c>
      <c r="E536" s="76" t="s">
        <v>101</v>
      </c>
      <c r="F536" s="76" t="s">
        <v>101</v>
      </c>
      <c r="G536" s="76" t="s">
        <v>101</v>
      </c>
      <c r="H536" s="76" t="s">
        <v>101</v>
      </c>
      <c r="I536" s="76" t="s">
        <v>101</v>
      </c>
      <c r="J536" s="76" t="s">
        <v>531</v>
      </c>
      <c r="K536" s="76" t="s">
        <v>531</v>
      </c>
      <c r="L536" s="76"/>
      <c r="M536" s="76"/>
    </row>
    <row r="537" spans="1:13" ht="12.6" customHeight="1" x14ac:dyDescent="0.2">
      <c r="A537" s="188" t="s">
        <v>680</v>
      </c>
      <c r="B537" s="76" t="s">
        <v>300</v>
      </c>
      <c r="C537" s="76"/>
      <c r="D537" s="76" t="s">
        <v>101</v>
      </c>
      <c r="E537" s="76" t="s">
        <v>101</v>
      </c>
      <c r="F537" s="76" t="s">
        <v>101</v>
      </c>
      <c r="G537" s="76" t="s">
        <v>101</v>
      </c>
      <c r="H537" s="76" t="s">
        <v>101</v>
      </c>
      <c r="I537" s="76" t="s">
        <v>101</v>
      </c>
      <c r="J537" s="76" t="s">
        <v>531</v>
      </c>
      <c r="K537" s="76" t="s">
        <v>531</v>
      </c>
      <c r="L537" s="76"/>
      <c r="M537" s="76"/>
    </row>
    <row r="538" spans="1:13" ht="12.6" customHeight="1" x14ac:dyDescent="0.2">
      <c r="A538" s="188" t="s">
        <v>681</v>
      </c>
      <c r="B538" s="76" t="s">
        <v>300</v>
      </c>
      <c r="C538" s="76"/>
      <c r="D538" s="76" t="s">
        <v>101</v>
      </c>
      <c r="E538" s="76" t="s">
        <v>101</v>
      </c>
      <c r="F538" s="76" t="s">
        <v>101</v>
      </c>
      <c r="G538" s="76" t="s">
        <v>101</v>
      </c>
      <c r="H538" s="76" t="s">
        <v>101</v>
      </c>
      <c r="I538" s="76" t="s">
        <v>101</v>
      </c>
      <c r="J538" s="76" t="s">
        <v>531</v>
      </c>
      <c r="K538" s="76" t="s">
        <v>531</v>
      </c>
      <c r="L538" s="76"/>
      <c r="M538" s="76"/>
    </row>
    <row r="539" spans="1:13" ht="12.6" customHeight="1" x14ac:dyDescent="0.2">
      <c r="A539" s="188" t="s">
        <v>4168</v>
      </c>
      <c r="B539" s="76" t="s">
        <v>305</v>
      </c>
      <c r="C539" s="76"/>
      <c r="D539" s="76" t="s">
        <v>980</v>
      </c>
      <c r="E539" s="76" t="s">
        <v>980</v>
      </c>
      <c r="F539" s="76" t="s">
        <v>980</v>
      </c>
      <c r="G539" s="76" t="s">
        <v>980</v>
      </c>
      <c r="H539" s="76" t="s">
        <v>10</v>
      </c>
      <c r="I539" s="76" t="s">
        <v>101</v>
      </c>
      <c r="J539" s="76" t="s">
        <v>533</v>
      </c>
      <c r="K539" s="76" t="s">
        <v>531</v>
      </c>
      <c r="L539" s="76"/>
      <c r="M539" s="76"/>
    </row>
    <row r="540" spans="1:13" ht="12.6" customHeight="1" x14ac:dyDescent="0.2">
      <c r="A540" s="188" t="s">
        <v>682</v>
      </c>
      <c r="B540" s="76" t="s">
        <v>457</v>
      </c>
      <c r="C540" s="76"/>
      <c r="D540" s="76" t="s">
        <v>101</v>
      </c>
      <c r="E540" s="76" t="s">
        <v>101</v>
      </c>
      <c r="F540" s="76" t="s">
        <v>101</v>
      </c>
      <c r="G540" s="76" t="s">
        <v>101</v>
      </c>
      <c r="H540" s="76" t="s">
        <v>101</v>
      </c>
      <c r="I540" s="76" t="s">
        <v>101</v>
      </c>
      <c r="J540" s="76" t="s">
        <v>531</v>
      </c>
      <c r="K540" s="76" t="s">
        <v>531</v>
      </c>
      <c r="L540" s="76"/>
      <c r="M540" s="76"/>
    </row>
    <row r="541" spans="1:13" ht="12.6" customHeight="1" x14ac:dyDescent="0.2">
      <c r="A541" s="188" t="s">
        <v>400</v>
      </c>
      <c r="B541" s="76" t="s">
        <v>305</v>
      </c>
      <c r="C541" s="76"/>
      <c r="D541" s="76" t="s">
        <v>101</v>
      </c>
      <c r="E541" s="76" t="s">
        <v>101</v>
      </c>
      <c r="F541" s="76" t="s">
        <v>101</v>
      </c>
      <c r="G541" s="76" t="s">
        <v>101</v>
      </c>
      <c r="H541" s="76" t="s">
        <v>101</v>
      </c>
      <c r="I541" s="76" t="s">
        <v>101</v>
      </c>
      <c r="J541" s="76" t="s">
        <v>531</v>
      </c>
      <c r="K541" s="76" t="s">
        <v>531</v>
      </c>
      <c r="L541" s="76"/>
      <c r="M541" s="76"/>
    </row>
    <row r="542" spans="1:13" ht="12.6" customHeight="1" x14ac:dyDescent="0.2">
      <c r="A542" s="188" t="s">
        <v>497</v>
      </c>
      <c r="B542" s="76" t="s">
        <v>305</v>
      </c>
      <c r="C542" s="76"/>
      <c r="D542" s="76" t="s">
        <v>101</v>
      </c>
      <c r="E542" s="76" t="s">
        <v>101</v>
      </c>
      <c r="F542" s="76" t="s">
        <v>101</v>
      </c>
      <c r="G542" s="76" t="s">
        <v>101</v>
      </c>
      <c r="H542" s="76" t="s">
        <v>101</v>
      </c>
      <c r="I542" s="76" t="s">
        <v>101</v>
      </c>
      <c r="J542" s="76" t="s">
        <v>531</v>
      </c>
      <c r="K542" s="76" t="s">
        <v>531</v>
      </c>
      <c r="L542" s="76"/>
      <c r="M542" s="76"/>
    </row>
    <row r="543" spans="1:13" ht="12.6" customHeight="1" x14ac:dyDescent="0.2">
      <c r="A543" s="188" t="s">
        <v>683</v>
      </c>
      <c r="B543" s="76" t="s">
        <v>300</v>
      </c>
      <c r="C543" s="76" t="s">
        <v>5239</v>
      </c>
      <c r="D543" s="76" t="s">
        <v>101</v>
      </c>
      <c r="E543" s="76" t="s">
        <v>101</v>
      </c>
      <c r="F543" s="76" t="s">
        <v>101</v>
      </c>
      <c r="G543" s="76" t="s">
        <v>101</v>
      </c>
      <c r="H543" s="76" t="s">
        <v>101</v>
      </c>
      <c r="I543" s="76" t="s">
        <v>101</v>
      </c>
      <c r="J543" s="76" t="s">
        <v>531</v>
      </c>
      <c r="K543" s="76" t="s">
        <v>531</v>
      </c>
      <c r="L543" s="76"/>
      <c r="M543" s="76"/>
    </row>
    <row r="544" spans="1:13" ht="12.6" customHeight="1" x14ac:dyDescent="0.2">
      <c r="A544" s="188" t="s">
        <v>496</v>
      </c>
      <c r="B544" s="76" t="s">
        <v>308</v>
      </c>
      <c r="C544" s="76" t="s">
        <v>5178</v>
      </c>
      <c r="D544" s="76" t="s">
        <v>101</v>
      </c>
      <c r="E544" s="76" t="s">
        <v>10</v>
      </c>
      <c r="F544" s="76" t="s">
        <v>10</v>
      </c>
      <c r="G544" s="76" t="s">
        <v>101</v>
      </c>
      <c r="H544" s="76" t="s">
        <v>10</v>
      </c>
      <c r="I544" s="76" t="s">
        <v>10</v>
      </c>
      <c r="J544" s="76" t="s">
        <v>533</v>
      </c>
      <c r="K544" s="76" t="s">
        <v>533</v>
      </c>
      <c r="L544" s="76"/>
      <c r="M544" s="76"/>
    </row>
    <row r="545" spans="1:13" ht="12.6" customHeight="1" x14ac:dyDescent="0.2">
      <c r="A545" s="188" t="s">
        <v>496</v>
      </c>
      <c r="B545" s="76" t="s">
        <v>300</v>
      </c>
      <c r="C545" s="76" t="s">
        <v>5178</v>
      </c>
      <c r="D545" s="76" t="s">
        <v>980</v>
      </c>
      <c r="E545" s="76" t="s">
        <v>980</v>
      </c>
      <c r="F545" s="76" t="s">
        <v>980</v>
      </c>
      <c r="G545" s="76" t="s">
        <v>10</v>
      </c>
      <c r="H545" s="76" t="s">
        <v>10</v>
      </c>
      <c r="I545" s="76" t="s">
        <v>10</v>
      </c>
      <c r="J545" s="76" t="s">
        <v>533</v>
      </c>
      <c r="K545" s="76" t="s">
        <v>533</v>
      </c>
      <c r="L545" s="76"/>
      <c r="M545" s="76"/>
    </row>
    <row r="546" spans="1:13" ht="12.6" customHeight="1" x14ac:dyDescent="0.2">
      <c r="A546" s="188" t="s">
        <v>298</v>
      </c>
      <c r="B546" s="76" t="s">
        <v>300</v>
      </c>
      <c r="C546" s="76" t="s">
        <v>5178</v>
      </c>
      <c r="D546" s="76" t="s">
        <v>101</v>
      </c>
      <c r="E546" s="76" t="s">
        <v>10</v>
      </c>
      <c r="F546" s="76" t="s">
        <v>10</v>
      </c>
      <c r="G546" s="76" t="s">
        <v>10</v>
      </c>
      <c r="H546" s="76" t="s">
        <v>101</v>
      </c>
      <c r="I546" s="76" t="s">
        <v>10</v>
      </c>
      <c r="J546" s="76" t="s">
        <v>533</v>
      </c>
      <c r="K546" s="76" t="s">
        <v>533</v>
      </c>
      <c r="L546" s="76"/>
      <c r="M546" s="76"/>
    </row>
    <row r="547" spans="1:13" ht="12.6" customHeight="1" x14ac:dyDescent="0.2">
      <c r="A547" s="188" t="s">
        <v>900</v>
      </c>
      <c r="B547" s="76" t="s">
        <v>308</v>
      </c>
      <c r="C547" s="76" t="s">
        <v>5178</v>
      </c>
      <c r="D547" s="76" t="s">
        <v>10</v>
      </c>
      <c r="E547" s="76" t="s">
        <v>10</v>
      </c>
      <c r="F547" s="76" t="s">
        <v>10</v>
      </c>
      <c r="G547" s="76" t="s">
        <v>10</v>
      </c>
      <c r="H547" s="76" t="s">
        <v>10</v>
      </c>
      <c r="I547" s="76" t="s">
        <v>101</v>
      </c>
      <c r="J547" s="76" t="s">
        <v>533</v>
      </c>
      <c r="K547" s="76" t="s">
        <v>533</v>
      </c>
      <c r="L547" s="76"/>
      <c r="M547" s="76"/>
    </row>
    <row r="548" spans="1:13" ht="12.6" customHeight="1" x14ac:dyDescent="0.2">
      <c r="A548" s="188" t="s">
        <v>810</v>
      </c>
      <c r="B548" s="76" t="s">
        <v>308</v>
      </c>
      <c r="C548" s="76" t="s">
        <v>5178</v>
      </c>
      <c r="D548" s="76" t="s">
        <v>10</v>
      </c>
      <c r="E548" s="76" t="s">
        <v>10</v>
      </c>
      <c r="F548" s="76" t="s">
        <v>10</v>
      </c>
      <c r="G548" s="76" t="s">
        <v>10</v>
      </c>
      <c r="H548" s="76" t="s">
        <v>10</v>
      </c>
      <c r="I548" s="76" t="s">
        <v>10</v>
      </c>
      <c r="J548" s="76" t="s">
        <v>533</v>
      </c>
      <c r="K548" s="76" t="s">
        <v>533</v>
      </c>
      <c r="L548" s="76"/>
      <c r="M548" s="76"/>
    </row>
    <row r="549" spans="1:13" ht="12.6" customHeight="1" x14ac:dyDescent="0.2">
      <c r="A549" s="188" t="s">
        <v>4169</v>
      </c>
      <c r="B549" s="76" t="s">
        <v>314</v>
      </c>
      <c r="C549" s="76" t="s">
        <v>4169</v>
      </c>
      <c r="D549" s="76" t="s">
        <v>980</v>
      </c>
      <c r="E549" s="76" t="s">
        <v>980</v>
      </c>
      <c r="F549" s="76" t="s">
        <v>980</v>
      </c>
      <c r="G549" s="76" t="s">
        <v>980</v>
      </c>
      <c r="H549" s="76" t="s">
        <v>101</v>
      </c>
      <c r="I549" s="76" t="s">
        <v>101</v>
      </c>
      <c r="J549" s="76" t="s">
        <v>531</v>
      </c>
      <c r="K549" s="76" t="s">
        <v>531</v>
      </c>
      <c r="L549" s="76"/>
      <c r="M549" s="76"/>
    </row>
    <row r="550" spans="1:13" ht="12.6" customHeight="1" x14ac:dyDescent="0.2">
      <c r="A550" s="188" t="s">
        <v>684</v>
      </c>
      <c r="B550" s="76" t="s">
        <v>300</v>
      </c>
      <c r="C550" s="76"/>
      <c r="D550" s="76" t="s">
        <v>101</v>
      </c>
      <c r="E550" s="76" t="s">
        <v>101</v>
      </c>
      <c r="F550" s="76" t="s">
        <v>101</v>
      </c>
      <c r="G550" s="76" t="s">
        <v>101</v>
      </c>
      <c r="H550" s="76" t="s">
        <v>101</v>
      </c>
      <c r="I550" s="76" t="s">
        <v>101</v>
      </c>
      <c r="J550" s="76" t="s">
        <v>531</v>
      </c>
      <c r="K550" s="76" t="s">
        <v>531</v>
      </c>
      <c r="L550" s="76"/>
      <c r="M550" s="76"/>
    </row>
    <row r="551" spans="1:13" ht="12.6" customHeight="1" x14ac:dyDescent="0.2">
      <c r="A551" s="188" t="s">
        <v>685</v>
      </c>
      <c r="B551" s="76" t="s">
        <v>300</v>
      </c>
      <c r="C551" s="76"/>
      <c r="D551" s="76" t="s">
        <v>101</v>
      </c>
      <c r="E551" s="76" t="s">
        <v>101</v>
      </c>
      <c r="F551" s="76" t="s">
        <v>101</v>
      </c>
      <c r="G551" s="76" t="s">
        <v>10</v>
      </c>
      <c r="H551" s="76" t="s">
        <v>101</v>
      </c>
      <c r="I551" s="76" t="s">
        <v>101</v>
      </c>
      <c r="J551" s="76" t="s">
        <v>533</v>
      </c>
      <c r="K551" s="76" t="s">
        <v>531</v>
      </c>
      <c r="L551" s="76"/>
      <c r="M551" s="76"/>
    </row>
    <row r="552" spans="1:13" ht="12.6" customHeight="1" x14ac:dyDescent="0.2">
      <c r="A552" s="188" t="s">
        <v>342</v>
      </c>
      <c r="B552" s="76" t="s">
        <v>300</v>
      </c>
      <c r="C552" s="76" t="s">
        <v>342</v>
      </c>
      <c r="D552" s="76" t="s">
        <v>101</v>
      </c>
      <c r="E552" s="76" t="s">
        <v>10</v>
      </c>
      <c r="F552" s="76" t="s">
        <v>101</v>
      </c>
      <c r="G552" s="76" t="s">
        <v>10</v>
      </c>
      <c r="H552" s="76" t="s">
        <v>101</v>
      </c>
      <c r="I552" s="76" t="s">
        <v>10</v>
      </c>
      <c r="J552" s="76" t="s">
        <v>533</v>
      </c>
      <c r="K552" s="76" t="s">
        <v>533</v>
      </c>
      <c r="L552" s="76"/>
      <c r="M552" s="76"/>
    </row>
    <row r="553" spans="1:13" ht="12.6" customHeight="1" x14ac:dyDescent="0.2">
      <c r="A553" s="188" t="s">
        <v>4170</v>
      </c>
      <c r="B553" s="76" t="s">
        <v>300</v>
      </c>
      <c r="C553" s="76"/>
      <c r="D553" s="76" t="s">
        <v>980</v>
      </c>
      <c r="E553" s="76" t="s">
        <v>980</v>
      </c>
      <c r="F553" s="76" t="s">
        <v>980</v>
      </c>
      <c r="G553" s="76" t="s">
        <v>980</v>
      </c>
      <c r="H553" s="76" t="s">
        <v>10</v>
      </c>
      <c r="I553" s="76" t="s">
        <v>101</v>
      </c>
      <c r="J553" s="76" t="s">
        <v>533</v>
      </c>
      <c r="K553" s="76" t="s">
        <v>531</v>
      </c>
      <c r="L553" s="76"/>
      <c r="M553" s="76"/>
    </row>
    <row r="554" spans="1:13" ht="12.6" customHeight="1" x14ac:dyDescent="0.2">
      <c r="A554" s="188" t="s">
        <v>388</v>
      </c>
      <c r="B554" s="76" t="s">
        <v>300</v>
      </c>
      <c r="C554" s="76" t="s">
        <v>342</v>
      </c>
      <c r="D554" s="76" t="s">
        <v>10</v>
      </c>
      <c r="E554" s="76" t="s">
        <v>101</v>
      </c>
      <c r="F554" s="76" t="s">
        <v>101</v>
      </c>
      <c r="G554" s="76" t="s">
        <v>10</v>
      </c>
      <c r="H554" s="76" t="s">
        <v>101</v>
      </c>
      <c r="I554" s="76" t="s">
        <v>101</v>
      </c>
      <c r="J554" s="76" t="s">
        <v>533</v>
      </c>
      <c r="K554" s="76" t="s">
        <v>533</v>
      </c>
      <c r="L554" s="76"/>
      <c r="M554" s="76"/>
    </row>
    <row r="555" spans="1:13" ht="12.6" customHeight="1" x14ac:dyDescent="0.2">
      <c r="A555" s="188" t="s">
        <v>343</v>
      </c>
      <c r="B555" s="76" t="s">
        <v>300</v>
      </c>
      <c r="C555" s="76" t="s">
        <v>342</v>
      </c>
      <c r="D555" s="76" t="s">
        <v>10</v>
      </c>
      <c r="E555" s="76" t="s">
        <v>101</v>
      </c>
      <c r="F555" s="76" t="s">
        <v>10</v>
      </c>
      <c r="G555" s="76" t="s">
        <v>101</v>
      </c>
      <c r="H555" s="76" t="s">
        <v>10</v>
      </c>
      <c r="I555" s="76" t="s">
        <v>101</v>
      </c>
      <c r="J555" s="76" t="s">
        <v>533</v>
      </c>
      <c r="K555" s="76" t="s">
        <v>533</v>
      </c>
      <c r="L555" s="76"/>
      <c r="M555" s="76"/>
    </row>
    <row r="556" spans="1:13" ht="12.6" customHeight="1" x14ac:dyDescent="0.2">
      <c r="A556" s="188" t="s">
        <v>869</v>
      </c>
      <c r="B556" s="76" t="s">
        <v>300</v>
      </c>
      <c r="C556" s="76" t="s">
        <v>5240</v>
      </c>
      <c r="D556" s="76" t="s">
        <v>101</v>
      </c>
      <c r="E556" s="76" t="s">
        <v>101</v>
      </c>
      <c r="F556" s="76" t="s">
        <v>101</v>
      </c>
      <c r="G556" s="76" t="s">
        <v>101</v>
      </c>
      <c r="H556" s="76" t="s">
        <v>101</v>
      </c>
      <c r="I556" s="76" t="s">
        <v>101</v>
      </c>
      <c r="J556" s="76" t="s">
        <v>531</v>
      </c>
      <c r="K556" s="76" t="s">
        <v>531</v>
      </c>
      <c r="L556" s="76"/>
      <c r="M556" s="76"/>
    </row>
    <row r="557" spans="1:13" ht="12.6" customHeight="1" x14ac:dyDescent="0.2">
      <c r="A557" s="188" t="s">
        <v>951</v>
      </c>
      <c r="B557" s="76" t="s">
        <v>305</v>
      </c>
      <c r="C557" s="76"/>
      <c r="D557" s="76" t="s">
        <v>10</v>
      </c>
      <c r="E557" s="76" t="s">
        <v>101</v>
      </c>
      <c r="F557" s="76" t="s">
        <v>10</v>
      </c>
      <c r="G557" s="76" t="s">
        <v>10</v>
      </c>
      <c r="H557" s="76" t="s">
        <v>10</v>
      </c>
      <c r="I557" s="76" t="s">
        <v>10</v>
      </c>
      <c r="J557" s="76" t="s">
        <v>533</v>
      </c>
      <c r="K557" s="76" t="s">
        <v>533</v>
      </c>
      <c r="L557" s="76"/>
      <c r="M557" s="76"/>
    </row>
    <row r="558" spans="1:13" ht="12.6" customHeight="1" x14ac:dyDescent="0.2">
      <c r="A558" s="188" t="s">
        <v>1284</v>
      </c>
      <c r="B558" s="76" t="s">
        <v>300</v>
      </c>
      <c r="C558" s="76" t="s">
        <v>301</v>
      </c>
      <c r="D558" s="76" t="s">
        <v>101</v>
      </c>
      <c r="E558" s="76" t="s">
        <v>101</v>
      </c>
      <c r="F558" s="76" t="s">
        <v>101</v>
      </c>
      <c r="G558" s="76" t="s">
        <v>101</v>
      </c>
      <c r="H558" s="76" t="s">
        <v>101</v>
      </c>
      <c r="I558" s="76" t="s">
        <v>101</v>
      </c>
      <c r="J558" s="76" t="s">
        <v>531</v>
      </c>
      <c r="K558" s="76" t="s">
        <v>531</v>
      </c>
      <c r="L558" s="76"/>
      <c r="M558" s="76"/>
    </row>
    <row r="559" spans="1:13" ht="12.6" customHeight="1" x14ac:dyDescent="0.2">
      <c r="A559" s="188" t="s">
        <v>1711</v>
      </c>
      <c r="B559" s="76" t="s">
        <v>300</v>
      </c>
      <c r="C559" s="76"/>
      <c r="D559" s="76" t="s">
        <v>980</v>
      </c>
      <c r="E559" s="76" t="s">
        <v>980</v>
      </c>
      <c r="F559" s="76" t="s">
        <v>101</v>
      </c>
      <c r="G559" s="76" t="s">
        <v>10</v>
      </c>
      <c r="H559" s="76" t="s">
        <v>10</v>
      </c>
      <c r="I559" s="76" t="s">
        <v>101</v>
      </c>
      <c r="J559" s="76" t="s">
        <v>533</v>
      </c>
      <c r="K559" s="76" t="s">
        <v>533</v>
      </c>
      <c r="L559" s="76"/>
      <c r="M559" s="76"/>
    </row>
    <row r="560" spans="1:13" ht="12.6" customHeight="1" x14ac:dyDescent="0.2">
      <c r="A560" s="188" t="s">
        <v>5725</v>
      </c>
      <c r="B560" s="76" t="s">
        <v>300</v>
      </c>
      <c r="C560" s="76"/>
      <c r="D560" s="76" t="s">
        <v>980</v>
      </c>
      <c r="E560" s="76" t="s">
        <v>980</v>
      </c>
      <c r="F560" s="76" t="s">
        <v>980</v>
      </c>
      <c r="G560" s="76" t="s">
        <v>980</v>
      </c>
      <c r="H560" s="76" t="s">
        <v>980</v>
      </c>
      <c r="I560" s="76" t="s">
        <v>101</v>
      </c>
      <c r="J560" s="76" t="s">
        <v>531</v>
      </c>
      <c r="K560" s="76" t="s">
        <v>531</v>
      </c>
      <c r="L560" s="76"/>
      <c r="M560" s="76"/>
    </row>
    <row r="561" spans="1:13" ht="12.6" customHeight="1" x14ac:dyDescent="0.2">
      <c r="A561" s="188" t="s">
        <v>870</v>
      </c>
      <c r="B561" s="76" t="s">
        <v>310</v>
      </c>
      <c r="C561" s="76" t="s">
        <v>870</v>
      </c>
      <c r="D561" s="76" t="s">
        <v>101</v>
      </c>
      <c r="E561" s="76" t="s">
        <v>10</v>
      </c>
      <c r="F561" s="76" t="s">
        <v>10</v>
      </c>
      <c r="G561" s="76" t="s">
        <v>10</v>
      </c>
      <c r="H561" s="76" t="s">
        <v>10</v>
      </c>
      <c r="I561" s="76" t="s">
        <v>101</v>
      </c>
      <c r="J561" s="76" t="s">
        <v>533</v>
      </c>
      <c r="K561" s="76" t="s">
        <v>533</v>
      </c>
      <c r="L561" s="76"/>
      <c r="M561" s="76"/>
    </row>
    <row r="562" spans="1:13" ht="12.6" customHeight="1" x14ac:dyDescent="0.2">
      <c r="A562" s="188" t="s">
        <v>686</v>
      </c>
      <c r="B562" s="76" t="s">
        <v>300</v>
      </c>
      <c r="C562" s="76" t="s">
        <v>870</v>
      </c>
      <c r="D562" s="76" t="s">
        <v>101</v>
      </c>
      <c r="E562" s="76" t="s">
        <v>101</v>
      </c>
      <c r="F562" s="76" t="s">
        <v>101</v>
      </c>
      <c r="G562" s="76" t="s">
        <v>101</v>
      </c>
      <c r="H562" s="76" t="s">
        <v>101</v>
      </c>
      <c r="I562" s="76" t="s">
        <v>101</v>
      </c>
      <c r="J562" s="76" t="s">
        <v>531</v>
      </c>
      <c r="K562" s="76" t="s">
        <v>531</v>
      </c>
      <c r="L562" s="76"/>
      <c r="M562" s="76"/>
    </row>
    <row r="563" spans="1:13" ht="12.6" customHeight="1" x14ac:dyDescent="0.2">
      <c r="A563" s="188" t="s">
        <v>4171</v>
      </c>
      <c r="B563" s="76" t="s">
        <v>314</v>
      </c>
      <c r="C563" s="76" t="s">
        <v>4171</v>
      </c>
      <c r="D563" s="76" t="s">
        <v>980</v>
      </c>
      <c r="E563" s="76" t="s">
        <v>980</v>
      </c>
      <c r="F563" s="76" t="s">
        <v>980</v>
      </c>
      <c r="G563" s="76" t="s">
        <v>980</v>
      </c>
      <c r="H563" s="76" t="s">
        <v>101</v>
      </c>
      <c r="I563" s="76" t="s">
        <v>101</v>
      </c>
      <c r="J563" s="76" t="s">
        <v>531</v>
      </c>
      <c r="K563" s="76" t="s">
        <v>531</v>
      </c>
      <c r="L563" s="76"/>
      <c r="M563" s="76"/>
    </row>
    <row r="564" spans="1:13" ht="12.6" customHeight="1" x14ac:dyDescent="0.2">
      <c r="A564" s="188" t="s">
        <v>1712</v>
      </c>
      <c r="B564" s="76" t="s">
        <v>308</v>
      </c>
      <c r="C564" s="76"/>
      <c r="D564" s="76" t="s">
        <v>980</v>
      </c>
      <c r="E564" s="76" t="s">
        <v>980</v>
      </c>
      <c r="F564" s="76" t="s">
        <v>101</v>
      </c>
      <c r="G564" s="76" t="s">
        <v>10</v>
      </c>
      <c r="H564" s="76" t="s">
        <v>10</v>
      </c>
      <c r="I564" s="76" t="s">
        <v>101</v>
      </c>
      <c r="J564" s="76" t="s">
        <v>533</v>
      </c>
      <c r="K564" s="76" t="s">
        <v>533</v>
      </c>
      <c r="L564" s="76"/>
      <c r="M564" s="76"/>
    </row>
    <row r="565" spans="1:13" ht="12.6" customHeight="1" x14ac:dyDescent="0.2">
      <c r="A565" s="188" t="s">
        <v>687</v>
      </c>
      <c r="B565" s="76" t="s">
        <v>308</v>
      </c>
      <c r="C565" s="76"/>
      <c r="D565" s="76" t="s">
        <v>101</v>
      </c>
      <c r="E565" s="76" t="s">
        <v>101</v>
      </c>
      <c r="F565" s="76" t="s">
        <v>101</v>
      </c>
      <c r="G565" s="76" t="s">
        <v>101</v>
      </c>
      <c r="H565" s="76" t="s">
        <v>101</v>
      </c>
      <c r="I565" s="76" t="s">
        <v>101</v>
      </c>
      <c r="J565" s="76" t="s">
        <v>531</v>
      </c>
      <c r="K565" s="76" t="s">
        <v>531</v>
      </c>
      <c r="L565" s="76"/>
      <c r="M565" s="76"/>
    </row>
    <row r="566" spans="1:13" ht="12.6" customHeight="1" x14ac:dyDescent="0.2">
      <c r="A566" s="188" t="s">
        <v>5726</v>
      </c>
      <c r="B566" s="76" t="s">
        <v>308</v>
      </c>
      <c r="C566" s="76"/>
      <c r="D566" s="76" t="s">
        <v>101</v>
      </c>
      <c r="E566" s="76" t="s">
        <v>10</v>
      </c>
      <c r="F566" s="76" t="s">
        <v>101</v>
      </c>
      <c r="G566" s="76" t="s">
        <v>10</v>
      </c>
      <c r="H566" s="76" t="s">
        <v>10</v>
      </c>
      <c r="I566" s="76" t="s">
        <v>101</v>
      </c>
      <c r="J566" s="76" t="s">
        <v>533</v>
      </c>
      <c r="K566" s="76" t="s">
        <v>533</v>
      </c>
      <c r="L566" s="76"/>
      <c r="M566" s="76"/>
    </row>
    <row r="567" spans="1:13" ht="12.6" customHeight="1" x14ac:dyDescent="0.2">
      <c r="A567" s="188" t="s">
        <v>871</v>
      </c>
      <c r="B567" s="76" t="s">
        <v>305</v>
      </c>
      <c r="C567" s="76"/>
      <c r="D567" s="76" t="s">
        <v>10</v>
      </c>
      <c r="E567" s="76" t="s">
        <v>101</v>
      </c>
      <c r="F567" s="76" t="s">
        <v>10</v>
      </c>
      <c r="G567" s="76" t="s">
        <v>10</v>
      </c>
      <c r="H567" s="76" t="s">
        <v>101</v>
      </c>
      <c r="I567" s="76" t="s">
        <v>101</v>
      </c>
      <c r="J567" s="76" t="s">
        <v>533</v>
      </c>
      <c r="K567" s="76" t="s">
        <v>533</v>
      </c>
      <c r="L567" s="76"/>
      <c r="M567" s="76"/>
    </row>
    <row r="568" spans="1:13" ht="12.6" customHeight="1" x14ac:dyDescent="0.2">
      <c r="A568" s="188" t="s">
        <v>365</v>
      </c>
      <c r="B568" s="76" t="s">
        <v>300</v>
      </c>
      <c r="C568" s="76"/>
      <c r="D568" s="76" t="s">
        <v>101</v>
      </c>
      <c r="E568" s="76" t="s">
        <v>101</v>
      </c>
      <c r="F568" s="76" t="s">
        <v>101</v>
      </c>
      <c r="G568" s="76" t="s">
        <v>101</v>
      </c>
      <c r="H568" s="76" t="s">
        <v>10</v>
      </c>
      <c r="I568" s="76" t="s">
        <v>10</v>
      </c>
      <c r="J568" s="76" t="s">
        <v>533</v>
      </c>
      <c r="K568" s="76" t="s">
        <v>533</v>
      </c>
      <c r="L568" s="76"/>
      <c r="M568" s="76"/>
    </row>
    <row r="569" spans="1:13" ht="12.6" customHeight="1" x14ac:dyDescent="0.2">
      <c r="A569" s="188" t="s">
        <v>688</v>
      </c>
      <c r="B569" s="76" t="s">
        <v>305</v>
      </c>
      <c r="C569" s="76"/>
      <c r="D569" s="76" t="s">
        <v>101</v>
      </c>
      <c r="E569" s="76" t="s">
        <v>101</v>
      </c>
      <c r="F569" s="76" t="s">
        <v>101</v>
      </c>
      <c r="G569" s="76" t="s">
        <v>101</v>
      </c>
      <c r="H569" s="76" t="s">
        <v>101</v>
      </c>
      <c r="I569" s="76" t="s">
        <v>101</v>
      </c>
      <c r="J569" s="76" t="s">
        <v>531</v>
      </c>
      <c r="K569" s="76" t="s">
        <v>531</v>
      </c>
      <c r="L569" s="76"/>
      <c r="M569" s="76"/>
    </row>
    <row r="570" spans="1:13" ht="12.6" customHeight="1" x14ac:dyDescent="0.2">
      <c r="A570" s="188" t="s">
        <v>689</v>
      </c>
      <c r="B570" s="76" t="s">
        <v>300</v>
      </c>
      <c r="C570" s="76" t="s">
        <v>5236</v>
      </c>
      <c r="D570" s="76" t="s">
        <v>101</v>
      </c>
      <c r="E570" s="76" t="s">
        <v>101</v>
      </c>
      <c r="F570" s="76" t="s">
        <v>101</v>
      </c>
      <c r="G570" s="76" t="s">
        <v>101</v>
      </c>
      <c r="H570" s="76" t="s">
        <v>101</v>
      </c>
      <c r="I570" s="76" t="s">
        <v>101</v>
      </c>
      <c r="J570" s="76" t="s">
        <v>531</v>
      </c>
      <c r="K570" s="76" t="s">
        <v>531</v>
      </c>
      <c r="L570" s="76"/>
      <c r="M570" s="76"/>
    </row>
    <row r="571" spans="1:13" ht="12.6" customHeight="1" x14ac:dyDescent="0.2">
      <c r="A571" s="188" t="s">
        <v>1713</v>
      </c>
      <c r="B571" s="76" t="s">
        <v>308</v>
      </c>
      <c r="C571" s="76"/>
      <c r="D571" s="76" t="s">
        <v>980</v>
      </c>
      <c r="E571" s="76" t="s">
        <v>980</v>
      </c>
      <c r="F571" s="76" t="s">
        <v>101</v>
      </c>
      <c r="G571" s="76" t="s">
        <v>101</v>
      </c>
      <c r="H571" s="76" t="s">
        <v>101</v>
      </c>
      <c r="I571" s="76" t="s">
        <v>101</v>
      </c>
      <c r="J571" s="76" t="s">
        <v>531</v>
      </c>
      <c r="K571" s="76" t="s">
        <v>531</v>
      </c>
      <c r="L571" s="76"/>
      <c r="M571" s="76"/>
    </row>
    <row r="572" spans="1:13" ht="12.6" customHeight="1" x14ac:dyDescent="0.2">
      <c r="A572" s="188" t="s">
        <v>988</v>
      </c>
      <c r="B572" s="76" t="s">
        <v>300</v>
      </c>
      <c r="C572" s="76"/>
      <c r="D572" s="76" t="s">
        <v>101</v>
      </c>
      <c r="E572" s="76" t="s">
        <v>101</v>
      </c>
      <c r="F572" s="76" t="s">
        <v>101</v>
      </c>
      <c r="G572" s="76" t="s">
        <v>101</v>
      </c>
      <c r="H572" s="76" t="s">
        <v>101</v>
      </c>
      <c r="I572" s="76" t="s">
        <v>101</v>
      </c>
      <c r="J572" s="76" t="s">
        <v>531</v>
      </c>
      <c r="K572" s="76" t="s">
        <v>531</v>
      </c>
      <c r="L572" s="76"/>
      <c r="M572" s="76"/>
    </row>
    <row r="573" spans="1:13" ht="12.6" customHeight="1" x14ac:dyDescent="0.2">
      <c r="A573" s="188" t="s">
        <v>872</v>
      </c>
      <c r="B573" s="76" t="s">
        <v>308</v>
      </c>
      <c r="C573" s="76"/>
      <c r="D573" s="76" t="s">
        <v>101</v>
      </c>
      <c r="E573" s="76" t="s">
        <v>101</v>
      </c>
      <c r="F573" s="76" t="s">
        <v>101</v>
      </c>
      <c r="G573" s="76" t="s">
        <v>101</v>
      </c>
      <c r="H573" s="76" t="s">
        <v>10</v>
      </c>
      <c r="I573" s="76" t="s">
        <v>101</v>
      </c>
      <c r="J573" s="76" t="s">
        <v>533</v>
      </c>
      <c r="K573" s="76" t="s">
        <v>531</v>
      </c>
      <c r="L573" s="76"/>
      <c r="M573" s="76"/>
    </row>
    <row r="574" spans="1:13" ht="12.6" customHeight="1" x14ac:dyDescent="0.2">
      <c r="A574" s="188" t="s">
        <v>513</v>
      </c>
      <c r="B574" s="76" t="s">
        <v>305</v>
      </c>
      <c r="C574" s="76"/>
      <c r="D574" s="76" t="s">
        <v>101</v>
      </c>
      <c r="E574" s="76" t="s">
        <v>101</v>
      </c>
      <c r="F574" s="76" t="s">
        <v>101</v>
      </c>
      <c r="G574" s="76" t="s">
        <v>101</v>
      </c>
      <c r="H574" s="76" t="s">
        <v>101</v>
      </c>
      <c r="I574" s="76" t="s">
        <v>101</v>
      </c>
      <c r="J574" s="76" t="s">
        <v>531</v>
      </c>
      <c r="K574" s="76" t="s">
        <v>531</v>
      </c>
      <c r="L574" s="76"/>
      <c r="M574" s="76"/>
    </row>
    <row r="575" spans="1:13" ht="12.6" customHeight="1" x14ac:dyDescent="0.2">
      <c r="A575" s="188" t="s">
        <v>690</v>
      </c>
      <c r="B575" s="76" t="s">
        <v>300</v>
      </c>
      <c r="C575" s="76"/>
      <c r="D575" s="76" t="s">
        <v>101</v>
      </c>
      <c r="E575" s="76" t="s">
        <v>101</v>
      </c>
      <c r="F575" s="76" t="s">
        <v>101</v>
      </c>
      <c r="G575" s="76" t="s">
        <v>101</v>
      </c>
      <c r="H575" s="76" t="s">
        <v>101</v>
      </c>
      <c r="I575" s="76" t="s">
        <v>101</v>
      </c>
      <c r="J575" s="76" t="s">
        <v>531</v>
      </c>
      <c r="K575" s="76" t="s">
        <v>531</v>
      </c>
      <c r="L575" s="76"/>
      <c r="M575" s="76"/>
    </row>
    <row r="576" spans="1:13" ht="12.6" customHeight="1" x14ac:dyDescent="0.2">
      <c r="A576" s="188" t="s">
        <v>691</v>
      </c>
      <c r="B576" s="76" t="s">
        <v>300</v>
      </c>
      <c r="C576" s="76" t="s">
        <v>691</v>
      </c>
      <c r="D576" s="76" t="s">
        <v>101</v>
      </c>
      <c r="E576" s="76" t="s">
        <v>101</v>
      </c>
      <c r="F576" s="76" t="s">
        <v>101</v>
      </c>
      <c r="G576" s="76" t="s">
        <v>101</v>
      </c>
      <c r="H576" s="76" t="s">
        <v>101</v>
      </c>
      <c r="I576" s="76" t="s">
        <v>101</v>
      </c>
      <c r="J576" s="76" t="s">
        <v>531</v>
      </c>
      <c r="K576" s="76" t="s">
        <v>531</v>
      </c>
      <c r="L576" s="76"/>
      <c r="M576" s="76"/>
    </row>
    <row r="577" spans="1:13" ht="12.6" customHeight="1" x14ac:dyDescent="0.2">
      <c r="A577" s="188" t="s">
        <v>692</v>
      </c>
      <c r="B577" s="76" t="s">
        <v>300</v>
      </c>
      <c r="C577" s="76" t="s">
        <v>692</v>
      </c>
      <c r="D577" s="76" t="s">
        <v>101</v>
      </c>
      <c r="E577" s="76" t="s">
        <v>101</v>
      </c>
      <c r="F577" s="76" t="s">
        <v>101</v>
      </c>
      <c r="G577" s="76" t="s">
        <v>101</v>
      </c>
      <c r="H577" s="76" t="s">
        <v>101</v>
      </c>
      <c r="I577" s="76" t="s">
        <v>101</v>
      </c>
      <c r="J577" s="76" t="s">
        <v>531</v>
      </c>
      <c r="K577" s="76" t="s">
        <v>531</v>
      </c>
      <c r="L577" s="76"/>
      <c r="M577" s="76"/>
    </row>
    <row r="578" spans="1:13" ht="12.6" customHeight="1" x14ac:dyDescent="0.2">
      <c r="A578" s="188" t="s">
        <v>693</v>
      </c>
      <c r="B578" s="76" t="s">
        <v>300</v>
      </c>
      <c r="C578" s="76"/>
      <c r="D578" s="76" t="s">
        <v>101</v>
      </c>
      <c r="E578" s="76" t="s">
        <v>101</v>
      </c>
      <c r="F578" s="76" t="s">
        <v>101</v>
      </c>
      <c r="G578" s="76" t="s">
        <v>101</v>
      </c>
      <c r="H578" s="76" t="s">
        <v>101</v>
      </c>
      <c r="I578" s="76" t="s">
        <v>101</v>
      </c>
      <c r="J578" s="76" t="s">
        <v>531</v>
      </c>
      <c r="K578" s="76" t="s">
        <v>531</v>
      </c>
      <c r="L578" s="76"/>
      <c r="M578" s="76"/>
    </row>
    <row r="579" spans="1:13" ht="12.6" customHeight="1" x14ac:dyDescent="0.2">
      <c r="A579" s="188" t="s">
        <v>694</v>
      </c>
      <c r="B579" s="76" t="s">
        <v>300</v>
      </c>
      <c r="C579" s="76"/>
      <c r="D579" s="76" t="s">
        <v>101</v>
      </c>
      <c r="E579" s="76" t="s">
        <v>101</v>
      </c>
      <c r="F579" s="76" t="s">
        <v>101</v>
      </c>
      <c r="G579" s="76" t="s">
        <v>101</v>
      </c>
      <c r="H579" s="76" t="s">
        <v>101</v>
      </c>
      <c r="I579" s="76" t="s">
        <v>101</v>
      </c>
      <c r="J579" s="76" t="s">
        <v>531</v>
      </c>
      <c r="K579" s="76" t="s">
        <v>531</v>
      </c>
      <c r="L579" s="76"/>
      <c r="M579" s="76"/>
    </row>
    <row r="580" spans="1:13" ht="12.6" customHeight="1" x14ac:dyDescent="0.2">
      <c r="A580" s="188" t="s">
        <v>695</v>
      </c>
      <c r="B580" s="76" t="s">
        <v>300</v>
      </c>
      <c r="C580" s="76"/>
      <c r="D580" s="76" t="s">
        <v>101</v>
      </c>
      <c r="E580" s="76" t="s">
        <v>101</v>
      </c>
      <c r="F580" s="76" t="s">
        <v>101</v>
      </c>
      <c r="G580" s="76" t="s">
        <v>101</v>
      </c>
      <c r="H580" s="76" t="s">
        <v>101</v>
      </c>
      <c r="I580" s="76" t="s">
        <v>101</v>
      </c>
      <c r="J580" s="76" t="s">
        <v>531</v>
      </c>
      <c r="K580" s="76" t="s">
        <v>531</v>
      </c>
      <c r="L580" s="76"/>
      <c r="M580" s="76"/>
    </row>
    <row r="581" spans="1:13" ht="12.6" customHeight="1" x14ac:dyDescent="0.2">
      <c r="A581" s="188" t="s">
        <v>696</v>
      </c>
      <c r="B581" s="76" t="s">
        <v>300</v>
      </c>
      <c r="C581" s="76"/>
      <c r="D581" s="76" t="s">
        <v>101</v>
      </c>
      <c r="E581" s="76" t="s">
        <v>101</v>
      </c>
      <c r="F581" s="76" t="s">
        <v>101</v>
      </c>
      <c r="G581" s="76" t="s">
        <v>101</v>
      </c>
      <c r="H581" s="76" t="s">
        <v>101</v>
      </c>
      <c r="I581" s="76" t="s">
        <v>101</v>
      </c>
      <c r="J581" s="76" t="s">
        <v>531</v>
      </c>
      <c r="K581" s="76" t="s">
        <v>531</v>
      </c>
      <c r="L581" s="76"/>
      <c r="M581" s="76"/>
    </row>
    <row r="582" spans="1:13" ht="12.6" customHeight="1" x14ac:dyDescent="0.2">
      <c r="A582" s="188" t="s">
        <v>4172</v>
      </c>
      <c r="B582" s="76" t="s">
        <v>308</v>
      </c>
      <c r="C582" s="76"/>
      <c r="D582" s="76" t="s">
        <v>101</v>
      </c>
      <c r="E582" s="76" t="s">
        <v>101</v>
      </c>
      <c r="F582" s="76" t="s">
        <v>101</v>
      </c>
      <c r="G582" s="76" t="s">
        <v>101</v>
      </c>
      <c r="H582" s="76" t="s">
        <v>101</v>
      </c>
      <c r="I582" s="76" t="s">
        <v>101</v>
      </c>
      <c r="J582" s="76" t="s">
        <v>531</v>
      </c>
      <c r="K582" s="76" t="s">
        <v>531</v>
      </c>
      <c r="L582" s="76"/>
      <c r="M582" s="76"/>
    </row>
    <row r="583" spans="1:13" ht="12.6" customHeight="1" x14ac:dyDescent="0.2">
      <c r="A583" s="188" t="s">
        <v>4173</v>
      </c>
      <c r="B583" s="76" t="s">
        <v>314</v>
      </c>
      <c r="C583" s="76" t="s">
        <v>4173</v>
      </c>
      <c r="D583" s="76" t="s">
        <v>980</v>
      </c>
      <c r="E583" s="76" t="s">
        <v>980</v>
      </c>
      <c r="F583" s="76" t="s">
        <v>980</v>
      </c>
      <c r="G583" s="76" t="s">
        <v>980</v>
      </c>
      <c r="H583" s="76" t="s">
        <v>101</v>
      </c>
      <c r="I583" s="76" t="s">
        <v>101</v>
      </c>
      <c r="J583" s="76" t="s">
        <v>531</v>
      </c>
      <c r="K583" s="76" t="s">
        <v>531</v>
      </c>
      <c r="L583" s="76"/>
      <c r="M583" s="76"/>
    </row>
    <row r="584" spans="1:13" ht="12.6" customHeight="1" x14ac:dyDescent="0.2">
      <c r="A584" s="188" t="s">
        <v>697</v>
      </c>
      <c r="B584" s="76" t="s">
        <v>300</v>
      </c>
      <c r="C584" s="76" t="s">
        <v>697</v>
      </c>
      <c r="D584" s="76" t="s">
        <v>101</v>
      </c>
      <c r="E584" s="76" t="s">
        <v>101</v>
      </c>
      <c r="F584" s="76" t="s">
        <v>101</v>
      </c>
      <c r="G584" s="76" t="s">
        <v>101</v>
      </c>
      <c r="H584" s="76" t="s">
        <v>101</v>
      </c>
      <c r="I584" s="76" t="s">
        <v>101</v>
      </c>
      <c r="J584" s="76" t="s">
        <v>531</v>
      </c>
      <c r="K584" s="76" t="s">
        <v>531</v>
      </c>
      <c r="L584" s="76"/>
      <c r="M584" s="76"/>
    </row>
    <row r="585" spans="1:13" ht="12.6" customHeight="1" x14ac:dyDescent="0.2">
      <c r="A585" s="188" t="s">
        <v>1714</v>
      </c>
      <c r="B585" s="76" t="s">
        <v>305</v>
      </c>
      <c r="C585" s="76" t="s">
        <v>294</v>
      </c>
      <c r="D585" s="76" t="s">
        <v>980</v>
      </c>
      <c r="E585" s="76" t="s">
        <v>980</v>
      </c>
      <c r="F585" s="76" t="s">
        <v>10</v>
      </c>
      <c r="G585" s="76" t="s">
        <v>101</v>
      </c>
      <c r="H585" s="76" t="s">
        <v>10</v>
      </c>
      <c r="I585" s="76" t="s">
        <v>10</v>
      </c>
      <c r="J585" s="76" t="s">
        <v>533</v>
      </c>
      <c r="K585" s="76" t="s">
        <v>533</v>
      </c>
      <c r="L585" s="76"/>
      <c r="M585" s="76"/>
    </row>
    <row r="586" spans="1:13" ht="12.6" customHeight="1" x14ac:dyDescent="0.2">
      <c r="A586" s="188" t="s">
        <v>430</v>
      </c>
      <c r="B586" s="76" t="s">
        <v>300</v>
      </c>
      <c r="C586" s="76" t="s">
        <v>294</v>
      </c>
      <c r="D586" s="76" t="s">
        <v>10</v>
      </c>
      <c r="E586" s="76" t="s">
        <v>101</v>
      </c>
      <c r="F586" s="76" t="s">
        <v>101</v>
      </c>
      <c r="G586" s="76" t="s">
        <v>10</v>
      </c>
      <c r="H586" s="76" t="s">
        <v>101</v>
      </c>
      <c r="I586" s="76" t="s">
        <v>10</v>
      </c>
      <c r="J586" s="76" t="s">
        <v>533</v>
      </c>
      <c r="K586" s="76" t="s">
        <v>533</v>
      </c>
      <c r="L586" s="76"/>
      <c r="M586" s="76"/>
    </row>
    <row r="587" spans="1:13" ht="12.6" customHeight="1" x14ac:dyDescent="0.2">
      <c r="A587" s="188" t="s">
        <v>385</v>
      </c>
      <c r="B587" s="76" t="s">
        <v>300</v>
      </c>
      <c r="C587" s="76" t="s">
        <v>294</v>
      </c>
      <c r="D587" s="76" t="s">
        <v>101</v>
      </c>
      <c r="E587" s="76" t="s">
        <v>10</v>
      </c>
      <c r="F587" s="76" t="s">
        <v>101</v>
      </c>
      <c r="G587" s="76" t="s">
        <v>101</v>
      </c>
      <c r="H587" s="76" t="s">
        <v>10</v>
      </c>
      <c r="I587" s="76" t="s">
        <v>101</v>
      </c>
      <c r="J587" s="76" t="s">
        <v>533</v>
      </c>
      <c r="K587" s="76" t="s">
        <v>533</v>
      </c>
      <c r="L587" s="76"/>
      <c r="M587" s="76"/>
    </row>
    <row r="588" spans="1:13" ht="12.6" customHeight="1" x14ac:dyDescent="0.2">
      <c r="A588" s="188" t="s">
        <v>815</v>
      </c>
      <c r="B588" s="76" t="s">
        <v>300</v>
      </c>
      <c r="C588" s="76" t="s">
        <v>294</v>
      </c>
      <c r="D588" s="76" t="s">
        <v>10</v>
      </c>
      <c r="E588" s="76" t="s">
        <v>101</v>
      </c>
      <c r="F588" s="76" t="s">
        <v>101</v>
      </c>
      <c r="G588" s="76" t="s">
        <v>10</v>
      </c>
      <c r="H588" s="76" t="s">
        <v>101</v>
      </c>
      <c r="I588" s="76" t="s">
        <v>10</v>
      </c>
      <c r="J588" s="76" t="s">
        <v>533</v>
      </c>
      <c r="K588" s="76" t="s">
        <v>533</v>
      </c>
      <c r="L588" s="76"/>
      <c r="M588" s="76"/>
    </row>
    <row r="589" spans="1:13" ht="12.6" customHeight="1" x14ac:dyDescent="0.2">
      <c r="A589" s="188" t="s">
        <v>1173</v>
      </c>
      <c r="B589" s="76" t="s">
        <v>300</v>
      </c>
      <c r="C589" s="76" t="s">
        <v>294</v>
      </c>
      <c r="D589" s="76" t="s">
        <v>101</v>
      </c>
      <c r="E589" s="76" t="s">
        <v>10</v>
      </c>
      <c r="F589" s="76" t="s">
        <v>101</v>
      </c>
      <c r="G589" s="76" t="s">
        <v>101</v>
      </c>
      <c r="H589" s="76" t="s">
        <v>10</v>
      </c>
      <c r="I589" s="76" t="s">
        <v>10</v>
      </c>
      <c r="J589" s="76" t="s">
        <v>533</v>
      </c>
      <c r="K589" s="76" t="s">
        <v>533</v>
      </c>
      <c r="L589" s="76"/>
      <c r="M589" s="76"/>
    </row>
    <row r="590" spans="1:13" ht="12.6" customHeight="1" x14ac:dyDescent="0.2">
      <c r="A590" s="188" t="s">
        <v>294</v>
      </c>
      <c r="B590" s="76" t="s">
        <v>305</v>
      </c>
      <c r="C590" s="76" t="s">
        <v>294</v>
      </c>
      <c r="D590" s="76" t="s">
        <v>10</v>
      </c>
      <c r="E590" s="76" t="s">
        <v>10</v>
      </c>
      <c r="F590" s="76" t="s">
        <v>10</v>
      </c>
      <c r="G590" s="76" t="s">
        <v>101</v>
      </c>
      <c r="H590" s="76" t="s">
        <v>10</v>
      </c>
      <c r="I590" s="76" t="s">
        <v>101</v>
      </c>
      <c r="J590" s="76" t="s">
        <v>533</v>
      </c>
      <c r="K590" s="76" t="s">
        <v>533</v>
      </c>
      <c r="L590" s="76"/>
      <c r="M590" s="76"/>
    </row>
    <row r="591" spans="1:13" ht="12.6" customHeight="1" x14ac:dyDescent="0.2">
      <c r="A591" s="188" t="s">
        <v>328</v>
      </c>
      <c r="B591" s="76" t="s">
        <v>314</v>
      </c>
      <c r="C591" s="76" t="s">
        <v>294</v>
      </c>
      <c r="D591" s="76" t="s">
        <v>10</v>
      </c>
      <c r="E591" s="76" t="s">
        <v>101</v>
      </c>
      <c r="F591" s="76" t="s">
        <v>101</v>
      </c>
      <c r="G591" s="76" t="s">
        <v>10</v>
      </c>
      <c r="H591" s="76" t="s">
        <v>101</v>
      </c>
      <c r="I591" s="76" t="s">
        <v>101</v>
      </c>
      <c r="J591" s="76" t="s">
        <v>533</v>
      </c>
      <c r="K591" s="76" t="s">
        <v>533</v>
      </c>
      <c r="L591" s="76"/>
      <c r="M591" s="76"/>
    </row>
    <row r="592" spans="1:13" ht="12.6" customHeight="1" x14ac:dyDescent="0.2">
      <c r="A592" s="188" t="s">
        <v>1715</v>
      </c>
      <c r="B592" s="76" t="s">
        <v>305</v>
      </c>
      <c r="C592" s="76" t="s">
        <v>294</v>
      </c>
      <c r="D592" s="76" t="s">
        <v>980</v>
      </c>
      <c r="E592" s="76" t="s">
        <v>980</v>
      </c>
      <c r="F592" s="76" t="s">
        <v>10</v>
      </c>
      <c r="G592" s="76" t="s">
        <v>101</v>
      </c>
      <c r="H592" s="76" t="s">
        <v>10</v>
      </c>
      <c r="I592" s="76" t="s">
        <v>101</v>
      </c>
      <c r="J592" s="76" t="s">
        <v>533</v>
      </c>
      <c r="K592" s="76" t="s">
        <v>533</v>
      </c>
      <c r="L592" s="76"/>
      <c r="M592" s="76"/>
    </row>
    <row r="593" spans="1:13" ht="12.6" customHeight="1" x14ac:dyDescent="0.2">
      <c r="A593" s="188" t="s">
        <v>384</v>
      </c>
      <c r="B593" s="76" t="s">
        <v>310</v>
      </c>
      <c r="C593" s="76" t="s">
        <v>294</v>
      </c>
      <c r="D593" s="76" t="s">
        <v>101</v>
      </c>
      <c r="E593" s="76" t="s">
        <v>101</v>
      </c>
      <c r="F593" s="76" t="s">
        <v>10</v>
      </c>
      <c r="G593" s="76" t="s">
        <v>101</v>
      </c>
      <c r="H593" s="76" t="s">
        <v>101</v>
      </c>
      <c r="I593" s="76" t="s">
        <v>10</v>
      </c>
      <c r="J593" s="76" t="s">
        <v>533</v>
      </c>
      <c r="K593" s="76" t="s">
        <v>533</v>
      </c>
      <c r="L593" s="76"/>
      <c r="M593" s="76"/>
    </row>
    <row r="594" spans="1:13" ht="12.6" customHeight="1" x14ac:dyDescent="0.2">
      <c r="A594" s="188" t="s">
        <v>329</v>
      </c>
      <c r="B594" s="76" t="s">
        <v>330</v>
      </c>
      <c r="C594" s="76" t="s">
        <v>294</v>
      </c>
      <c r="D594" s="76" t="s">
        <v>101</v>
      </c>
      <c r="E594" s="76" t="s">
        <v>10</v>
      </c>
      <c r="F594" s="76" t="s">
        <v>101</v>
      </c>
      <c r="G594" s="76" t="s">
        <v>101</v>
      </c>
      <c r="H594" s="76" t="s">
        <v>10</v>
      </c>
      <c r="I594" s="76" t="s">
        <v>10</v>
      </c>
      <c r="J594" s="76" t="s">
        <v>533</v>
      </c>
      <c r="K594" s="76" t="s">
        <v>533</v>
      </c>
      <c r="L594" s="76"/>
      <c r="M594" s="76"/>
    </row>
    <row r="595" spans="1:13" ht="12.6" customHeight="1" x14ac:dyDescent="0.2">
      <c r="A595" s="188" t="s">
        <v>5166</v>
      </c>
      <c r="B595" s="76" t="s">
        <v>300</v>
      </c>
      <c r="C595" s="76" t="s">
        <v>294</v>
      </c>
      <c r="D595" s="76" t="s">
        <v>101</v>
      </c>
      <c r="E595" s="76" t="s">
        <v>10</v>
      </c>
      <c r="F595" s="76" t="s">
        <v>101</v>
      </c>
      <c r="G595" s="76" t="s">
        <v>101</v>
      </c>
      <c r="H595" s="76" t="s">
        <v>10</v>
      </c>
      <c r="I595" s="76" t="s">
        <v>101</v>
      </c>
      <c r="J595" s="76" t="s">
        <v>533</v>
      </c>
      <c r="K595" s="76" t="s">
        <v>533</v>
      </c>
      <c r="L595" s="76"/>
      <c r="M595" s="76"/>
    </row>
    <row r="596" spans="1:13" ht="12.6" customHeight="1" x14ac:dyDescent="0.2">
      <c r="A596" s="188" t="s">
        <v>437</v>
      </c>
      <c r="B596" s="76" t="s">
        <v>300</v>
      </c>
      <c r="C596" s="76" t="s">
        <v>294</v>
      </c>
      <c r="D596" s="76" t="s">
        <v>10</v>
      </c>
      <c r="E596" s="76" t="s">
        <v>101</v>
      </c>
      <c r="F596" s="76" t="s">
        <v>101</v>
      </c>
      <c r="G596" s="76" t="s">
        <v>10</v>
      </c>
      <c r="H596" s="76" t="s">
        <v>101</v>
      </c>
      <c r="I596" s="76" t="s">
        <v>10</v>
      </c>
      <c r="J596" s="76" t="s">
        <v>533</v>
      </c>
      <c r="K596" s="76" t="s">
        <v>533</v>
      </c>
      <c r="L596" s="76"/>
      <c r="M596" s="76"/>
    </row>
    <row r="597" spans="1:13" ht="12.6" customHeight="1" x14ac:dyDescent="0.2">
      <c r="A597" s="188" t="s">
        <v>1716</v>
      </c>
      <c r="B597" s="76" t="s">
        <v>305</v>
      </c>
      <c r="C597" s="76" t="s">
        <v>294</v>
      </c>
      <c r="D597" s="76" t="s">
        <v>980</v>
      </c>
      <c r="E597" s="76" t="s">
        <v>980</v>
      </c>
      <c r="F597" s="76" t="s">
        <v>101</v>
      </c>
      <c r="G597" s="76" t="s">
        <v>101</v>
      </c>
      <c r="H597" s="76" t="s">
        <v>10</v>
      </c>
      <c r="I597" s="76" t="s">
        <v>10</v>
      </c>
      <c r="J597" s="76" t="s">
        <v>533</v>
      </c>
      <c r="K597" s="76" t="s">
        <v>533</v>
      </c>
      <c r="L597" s="76"/>
      <c r="M597" s="76"/>
    </row>
    <row r="598" spans="1:13" ht="12.6" customHeight="1" x14ac:dyDescent="0.2">
      <c r="A598" s="188" t="s">
        <v>366</v>
      </c>
      <c r="B598" s="76" t="s">
        <v>300</v>
      </c>
      <c r="C598" s="76" t="s">
        <v>294</v>
      </c>
      <c r="D598" s="76" t="s">
        <v>10</v>
      </c>
      <c r="E598" s="76" t="s">
        <v>101</v>
      </c>
      <c r="F598" s="76" t="s">
        <v>101</v>
      </c>
      <c r="G598" s="76" t="s">
        <v>10</v>
      </c>
      <c r="H598" s="76" t="s">
        <v>101</v>
      </c>
      <c r="I598" s="76" t="s">
        <v>10</v>
      </c>
      <c r="J598" s="76" t="s">
        <v>533</v>
      </c>
      <c r="K598" s="76" t="s">
        <v>533</v>
      </c>
      <c r="L598" s="76"/>
      <c r="M598" s="76"/>
    </row>
    <row r="599" spans="1:13" ht="12.6" customHeight="1" x14ac:dyDescent="0.2">
      <c r="A599" s="188" t="s">
        <v>698</v>
      </c>
      <c r="B599" s="76" t="s">
        <v>300</v>
      </c>
      <c r="C599" s="76" t="s">
        <v>294</v>
      </c>
      <c r="D599" s="76" t="s">
        <v>101</v>
      </c>
      <c r="E599" s="76" t="s">
        <v>10</v>
      </c>
      <c r="F599" s="76" t="s">
        <v>101</v>
      </c>
      <c r="G599" s="76" t="s">
        <v>101</v>
      </c>
      <c r="H599" s="76" t="s">
        <v>10</v>
      </c>
      <c r="I599" s="76" t="s">
        <v>10</v>
      </c>
      <c r="J599" s="76" t="s">
        <v>533</v>
      </c>
      <c r="K599" s="76" t="s">
        <v>533</v>
      </c>
      <c r="L599" s="76"/>
      <c r="M599" s="76"/>
    </row>
    <row r="600" spans="1:13" ht="12.6" customHeight="1" x14ac:dyDescent="0.2">
      <c r="A600" s="188" t="s">
        <v>873</v>
      </c>
      <c r="B600" s="76" t="s">
        <v>308</v>
      </c>
      <c r="C600" s="76"/>
      <c r="D600" s="76" t="s">
        <v>101</v>
      </c>
      <c r="E600" s="76" t="s">
        <v>101</v>
      </c>
      <c r="F600" s="76" t="s">
        <v>101</v>
      </c>
      <c r="G600" s="76" t="s">
        <v>101</v>
      </c>
      <c r="H600" s="76" t="s">
        <v>101</v>
      </c>
      <c r="I600" s="76" t="s">
        <v>101</v>
      </c>
      <c r="J600" s="76" t="s">
        <v>531</v>
      </c>
      <c r="K600" s="76" t="s">
        <v>531</v>
      </c>
      <c r="L600" s="76"/>
      <c r="M600" s="76"/>
    </row>
    <row r="601" spans="1:13" ht="12.6" customHeight="1" x14ac:dyDescent="0.2">
      <c r="A601" s="188" t="s">
        <v>699</v>
      </c>
      <c r="B601" s="76" t="s">
        <v>308</v>
      </c>
      <c r="C601" s="76"/>
      <c r="D601" s="76" t="s">
        <v>101</v>
      </c>
      <c r="E601" s="76" t="s">
        <v>101</v>
      </c>
      <c r="F601" s="76" t="s">
        <v>101</v>
      </c>
      <c r="G601" s="76" t="s">
        <v>101</v>
      </c>
      <c r="H601" s="76" t="s">
        <v>101</v>
      </c>
      <c r="I601" s="76" t="s">
        <v>101</v>
      </c>
      <c r="J601" s="76" t="s">
        <v>531</v>
      </c>
      <c r="K601" s="76" t="s">
        <v>531</v>
      </c>
      <c r="L601" s="76"/>
      <c r="M601" s="76"/>
    </row>
    <row r="602" spans="1:13" ht="12.6" customHeight="1" x14ac:dyDescent="0.2">
      <c r="A602" s="188" t="s">
        <v>5241</v>
      </c>
      <c r="B602" s="76" t="s">
        <v>300</v>
      </c>
      <c r="C602" s="76"/>
      <c r="D602" s="76" t="s">
        <v>980</v>
      </c>
      <c r="E602" s="76" t="s">
        <v>980</v>
      </c>
      <c r="F602" s="76" t="s">
        <v>980</v>
      </c>
      <c r="G602" s="76" t="s">
        <v>980</v>
      </c>
      <c r="H602" s="76" t="s">
        <v>101</v>
      </c>
      <c r="I602" s="76" t="s">
        <v>101</v>
      </c>
      <c r="J602" s="76" t="s">
        <v>531</v>
      </c>
      <c r="K602" s="76" t="s">
        <v>531</v>
      </c>
      <c r="L602" s="76"/>
      <c r="M602" s="76"/>
    </row>
    <row r="603" spans="1:13" ht="12.6" customHeight="1" x14ac:dyDescent="0.2">
      <c r="A603" s="188" t="s">
        <v>1717</v>
      </c>
      <c r="B603" s="76" t="s">
        <v>308</v>
      </c>
      <c r="C603" s="76" t="s">
        <v>294</v>
      </c>
      <c r="D603" s="76" t="s">
        <v>980</v>
      </c>
      <c r="E603" s="76" t="s">
        <v>980</v>
      </c>
      <c r="F603" s="76" t="s">
        <v>101</v>
      </c>
      <c r="G603" s="76" t="s">
        <v>101</v>
      </c>
      <c r="H603" s="76" t="s">
        <v>101</v>
      </c>
      <c r="I603" s="76" t="s">
        <v>101</v>
      </c>
      <c r="J603" s="76" t="s">
        <v>531</v>
      </c>
      <c r="K603" s="76" t="s">
        <v>531</v>
      </c>
      <c r="L603" s="76"/>
      <c r="M603" s="76"/>
    </row>
    <row r="604" spans="1:13" ht="12.6" customHeight="1" x14ac:dyDescent="0.2">
      <c r="A604" s="188" t="s">
        <v>325</v>
      </c>
      <c r="B604" s="76" t="s">
        <v>300</v>
      </c>
      <c r="C604" s="76" t="s">
        <v>5242</v>
      </c>
      <c r="D604" s="76" t="s">
        <v>101</v>
      </c>
      <c r="E604" s="76" t="s">
        <v>101</v>
      </c>
      <c r="F604" s="76" t="s">
        <v>101</v>
      </c>
      <c r="G604" s="76" t="s">
        <v>101</v>
      </c>
      <c r="H604" s="76" t="s">
        <v>101</v>
      </c>
      <c r="I604" s="76" t="s">
        <v>101</v>
      </c>
      <c r="J604" s="76" t="s">
        <v>531</v>
      </c>
      <c r="K604" s="76" t="s">
        <v>531</v>
      </c>
      <c r="L604" s="76"/>
      <c r="M604" s="76"/>
    </row>
    <row r="605" spans="1:13" ht="12.6" customHeight="1" x14ac:dyDescent="0.2">
      <c r="A605" s="188" t="s">
        <v>4174</v>
      </c>
      <c r="B605" s="76" t="s">
        <v>300</v>
      </c>
      <c r="C605" s="76"/>
      <c r="D605" s="76" t="s">
        <v>980</v>
      </c>
      <c r="E605" s="76" t="s">
        <v>980</v>
      </c>
      <c r="F605" s="76" t="s">
        <v>980</v>
      </c>
      <c r="G605" s="76" t="s">
        <v>101</v>
      </c>
      <c r="H605" s="76" t="s">
        <v>101</v>
      </c>
      <c r="I605" s="76" t="s">
        <v>101</v>
      </c>
      <c r="J605" s="76" t="s">
        <v>531</v>
      </c>
      <c r="K605" s="76" t="s">
        <v>531</v>
      </c>
      <c r="L605" s="76"/>
      <c r="M605" s="76"/>
    </row>
    <row r="606" spans="1:13" ht="12.6" customHeight="1" x14ac:dyDescent="0.2">
      <c r="A606" s="188" t="s">
        <v>315</v>
      </c>
      <c r="B606" s="76" t="s">
        <v>310</v>
      </c>
      <c r="C606" s="76" t="s">
        <v>315</v>
      </c>
      <c r="D606" s="76" t="s">
        <v>10</v>
      </c>
      <c r="E606" s="76" t="s">
        <v>101</v>
      </c>
      <c r="F606" s="76" t="s">
        <v>10</v>
      </c>
      <c r="G606" s="76" t="s">
        <v>101</v>
      </c>
      <c r="H606" s="76" t="s">
        <v>10</v>
      </c>
      <c r="I606" s="76" t="s">
        <v>101</v>
      </c>
      <c r="J606" s="76" t="s">
        <v>533</v>
      </c>
      <c r="K606" s="76" t="s">
        <v>533</v>
      </c>
      <c r="L606" s="76"/>
      <c r="M606" s="76"/>
    </row>
    <row r="607" spans="1:13" ht="12.6" customHeight="1" x14ac:dyDescent="0.2">
      <c r="A607" s="188" t="s">
        <v>700</v>
      </c>
      <c r="B607" s="76" t="s">
        <v>300</v>
      </c>
      <c r="C607" s="76"/>
      <c r="D607" s="76" t="s">
        <v>101</v>
      </c>
      <c r="E607" s="76" t="s">
        <v>101</v>
      </c>
      <c r="F607" s="76" t="s">
        <v>101</v>
      </c>
      <c r="G607" s="76" t="s">
        <v>101</v>
      </c>
      <c r="H607" s="76" t="s">
        <v>101</v>
      </c>
      <c r="I607" s="76" t="s">
        <v>101</v>
      </c>
      <c r="J607" s="76" t="s">
        <v>531</v>
      </c>
      <c r="K607" s="76" t="s">
        <v>531</v>
      </c>
      <c r="L607" s="76"/>
      <c r="M607" s="76"/>
    </row>
    <row r="608" spans="1:13" ht="12.6" customHeight="1" x14ac:dyDescent="0.2">
      <c r="A608" s="188" t="s">
        <v>1718</v>
      </c>
      <c r="B608" s="76" t="s">
        <v>308</v>
      </c>
      <c r="C608" s="76"/>
      <c r="D608" s="76" t="s">
        <v>980</v>
      </c>
      <c r="E608" s="76" t="s">
        <v>980</v>
      </c>
      <c r="F608" s="76" t="s">
        <v>10</v>
      </c>
      <c r="G608" s="76" t="s">
        <v>10</v>
      </c>
      <c r="H608" s="76" t="s">
        <v>10</v>
      </c>
      <c r="I608" s="76" t="s">
        <v>10</v>
      </c>
      <c r="J608" s="76" t="s">
        <v>533</v>
      </c>
      <c r="K608" s="76" t="s">
        <v>533</v>
      </c>
      <c r="L608" s="76"/>
      <c r="M608" s="76"/>
    </row>
    <row r="609" spans="1:13" ht="12.6" customHeight="1" x14ac:dyDescent="0.2">
      <c r="A609" s="188" t="s">
        <v>3183</v>
      </c>
      <c r="B609" s="76" t="s">
        <v>300</v>
      </c>
      <c r="C609" s="76" t="s">
        <v>5178</v>
      </c>
      <c r="D609" s="76" t="s">
        <v>980</v>
      </c>
      <c r="E609" s="76" t="s">
        <v>980</v>
      </c>
      <c r="F609" s="76" t="s">
        <v>980</v>
      </c>
      <c r="G609" s="76" t="s">
        <v>10</v>
      </c>
      <c r="H609" s="76" t="s">
        <v>10</v>
      </c>
      <c r="I609" s="76" t="s">
        <v>10</v>
      </c>
      <c r="J609" s="76" t="s">
        <v>533</v>
      </c>
      <c r="K609" s="76" t="s">
        <v>533</v>
      </c>
      <c r="L609" s="76"/>
      <c r="M609" s="76"/>
    </row>
    <row r="610" spans="1:13" ht="12.6" customHeight="1" x14ac:dyDescent="0.2">
      <c r="A610" s="188" t="s">
        <v>1285</v>
      </c>
      <c r="B610" s="76" t="s">
        <v>300</v>
      </c>
      <c r="C610" s="76" t="s">
        <v>5178</v>
      </c>
      <c r="D610" s="76" t="s">
        <v>980</v>
      </c>
      <c r="E610" s="76" t="s">
        <v>10</v>
      </c>
      <c r="F610" s="76" t="s">
        <v>10</v>
      </c>
      <c r="G610" s="76" t="s">
        <v>10</v>
      </c>
      <c r="H610" s="76" t="s">
        <v>10</v>
      </c>
      <c r="I610" s="76" t="s">
        <v>10</v>
      </c>
      <c r="J610" s="76" t="s">
        <v>533</v>
      </c>
      <c r="K610" s="76" t="s">
        <v>533</v>
      </c>
      <c r="L610" s="76"/>
      <c r="M610" s="76"/>
    </row>
    <row r="611" spans="1:13" ht="12.6" customHeight="1" x14ac:dyDescent="0.2">
      <c r="A611" s="188" t="s">
        <v>279</v>
      </c>
      <c r="B611" s="76" t="s">
        <v>314</v>
      </c>
      <c r="C611" s="76"/>
      <c r="D611" s="76" t="s">
        <v>101</v>
      </c>
      <c r="E611" s="76" t="s">
        <v>101</v>
      </c>
      <c r="F611" s="76" t="s">
        <v>101</v>
      </c>
      <c r="G611" s="76" t="s">
        <v>101</v>
      </c>
      <c r="H611" s="76" t="s">
        <v>10</v>
      </c>
      <c r="I611" s="76" t="s">
        <v>101</v>
      </c>
      <c r="J611" s="76" t="s">
        <v>533</v>
      </c>
      <c r="K611" s="76" t="s">
        <v>531</v>
      </c>
      <c r="L611" s="76"/>
      <c r="M611" s="76"/>
    </row>
    <row r="612" spans="1:13" ht="12.6" customHeight="1" x14ac:dyDescent="0.2">
      <c r="A612" s="188" t="s">
        <v>989</v>
      </c>
      <c r="B612" s="76" t="s">
        <v>330</v>
      </c>
      <c r="C612" s="76" t="s">
        <v>5227</v>
      </c>
      <c r="D612" s="76" t="s">
        <v>101</v>
      </c>
      <c r="E612" s="76" t="s">
        <v>10</v>
      </c>
      <c r="F612" s="76" t="s">
        <v>10</v>
      </c>
      <c r="G612" s="76" t="s">
        <v>101</v>
      </c>
      <c r="H612" s="76" t="s">
        <v>10</v>
      </c>
      <c r="I612" s="76" t="s">
        <v>101</v>
      </c>
      <c r="J612" s="76" t="s">
        <v>533</v>
      </c>
      <c r="K612" s="76" t="s">
        <v>533</v>
      </c>
      <c r="L612" s="76"/>
      <c r="M612" s="76"/>
    </row>
    <row r="613" spans="1:13" ht="12.6" customHeight="1" x14ac:dyDescent="0.2">
      <c r="A613" s="188" t="s">
        <v>701</v>
      </c>
      <c r="B613" s="76" t="s">
        <v>300</v>
      </c>
      <c r="C613" s="76" t="s">
        <v>5243</v>
      </c>
      <c r="D613" s="76" t="s">
        <v>101</v>
      </c>
      <c r="E613" s="76" t="s">
        <v>101</v>
      </c>
      <c r="F613" s="76" t="s">
        <v>101</v>
      </c>
      <c r="G613" s="76" t="s">
        <v>101</v>
      </c>
      <c r="H613" s="76" t="s">
        <v>101</v>
      </c>
      <c r="I613" s="76" t="s">
        <v>101</v>
      </c>
      <c r="J613" s="76" t="s">
        <v>531</v>
      </c>
      <c r="K613" s="76" t="s">
        <v>531</v>
      </c>
      <c r="L613" s="76"/>
      <c r="M613" s="76"/>
    </row>
    <row r="614" spans="1:13" ht="12.6" customHeight="1" x14ac:dyDescent="0.2">
      <c r="A614" s="188" t="s">
        <v>6373</v>
      </c>
      <c r="B614" s="76" t="s">
        <v>305</v>
      </c>
      <c r="C614" s="76"/>
      <c r="D614" s="76" t="s">
        <v>980</v>
      </c>
      <c r="E614" s="76" t="s">
        <v>980</v>
      </c>
      <c r="F614" s="76" t="s">
        <v>980</v>
      </c>
      <c r="G614" s="76" t="s">
        <v>980</v>
      </c>
      <c r="H614" s="76" t="s">
        <v>980</v>
      </c>
      <c r="I614" s="76" t="s">
        <v>101</v>
      </c>
      <c r="J614" s="76" t="s">
        <v>531</v>
      </c>
      <c r="K614" s="76" t="s">
        <v>531</v>
      </c>
      <c r="L614" s="76"/>
      <c r="M614" s="76"/>
    </row>
    <row r="615" spans="1:13" ht="12.6" customHeight="1" x14ac:dyDescent="0.2">
      <c r="A615" s="188" t="s">
        <v>395</v>
      </c>
      <c r="B615" s="76" t="s">
        <v>300</v>
      </c>
      <c r="C615" s="76" t="s">
        <v>5244</v>
      </c>
      <c r="D615" s="76" t="s">
        <v>101</v>
      </c>
      <c r="E615" s="76" t="s">
        <v>101</v>
      </c>
      <c r="F615" s="76" t="s">
        <v>101</v>
      </c>
      <c r="G615" s="76" t="s">
        <v>10</v>
      </c>
      <c r="H615" s="76" t="s">
        <v>10</v>
      </c>
      <c r="I615" s="76" t="s">
        <v>10</v>
      </c>
      <c r="J615" s="76" t="s">
        <v>533</v>
      </c>
      <c r="K615" s="76" t="s">
        <v>533</v>
      </c>
      <c r="L615" s="76"/>
      <c r="M615" s="76"/>
    </row>
    <row r="616" spans="1:13" ht="12.6" customHeight="1" x14ac:dyDescent="0.2">
      <c r="A616" s="188" t="s">
        <v>459</v>
      </c>
      <c r="B616" s="76" t="s">
        <v>300</v>
      </c>
      <c r="C616" s="76"/>
      <c r="D616" s="76" t="s">
        <v>101</v>
      </c>
      <c r="E616" s="76" t="s">
        <v>101</v>
      </c>
      <c r="F616" s="76" t="s">
        <v>101</v>
      </c>
      <c r="G616" s="76" t="s">
        <v>10</v>
      </c>
      <c r="H616" s="76" t="s">
        <v>10</v>
      </c>
      <c r="I616" s="76" t="s">
        <v>10</v>
      </c>
      <c r="J616" s="76" t="s">
        <v>533</v>
      </c>
      <c r="K616" s="76" t="s">
        <v>533</v>
      </c>
      <c r="L616" s="76"/>
      <c r="M616" s="76"/>
    </row>
    <row r="617" spans="1:13" ht="12.6" customHeight="1" x14ac:dyDescent="0.2">
      <c r="A617" s="188" t="s">
        <v>702</v>
      </c>
      <c r="B617" s="76" t="s">
        <v>300</v>
      </c>
      <c r="C617" s="76" t="s">
        <v>702</v>
      </c>
      <c r="D617" s="76" t="s">
        <v>101</v>
      </c>
      <c r="E617" s="76" t="s">
        <v>10</v>
      </c>
      <c r="F617" s="76" t="s">
        <v>101</v>
      </c>
      <c r="G617" s="76" t="s">
        <v>101</v>
      </c>
      <c r="H617" s="76" t="s">
        <v>101</v>
      </c>
      <c r="I617" s="76" t="s">
        <v>10</v>
      </c>
      <c r="J617" s="76" t="s">
        <v>533</v>
      </c>
      <c r="K617" s="76" t="s">
        <v>531</v>
      </c>
      <c r="L617" s="76"/>
      <c r="M617" s="76"/>
    </row>
    <row r="618" spans="1:13" ht="12.6" customHeight="1" x14ac:dyDescent="0.2">
      <c r="A618" s="188" t="s">
        <v>1108</v>
      </c>
      <c r="B618" s="76" t="s">
        <v>308</v>
      </c>
      <c r="C618" s="76" t="s">
        <v>5245</v>
      </c>
      <c r="D618" s="76" t="s">
        <v>101</v>
      </c>
      <c r="E618" s="76" t="s">
        <v>101</v>
      </c>
      <c r="F618" s="76" t="s">
        <v>101</v>
      </c>
      <c r="G618" s="76" t="s">
        <v>101</v>
      </c>
      <c r="H618" s="76" t="s">
        <v>101</v>
      </c>
      <c r="I618" s="76" t="s">
        <v>101</v>
      </c>
      <c r="J618" s="76" t="s">
        <v>531</v>
      </c>
      <c r="K618" s="76" t="s">
        <v>531</v>
      </c>
      <c r="L618" s="76"/>
      <c r="M618" s="76"/>
    </row>
    <row r="619" spans="1:13" ht="12.6" customHeight="1" x14ac:dyDescent="0.2">
      <c r="A619" s="188" t="s">
        <v>1719</v>
      </c>
      <c r="B619" s="76" t="s">
        <v>308</v>
      </c>
      <c r="C619" s="76"/>
      <c r="D619" s="76" t="s">
        <v>980</v>
      </c>
      <c r="E619" s="76" t="s">
        <v>980</v>
      </c>
      <c r="F619" s="76" t="s">
        <v>10</v>
      </c>
      <c r="G619" s="76" t="s">
        <v>101</v>
      </c>
      <c r="H619" s="76" t="s">
        <v>101</v>
      </c>
      <c r="I619" s="76" t="s">
        <v>101</v>
      </c>
      <c r="J619" s="76" t="s">
        <v>531</v>
      </c>
      <c r="K619" s="76" t="s">
        <v>531</v>
      </c>
      <c r="L619" s="76"/>
      <c r="M619" s="76"/>
    </row>
    <row r="620" spans="1:13" ht="12.6" customHeight="1" x14ac:dyDescent="0.2">
      <c r="A620" s="188" t="s">
        <v>909</v>
      </c>
      <c r="B620" s="76" t="s">
        <v>308</v>
      </c>
      <c r="C620" s="76"/>
      <c r="D620" s="76" t="s">
        <v>101</v>
      </c>
      <c r="E620" s="76" t="s">
        <v>101</v>
      </c>
      <c r="F620" s="76" t="s">
        <v>10</v>
      </c>
      <c r="G620" s="76" t="s">
        <v>101</v>
      </c>
      <c r="H620" s="76" t="s">
        <v>10</v>
      </c>
      <c r="I620" s="76" t="s">
        <v>101</v>
      </c>
      <c r="J620" s="76" t="s">
        <v>533</v>
      </c>
      <c r="K620" s="76" t="s">
        <v>533</v>
      </c>
      <c r="L620" s="76"/>
      <c r="M620" s="76"/>
    </row>
    <row r="621" spans="1:13" ht="12.6" customHeight="1" x14ac:dyDescent="0.2">
      <c r="A621" s="188" t="s">
        <v>348</v>
      </c>
      <c r="B621" s="76" t="s">
        <v>330</v>
      </c>
      <c r="C621" s="76" t="s">
        <v>5180</v>
      </c>
      <c r="D621" s="76" t="s">
        <v>10</v>
      </c>
      <c r="E621" s="76" t="s">
        <v>10</v>
      </c>
      <c r="F621" s="76" t="s">
        <v>10</v>
      </c>
      <c r="G621" s="76" t="s">
        <v>10</v>
      </c>
      <c r="H621" s="76" t="s">
        <v>10</v>
      </c>
      <c r="I621" s="76" t="s">
        <v>10</v>
      </c>
      <c r="J621" s="76" t="s">
        <v>533</v>
      </c>
      <c r="K621" s="76" t="s">
        <v>533</v>
      </c>
      <c r="L621" s="76"/>
      <c r="M621" s="76"/>
    </row>
    <row r="622" spans="1:13" ht="12.6" customHeight="1" x14ac:dyDescent="0.2">
      <c r="A622" s="188" t="s">
        <v>421</v>
      </c>
      <c r="B622" s="76" t="s">
        <v>300</v>
      </c>
      <c r="C622" s="76" t="s">
        <v>5180</v>
      </c>
      <c r="D622" s="76" t="s">
        <v>101</v>
      </c>
      <c r="E622" s="76" t="s">
        <v>10</v>
      </c>
      <c r="F622" s="76" t="s">
        <v>10</v>
      </c>
      <c r="G622" s="76" t="s">
        <v>101</v>
      </c>
      <c r="H622" s="76" t="s">
        <v>10</v>
      </c>
      <c r="I622" s="76" t="s">
        <v>10</v>
      </c>
      <c r="J622" s="76" t="s">
        <v>533</v>
      </c>
      <c r="K622" s="76" t="s">
        <v>533</v>
      </c>
      <c r="L622" s="76"/>
      <c r="M622" s="76"/>
    </row>
    <row r="623" spans="1:13" ht="12.6" customHeight="1" x14ac:dyDescent="0.2">
      <c r="A623" s="188" t="s">
        <v>412</v>
      </c>
      <c r="B623" s="76" t="s">
        <v>300</v>
      </c>
      <c r="C623" s="76" t="s">
        <v>5180</v>
      </c>
      <c r="D623" s="76" t="s">
        <v>101</v>
      </c>
      <c r="E623" s="76" t="s">
        <v>10</v>
      </c>
      <c r="F623" s="76" t="s">
        <v>10</v>
      </c>
      <c r="G623" s="76" t="s">
        <v>10</v>
      </c>
      <c r="H623" s="76" t="s">
        <v>10</v>
      </c>
      <c r="I623" s="76" t="s">
        <v>10</v>
      </c>
      <c r="J623" s="76" t="s">
        <v>533</v>
      </c>
      <c r="K623" s="76" t="s">
        <v>533</v>
      </c>
      <c r="L623" s="76"/>
      <c r="M623" s="76"/>
    </row>
    <row r="624" spans="1:13" ht="12.6" customHeight="1" x14ac:dyDescent="0.2">
      <c r="A624" s="188" t="s">
        <v>392</v>
      </c>
      <c r="B624" s="76" t="s">
        <v>300</v>
      </c>
      <c r="C624" s="76" t="s">
        <v>5180</v>
      </c>
      <c r="D624" s="76" t="s">
        <v>101</v>
      </c>
      <c r="E624" s="76" t="s">
        <v>10</v>
      </c>
      <c r="F624" s="76" t="s">
        <v>101</v>
      </c>
      <c r="G624" s="76" t="s">
        <v>10</v>
      </c>
      <c r="H624" s="76" t="s">
        <v>10</v>
      </c>
      <c r="I624" s="76" t="s">
        <v>101</v>
      </c>
      <c r="J624" s="76" t="s">
        <v>533</v>
      </c>
      <c r="K624" s="76" t="s">
        <v>533</v>
      </c>
      <c r="L624" s="76"/>
      <c r="M624" s="76"/>
    </row>
    <row r="625" spans="1:13" ht="12.6" customHeight="1" x14ac:dyDescent="0.2">
      <c r="A625" s="188" t="s">
        <v>441</v>
      </c>
      <c r="B625" s="76" t="s">
        <v>300</v>
      </c>
      <c r="C625" s="76" t="s">
        <v>5180</v>
      </c>
      <c r="D625" s="76" t="s">
        <v>10</v>
      </c>
      <c r="E625" s="76" t="s">
        <v>10</v>
      </c>
      <c r="F625" s="76" t="s">
        <v>10</v>
      </c>
      <c r="G625" s="76" t="s">
        <v>10</v>
      </c>
      <c r="H625" s="76" t="s">
        <v>10</v>
      </c>
      <c r="I625" s="76" t="s">
        <v>10</v>
      </c>
      <c r="J625" s="76" t="s">
        <v>533</v>
      </c>
      <c r="K625" s="76" t="s">
        <v>533</v>
      </c>
      <c r="L625" s="76"/>
      <c r="M625" s="76"/>
    </row>
    <row r="626" spans="1:13" ht="12.6" customHeight="1" x14ac:dyDescent="0.2">
      <c r="A626" s="188" t="s">
        <v>523</v>
      </c>
      <c r="B626" s="76" t="s">
        <v>300</v>
      </c>
      <c r="C626" s="76" t="s">
        <v>5180</v>
      </c>
      <c r="D626" s="76" t="s">
        <v>10</v>
      </c>
      <c r="E626" s="76" t="s">
        <v>10</v>
      </c>
      <c r="F626" s="76" t="s">
        <v>101</v>
      </c>
      <c r="G626" s="76" t="s">
        <v>10</v>
      </c>
      <c r="H626" s="76" t="s">
        <v>10</v>
      </c>
      <c r="I626" s="76" t="s">
        <v>10</v>
      </c>
      <c r="J626" s="76" t="s">
        <v>533</v>
      </c>
      <c r="K626" s="76" t="s">
        <v>533</v>
      </c>
      <c r="L626" s="76"/>
      <c r="M626" s="76"/>
    </row>
    <row r="627" spans="1:13" ht="12.6" customHeight="1" x14ac:dyDescent="0.2">
      <c r="A627" s="188" t="s">
        <v>498</v>
      </c>
      <c r="B627" s="76" t="s">
        <v>300</v>
      </c>
      <c r="C627" s="76" t="s">
        <v>5180</v>
      </c>
      <c r="D627" s="76" t="s">
        <v>10</v>
      </c>
      <c r="E627" s="76" t="s">
        <v>101</v>
      </c>
      <c r="F627" s="76" t="s">
        <v>10</v>
      </c>
      <c r="G627" s="76" t="s">
        <v>10</v>
      </c>
      <c r="H627" s="76" t="s">
        <v>10</v>
      </c>
      <c r="I627" s="76" t="s">
        <v>101</v>
      </c>
      <c r="J627" s="76" t="s">
        <v>533</v>
      </c>
      <c r="K627" s="76" t="s">
        <v>533</v>
      </c>
      <c r="L627" s="76"/>
      <c r="M627" s="76"/>
    </row>
    <row r="628" spans="1:13" ht="12.6" customHeight="1" x14ac:dyDescent="0.2">
      <c r="A628" s="188" t="s">
        <v>520</v>
      </c>
      <c r="B628" s="76" t="s">
        <v>308</v>
      </c>
      <c r="C628" s="76" t="s">
        <v>5180</v>
      </c>
      <c r="D628" s="76" t="s">
        <v>10</v>
      </c>
      <c r="E628" s="76" t="s">
        <v>101</v>
      </c>
      <c r="F628" s="76" t="s">
        <v>10</v>
      </c>
      <c r="G628" s="76" t="s">
        <v>10</v>
      </c>
      <c r="H628" s="76" t="s">
        <v>10</v>
      </c>
      <c r="I628" s="76" t="s">
        <v>10</v>
      </c>
      <c r="J628" s="76" t="s">
        <v>533</v>
      </c>
      <c r="K628" s="76" t="s">
        <v>533</v>
      </c>
      <c r="L628" s="76"/>
      <c r="M628" s="76"/>
    </row>
    <row r="629" spans="1:13" ht="12.6" customHeight="1" x14ac:dyDescent="0.2">
      <c r="A629" s="188" t="s">
        <v>952</v>
      </c>
      <c r="B629" s="76" t="s">
        <v>308</v>
      </c>
      <c r="C629" s="76" t="s">
        <v>5180</v>
      </c>
      <c r="D629" s="76" t="s">
        <v>101</v>
      </c>
      <c r="E629" s="76" t="s">
        <v>10</v>
      </c>
      <c r="F629" s="76" t="s">
        <v>10</v>
      </c>
      <c r="G629" s="76" t="s">
        <v>10</v>
      </c>
      <c r="H629" s="76" t="s">
        <v>10</v>
      </c>
      <c r="I629" s="76" t="s">
        <v>10</v>
      </c>
      <c r="J629" s="76" t="s">
        <v>533</v>
      </c>
      <c r="K629" s="76" t="s">
        <v>533</v>
      </c>
      <c r="L629" s="76"/>
      <c r="M629" s="76"/>
    </row>
    <row r="630" spans="1:13" ht="12.6" customHeight="1" x14ac:dyDescent="0.2">
      <c r="A630" s="188" t="s">
        <v>349</v>
      </c>
      <c r="B630" s="76" t="s">
        <v>314</v>
      </c>
      <c r="C630" s="76" t="s">
        <v>5180</v>
      </c>
      <c r="D630" s="76" t="s">
        <v>10</v>
      </c>
      <c r="E630" s="76" t="s">
        <v>10</v>
      </c>
      <c r="F630" s="76" t="s">
        <v>10</v>
      </c>
      <c r="G630" s="76" t="s">
        <v>10</v>
      </c>
      <c r="H630" s="76" t="s">
        <v>10</v>
      </c>
      <c r="I630" s="76" t="s">
        <v>10</v>
      </c>
      <c r="J630" s="76" t="s">
        <v>533</v>
      </c>
      <c r="K630" s="76" t="s">
        <v>533</v>
      </c>
      <c r="L630" s="76"/>
      <c r="M630" s="76"/>
    </row>
    <row r="631" spans="1:13" ht="12.6" customHeight="1" x14ac:dyDescent="0.2">
      <c r="A631" s="188" t="s">
        <v>427</v>
      </c>
      <c r="B631" s="76" t="s">
        <v>310</v>
      </c>
      <c r="C631" s="76" t="s">
        <v>5180</v>
      </c>
      <c r="D631" s="76" t="s">
        <v>101</v>
      </c>
      <c r="E631" s="76" t="s">
        <v>10</v>
      </c>
      <c r="F631" s="76" t="s">
        <v>10</v>
      </c>
      <c r="G631" s="76" t="s">
        <v>10</v>
      </c>
      <c r="H631" s="76" t="s">
        <v>10</v>
      </c>
      <c r="I631" s="76" t="s">
        <v>10</v>
      </c>
      <c r="J631" s="76" t="s">
        <v>533</v>
      </c>
      <c r="K631" s="76" t="s">
        <v>533</v>
      </c>
      <c r="L631" s="76"/>
      <c r="M631" s="76"/>
    </row>
    <row r="632" spans="1:13" ht="12.6" customHeight="1" x14ac:dyDescent="0.2">
      <c r="A632" s="188" t="s">
        <v>318</v>
      </c>
      <c r="B632" s="76" t="s">
        <v>300</v>
      </c>
      <c r="C632" s="76" t="s">
        <v>5180</v>
      </c>
      <c r="D632" s="76" t="s">
        <v>10</v>
      </c>
      <c r="E632" s="76" t="s">
        <v>10</v>
      </c>
      <c r="F632" s="76" t="s">
        <v>10</v>
      </c>
      <c r="G632" s="76" t="s">
        <v>10</v>
      </c>
      <c r="H632" s="76" t="s">
        <v>10</v>
      </c>
      <c r="I632" s="76" t="s">
        <v>101</v>
      </c>
      <c r="J632" s="76" t="s">
        <v>533</v>
      </c>
      <c r="K632" s="76" t="s">
        <v>533</v>
      </c>
      <c r="L632" s="76"/>
      <c r="M632" s="76"/>
    </row>
    <row r="633" spans="1:13" ht="12.6" customHeight="1" x14ac:dyDescent="0.2">
      <c r="A633" s="188" t="s">
        <v>425</v>
      </c>
      <c r="B633" s="76" t="s">
        <v>305</v>
      </c>
      <c r="C633" s="76" t="s">
        <v>5180</v>
      </c>
      <c r="D633" s="76" t="s">
        <v>101</v>
      </c>
      <c r="E633" s="76" t="s">
        <v>10</v>
      </c>
      <c r="F633" s="76" t="s">
        <v>101</v>
      </c>
      <c r="G633" s="76" t="s">
        <v>10</v>
      </c>
      <c r="H633" s="76" t="s">
        <v>10</v>
      </c>
      <c r="I633" s="76" t="s">
        <v>101</v>
      </c>
      <c r="J633" s="76" t="s">
        <v>533</v>
      </c>
      <c r="K633" s="76" t="s">
        <v>533</v>
      </c>
      <c r="L633" s="76"/>
      <c r="M633" s="76"/>
    </row>
    <row r="634" spans="1:13" ht="12.6" customHeight="1" x14ac:dyDescent="0.2">
      <c r="A634" s="188" t="s">
        <v>953</v>
      </c>
      <c r="B634" s="76" t="s">
        <v>308</v>
      </c>
      <c r="C634" s="76" t="s">
        <v>5180</v>
      </c>
      <c r="D634" s="76" t="s">
        <v>10</v>
      </c>
      <c r="E634" s="76" t="s">
        <v>10</v>
      </c>
      <c r="F634" s="76" t="s">
        <v>101</v>
      </c>
      <c r="G634" s="76" t="s">
        <v>10</v>
      </c>
      <c r="H634" s="76" t="s">
        <v>10</v>
      </c>
      <c r="I634" s="76" t="s">
        <v>10</v>
      </c>
      <c r="J634" s="76" t="s">
        <v>533</v>
      </c>
      <c r="K634" s="76" t="s">
        <v>533</v>
      </c>
      <c r="L634" s="76"/>
      <c r="M634" s="76"/>
    </row>
    <row r="635" spans="1:13" ht="12.6" customHeight="1" x14ac:dyDescent="0.2">
      <c r="A635" s="188" t="s">
        <v>408</v>
      </c>
      <c r="B635" s="76" t="s">
        <v>308</v>
      </c>
      <c r="C635" s="76" t="s">
        <v>380</v>
      </c>
      <c r="D635" s="76" t="s">
        <v>10</v>
      </c>
      <c r="E635" s="76" t="s">
        <v>10</v>
      </c>
      <c r="F635" s="76" t="s">
        <v>10</v>
      </c>
      <c r="G635" s="76" t="s">
        <v>10</v>
      </c>
      <c r="H635" s="76" t="s">
        <v>101</v>
      </c>
      <c r="I635" s="76" t="s">
        <v>101</v>
      </c>
      <c r="J635" s="76" t="s">
        <v>533</v>
      </c>
      <c r="K635" s="76" t="s">
        <v>533</v>
      </c>
      <c r="L635" s="76"/>
      <c r="M635" s="76"/>
    </row>
    <row r="636" spans="1:13" ht="12.6" customHeight="1" x14ac:dyDescent="0.2">
      <c r="A636" s="188" t="s">
        <v>703</v>
      </c>
      <c r="B636" s="76" t="s">
        <v>300</v>
      </c>
      <c r="C636" s="76"/>
      <c r="D636" s="76" t="s">
        <v>101</v>
      </c>
      <c r="E636" s="76" t="s">
        <v>101</v>
      </c>
      <c r="F636" s="76" t="s">
        <v>101</v>
      </c>
      <c r="G636" s="76" t="s">
        <v>101</v>
      </c>
      <c r="H636" s="76" t="s">
        <v>10</v>
      </c>
      <c r="I636" s="76" t="s">
        <v>10</v>
      </c>
      <c r="J636" s="76" t="s">
        <v>533</v>
      </c>
      <c r="K636" s="76" t="s">
        <v>533</v>
      </c>
      <c r="L636" s="76"/>
      <c r="M636" s="76"/>
    </row>
    <row r="637" spans="1:13" ht="12.6" customHeight="1" x14ac:dyDescent="0.2">
      <c r="A637" s="188" t="s">
        <v>704</v>
      </c>
      <c r="B637" s="76" t="s">
        <v>300</v>
      </c>
      <c r="C637" s="76" t="s">
        <v>5246</v>
      </c>
      <c r="D637" s="76" t="s">
        <v>101</v>
      </c>
      <c r="E637" s="76" t="s">
        <v>101</v>
      </c>
      <c r="F637" s="76" t="s">
        <v>101</v>
      </c>
      <c r="G637" s="76" t="s">
        <v>101</v>
      </c>
      <c r="H637" s="76" t="s">
        <v>101</v>
      </c>
      <c r="I637" s="76" t="s">
        <v>101</v>
      </c>
      <c r="J637" s="76" t="s">
        <v>531</v>
      </c>
      <c r="K637" s="76" t="s">
        <v>531</v>
      </c>
      <c r="L637" s="76"/>
      <c r="M637" s="76"/>
    </row>
    <row r="638" spans="1:13" ht="12.6" customHeight="1" x14ac:dyDescent="0.2">
      <c r="A638" s="188" t="s">
        <v>4175</v>
      </c>
      <c r="B638" s="76" t="s">
        <v>314</v>
      </c>
      <c r="C638" s="76" t="s">
        <v>4175</v>
      </c>
      <c r="D638" s="76" t="s">
        <v>980</v>
      </c>
      <c r="E638" s="76" t="s">
        <v>980</v>
      </c>
      <c r="F638" s="76" t="s">
        <v>980</v>
      </c>
      <c r="G638" s="76" t="s">
        <v>980</v>
      </c>
      <c r="H638" s="76" t="s">
        <v>101</v>
      </c>
      <c r="I638" s="76" t="s">
        <v>101</v>
      </c>
      <c r="J638" s="76" t="s">
        <v>531</v>
      </c>
      <c r="K638" s="76" t="s">
        <v>531</v>
      </c>
      <c r="L638" s="76"/>
      <c r="M638" s="76"/>
    </row>
    <row r="639" spans="1:13" ht="12.6" customHeight="1" x14ac:dyDescent="0.2">
      <c r="A639" s="188" t="s">
        <v>705</v>
      </c>
      <c r="B639" s="76" t="s">
        <v>300</v>
      </c>
      <c r="C639" s="76" t="s">
        <v>5247</v>
      </c>
      <c r="D639" s="76" t="s">
        <v>101</v>
      </c>
      <c r="E639" s="76" t="s">
        <v>101</v>
      </c>
      <c r="F639" s="76" t="s">
        <v>101</v>
      </c>
      <c r="G639" s="76" t="s">
        <v>101</v>
      </c>
      <c r="H639" s="76" t="s">
        <v>101</v>
      </c>
      <c r="I639" s="76" t="s">
        <v>101</v>
      </c>
      <c r="J639" s="76" t="s">
        <v>531</v>
      </c>
      <c r="K639" s="76" t="s">
        <v>531</v>
      </c>
      <c r="L639" s="76"/>
      <c r="M639" s="76"/>
    </row>
    <row r="640" spans="1:13" ht="12.6" customHeight="1" x14ac:dyDescent="0.2">
      <c r="A640" s="188" t="s">
        <v>706</v>
      </c>
      <c r="B640" s="76" t="s">
        <v>300</v>
      </c>
      <c r="C640" s="76"/>
      <c r="D640" s="76" t="s">
        <v>101</v>
      </c>
      <c r="E640" s="76" t="s">
        <v>101</v>
      </c>
      <c r="F640" s="76" t="s">
        <v>101</v>
      </c>
      <c r="G640" s="76" t="s">
        <v>101</v>
      </c>
      <c r="H640" s="76" t="s">
        <v>101</v>
      </c>
      <c r="I640" s="76" t="s">
        <v>101</v>
      </c>
      <c r="J640" s="76" t="s">
        <v>531</v>
      </c>
      <c r="K640" s="76" t="s">
        <v>531</v>
      </c>
      <c r="L640" s="76"/>
      <c r="M640" s="76"/>
    </row>
    <row r="641" spans="1:13" ht="12.6" customHeight="1" x14ac:dyDescent="0.2">
      <c r="A641" s="188" t="s">
        <v>707</v>
      </c>
      <c r="B641" s="76" t="s">
        <v>300</v>
      </c>
      <c r="C641" s="76"/>
      <c r="D641" s="76" t="s">
        <v>101</v>
      </c>
      <c r="E641" s="76" t="s">
        <v>101</v>
      </c>
      <c r="F641" s="76" t="s">
        <v>101</v>
      </c>
      <c r="G641" s="76" t="s">
        <v>101</v>
      </c>
      <c r="H641" s="76" t="s">
        <v>101</v>
      </c>
      <c r="I641" s="76" t="s">
        <v>101</v>
      </c>
      <c r="J641" s="76" t="s">
        <v>531</v>
      </c>
      <c r="K641" s="76" t="s">
        <v>531</v>
      </c>
      <c r="L641" s="76"/>
      <c r="M641" s="76"/>
    </row>
    <row r="642" spans="1:13" ht="12.6" customHeight="1" x14ac:dyDescent="0.2">
      <c r="A642" s="188" t="s">
        <v>1305</v>
      </c>
      <c r="B642" s="76" t="s">
        <v>300</v>
      </c>
      <c r="C642" s="76"/>
      <c r="D642" s="76" t="s">
        <v>101</v>
      </c>
      <c r="E642" s="76" t="s">
        <v>101</v>
      </c>
      <c r="F642" s="76" t="s">
        <v>101</v>
      </c>
      <c r="G642" s="76" t="s">
        <v>101</v>
      </c>
      <c r="H642" s="76" t="s">
        <v>101</v>
      </c>
      <c r="I642" s="76" t="s">
        <v>101</v>
      </c>
      <c r="J642" s="76" t="s">
        <v>531</v>
      </c>
      <c r="K642" s="76" t="s">
        <v>531</v>
      </c>
      <c r="L642" s="76"/>
      <c r="M642" s="76"/>
    </row>
    <row r="643" spans="1:13" ht="12.6" customHeight="1" x14ac:dyDescent="0.2">
      <c r="A643" s="188" t="s">
        <v>708</v>
      </c>
      <c r="B643" s="76" t="s">
        <v>300</v>
      </c>
      <c r="C643" s="76"/>
      <c r="D643" s="76" t="s">
        <v>101</v>
      </c>
      <c r="E643" s="76" t="s">
        <v>101</v>
      </c>
      <c r="F643" s="76" t="s">
        <v>101</v>
      </c>
      <c r="G643" s="76" t="s">
        <v>101</v>
      </c>
      <c r="H643" s="76" t="s">
        <v>101</v>
      </c>
      <c r="I643" s="76" t="s">
        <v>101</v>
      </c>
      <c r="J643" s="76" t="s">
        <v>531</v>
      </c>
      <c r="K643" s="76" t="s">
        <v>531</v>
      </c>
      <c r="L643" s="76"/>
      <c r="M643" s="76"/>
    </row>
    <row r="644" spans="1:13" ht="12.6" customHeight="1" x14ac:dyDescent="0.2">
      <c r="A644" s="188" t="s">
        <v>288</v>
      </c>
      <c r="B644" s="76" t="s">
        <v>300</v>
      </c>
      <c r="C644" s="76"/>
      <c r="D644" s="76" t="s">
        <v>101</v>
      </c>
      <c r="E644" s="76" t="s">
        <v>101</v>
      </c>
      <c r="F644" s="76" t="s">
        <v>101</v>
      </c>
      <c r="G644" s="76" t="s">
        <v>101</v>
      </c>
      <c r="H644" s="76" t="s">
        <v>101</v>
      </c>
      <c r="I644" s="76" t="s">
        <v>101</v>
      </c>
      <c r="J644" s="76" t="s">
        <v>531</v>
      </c>
      <c r="K644" s="76" t="s">
        <v>531</v>
      </c>
      <c r="L644" s="76"/>
      <c r="M644" s="76"/>
    </row>
    <row r="645" spans="1:13" ht="12.6" customHeight="1" x14ac:dyDescent="0.2">
      <c r="A645" s="188" t="s">
        <v>709</v>
      </c>
      <c r="B645" s="76" t="s">
        <v>300</v>
      </c>
      <c r="C645" s="76"/>
      <c r="D645" s="76" t="s">
        <v>101</v>
      </c>
      <c r="E645" s="76" t="s">
        <v>101</v>
      </c>
      <c r="F645" s="76" t="s">
        <v>101</v>
      </c>
      <c r="G645" s="76" t="s">
        <v>101</v>
      </c>
      <c r="H645" s="76" t="s">
        <v>101</v>
      </c>
      <c r="I645" s="76" t="s">
        <v>101</v>
      </c>
      <c r="J645" s="76" t="s">
        <v>531</v>
      </c>
      <c r="K645" s="76" t="s">
        <v>531</v>
      </c>
      <c r="L645" s="76"/>
      <c r="M645" s="76"/>
    </row>
    <row r="646" spans="1:13" ht="12.6" customHeight="1" x14ac:dyDescent="0.2">
      <c r="A646" s="188" t="s">
        <v>710</v>
      </c>
      <c r="B646" s="76" t="s">
        <v>300</v>
      </c>
      <c r="C646" s="76"/>
      <c r="D646" s="76" t="s">
        <v>10</v>
      </c>
      <c r="E646" s="76" t="s">
        <v>101</v>
      </c>
      <c r="F646" s="76" t="s">
        <v>101</v>
      </c>
      <c r="G646" s="76" t="s">
        <v>10</v>
      </c>
      <c r="H646" s="76" t="s">
        <v>10</v>
      </c>
      <c r="I646" s="76" t="s">
        <v>101</v>
      </c>
      <c r="J646" s="76" t="s">
        <v>533</v>
      </c>
      <c r="K646" s="76" t="s">
        <v>533</v>
      </c>
      <c r="L646" s="76"/>
      <c r="M646" s="76"/>
    </row>
    <row r="647" spans="1:13" ht="12.6" customHeight="1" x14ac:dyDescent="0.2">
      <c r="A647" s="188" t="s">
        <v>1109</v>
      </c>
      <c r="B647" s="76" t="s">
        <v>314</v>
      </c>
      <c r="C647" s="76"/>
      <c r="D647" s="76" t="s">
        <v>101</v>
      </c>
      <c r="E647" s="76" t="s">
        <v>101</v>
      </c>
      <c r="F647" s="76" t="s">
        <v>101</v>
      </c>
      <c r="G647" s="76" t="s">
        <v>101</v>
      </c>
      <c r="H647" s="76" t="s">
        <v>101</v>
      </c>
      <c r="I647" s="76" t="s">
        <v>101</v>
      </c>
      <c r="J647" s="76" t="s">
        <v>531</v>
      </c>
      <c r="K647" s="76" t="s">
        <v>531</v>
      </c>
      <c r="L647" s="76"/>
      <c r="M647" s="76"/>
    </row>
    <row r="648" spans="1:13" ht="12.6" customHeight="1" x14ac:dyDescent="0.2">
      <c r="A648" s="188" t="s">
        <v>874</v>
      </c>
      <c r="B648" s="76" t="s">
        <v>308</v>
      </c>
      <c r="C648" s="76"/>
      <c r="D648" s="76" t="s">
        <v>101</v>
      </c>
      <c r="E648" s="76" t="s">
        <v>101</v>
      </c>
      <c r="F648" s="76" t="s">
        <v>101</v>
      </c>
      <c r="G648" s="76" t="s">
        <v>101</v>
      </c>
      <c r="H648" s="76" t="s">
        <v>101</v>
      </c>
      <c r="I648" s="76" t="s">
        <v>101</v>
      </c>
      <c r="J648" s="76" t="s">
        <v>531</v>
      </c>
      <c r="K648" s="76" t="s">
        <v>531</v>
      </c>
      <c r="L648" s="76"/>
      <c r="M648" s="76"/>
    </row>
    <row r="649" spans="1:13" ht="12.6" customHeight="1" x14ac:dyDescent="0.2">
      <c r="A649" s="188" t="s">
        <v>711</v>
      </c>
      <c r="B649" s="76" t="s">
        <v>300</v>
      </c>
      <c r="C649" s="76"/>
      <c r="D649" s="76" t="s">
        <v>101</v>
      </c>
      <c r="E649" s="76" t="s">
        <v>101</v>
      </c>
      <c r="F649" s="76" t="s">
        <v>101</v>
      </c>
      <c r="G649" s="76" t="s">
        <v>101</v>
      </c>
      <c r="H649" s="76" t="s">
        <v>101</v>
      </c>
      <c r="I649" s="76" t="s">
        <v>101</v>
      </c>
      <c r="J649" s="76" t="s">
        <v>531</v>
      </c>
      <c r="K649" s="76" t="s">
        <v>531</v>
      </c>
      <c r="L649" s="76"/>
      <c r="M649" s="76"/>
    </row>
    <row r="650" spans="1:13" ht="12.6" customHeight="1" x14ac:dyDescent="0.2">
      <c r="A650" s="188" t="s">
        <v>1110</v>
      </c>
      <c r="B650" s="76" t="s">
        <v>308</v>
      </c>
      <c r="C650" s="76"/>
      <c r="D650" s="76" t="s">
        <v>101</v>
      </c>
      <c r="E650" s="76" t="s">
        <v>101</v>
      </c>
      <c r="F650" s="76" t="s">
        <v>101</v>
      </c>
      <c r="G650" s="76" t="s">
        <v>101</v>
      </c>
      <c r="H650" s="76" t="s">
        <v>101</v>
      </c>
      <c r="I650" s="76" t="s">
        <v>101</v>
      </c>
      <c r="J650" s="76" t="s">
        <v>531</v>
      </c>
      <c r="K650" s="76" t="s">
        <v>531</v>
      </c>
      <c r="L650" s="76"/>
      <c r="M650" s="76"/>
    </row>
    <row r="651" spans="1:13" ht="12.6" customHeight="1" x14ac:dyDescent="0.2">
      <c r="A651" s="188" t="s">
        <v>712</v>
      </c>
      <c r="B651" s="76" t="s">
        <v>300</v>
      </c>
      <c r="C651" s="76" t="s">
        <v>5248</v>
      </c>
      <c r="D651" s="76" t="s">
        <v>101</v>
      </c>
      <c r="E651" s="76" t="s">
        <v>101</v>
      </c>
      <c r="F651" s="76" t="s">
        <v>101</v>
      </c>
      <c r="G651" s="76" t="s">
        <v>10</v>
      </c>
      <c r="H651" s="76" t="s">
        <v>10</v>
      </c>
      <c r="I651" s="76" t="s">
        <v>101</v>
      </c>
      <c r="J651" s="76" t="s">
        <v>533</v>
      </c>
      <c r="K651" s="76" t="s">
        <v>533</v>
      </c>
      <c r="L651" s="76"/>
      <c r="M651" s="76"/>
    </row>
    <row r="652" spans="1:13" ht="12.6" customHeight="1" x14ac:dyDescent="0.2">
      <c r="A652" s="188" t="s">
        <v>375</v>
      </c>
      <c r="B652" s="76" t="s">
        <v>308</v>
      </c>
      <c r="C652" s="76" t="s">
        <v>5227</v>
      </c>
      <c r="D652" s="76" t="s">
        <v>10</v>
      </c>
      <c r="E652" s="76" t="s">
        <v>101</v>
      </c>
      <c r="F652" s="76" t="s">
        <v>10</v>
      </c>
      <c r="G652" s="76" t="s">
        <v>101</v>
      </c>
      <c r="H652" s="76" t="s">
        <v>10</v>
      </c>
      <c r="I652" s="76" t="s">
        <v>101</v>
      </c>
      <c r="J652" s="76" t="s">
        <v>533</v>
      </c>
      <c r="K652" s="76" t="s">
        <v>533</v>
      </c>
      <c r="L652" s="76"/>
      <c r="M652" s="76"/>
    </row>
    <row r="653" spans="1:13" ht="12.6" customHeight="1" x14ac:dyDescent="0.2">
      <c r="A653" s="188" t="s">
        <v>521</v>
      </c>
      <c r="B653" s="76" t="s">
        <v>308</v>
      </c>
      <c r="C653" s="76"/>
      <c r="D653" s="76" t="s">
        <v>101</v>
      </c>
      <c r="E653" s="76" t="s">
        <v>101</v>
      </c>
      <c r="F653" s="76" t="s">
        <v>10</v>
      </c>
      <c r="G653" s="76" t="s">
        <v>10</v>
      </c>
      <c r="H653" s="76" t="s">
        <v>10</v>
      </c>
      <c r="I653" s="76" t="s">
        <v>101</v>
      </c>
      <c r="J653" s="76" t="s">
        <v>533</v>
      </c>
      <c r="K653" s="76" t="s">
        <v>533</v>
      </c>
      <c r="L653" s="76"/>
      <c r="M653" s="76"/>
    </row>
    <row r="654" spans="1:13" ht="12.6" customHeight="1" x14ac:dyDescent="0.2">
      <c r="A654" s="188" t="s">
        <v>713</v>
      </c>
      <c r="B654" s="76" t="s">
        <v>308</v>
      </c>
      <c r="C654" s="76" t="s">
        <v>5249</v>
      </c>
      <c r="D654" s="76" t="s">
        <v>101</v>
      </c>
      <c r="E654" s="76" t="s">
        <v>101</v>
      </c>
      <c r="F654" s="76" t="s">
        <v>101</v>
      </c>
      <c r="G654" s="76" t="s">
        <v>101</v>
      </c>
      <c r="H654" s="76" t="s">
        <v>101</v>
      </c>
      <c r="I654" s="76" t="s">
        <v>101</v>
      </c>
      <c r="J654" s="76" t="s">
        <v>531</v>
      </c>
      <c r="K654" s="76" t="s">
        <v>531</v>
      </c>
      <c r="L654" s="76"/>
      <c r="M654" s="76"/>
    </row>
    <row r="655" spans="1:13" ht="12.6" customHeight="1" x14ac:dyDescent="0.2">
      <c r="A655" s="188" t="s">
        <v>475</v>
      </c>
      <c r="B655" s="76" t="s">
        <v>310</v>
      </c>
      <c r="C655" s="76"/>
      <c r="D655" s="76" t="s">
        <v>10</v>
      </c>
      <c r="E655" s="76" t="s">
        <v>10</v>
      </c>
      <c r="F655" s="76" t="s">
        <v>10</v>
      </c>
      <c r="G655" s="76" t="s">
        <v>10</v>
      </c>
      <c r="H655" s="76" t="s">
        <v>10</v>
      </c>
      <c r="I655" s="76" t="s">
        <v>10</v>
      </c>
      <c r="J655" s="76" t="s">
        <v>533</v>
      </c>
      <c r="K655" s="76" t="s">
        <v>533</v>
      </c>
      <c r="L655" s="76"/>
      <c r="M655" s="76"/>
    </row>
    <row r="656" spans="1:13" ht="12.6" customHeight="1" x14ac:dyDescent="0.2">
      <c r="A656" s="188" t="s">
        <v>811</v>
      </c>
      <c r="B656" s="76" t="s">
        <v>308</v>
      </c>
      <c r="C656" s="76" t="s">
        <v>5178</v>
      </c>
      <c r="D656" s="76" t="s">
        <v>101</v>
      </c>
      <c r="E656" s="76" t="s">
        <v>10</v>
      </c>
      <c r="F656" s="76" t="s">
        <v>10</v>
      </c>
      <c r="G656" s="76" t="s">
        <v>10</v>
      </c>
      <c r="H656" s="76" t="s">
        <v>10</v>
      </c>
      <c r="I656" s="76" t="s">
        <v>10</v>
      </c>
      <c r="J656" s="76" t="s">
        <v>533</v>
      </c>
      <c r="K656" s="76" t="s">
        <v>533</v>
      </c>
      <c r="L656" s="76"/>
      <c r="M656" s="76"/>
    </row>
    <row r="657" spans="1:13" ht="12.6" customHeight="1" x14ac:dyDescent="0.2">
      <c r="A657" s="188" t="s">
        <v>529</v>
      </c>
      <c r="B657" s="76" t="s">
        <v>308</v>
      </c>
      <c r="C657" s="76" t="s">
        <v>380</v>
      </c>
      <c r="D657" s="76" t="s">
        <v>101</v>
      </c>
      <c r="E657" s="76" t="s">
        <v>10</v>
      </c>
      <c r="F657" s="76" t="s">
        <v>10</v>
      </c>
      <c r="G657" s="76" t="s">
        <v>101</v>
      </c>
      <c r="H657" s="76" t="s">
        <v>10</v>
      </c>
      <c r="I657" s="76" t="s">
        <v>101</v>
      </c>
      <c r="J657" s="76" t="s">
        <v>533</v>
      </c>
      <c r="K657" s="76" t="s">
        <v>533</v>
      </c>
      <c r="L657" s="76"/>
      <c r="M657" s="76"/>
    </row>
    <row r="658" spans="1:13" ht="12.6" customHeight="1" x14ac:dyDescent="0.2">
      <c r="A658" s="188" t="s">
        <v>5250</v>
      </c>
      <c r="B658" s="76" t="s">
        <v>300</v>
      </c>
      <c r="C658" s="76"/>
      <c r="D658" s="76" t="s">
        <v>980</v>
      </c>
      <c r="E658" s="76" t="s">
        <v>980</v>
      </c>
      <c r="F658" s="76" t="s">
        <v>980</v>
      </c>
      <c r="G658" s="76" t="s">
        <v>980</v>
      </c>
      <c r="H658" s="76" t="s">
        <v>101</v>
      </c>
      <c r="I658" s="76" t="s">
        <v>101</v>
      </c>
      <c r="J658" s="76" t="s">
        <v>531</v>
      </c>
      <c r="K658" s="76" t="s">
        <v>531</v>
      </c>
      <c r="L658" s="76"/>
      <c r="M658" s="76"/>
    </row>
    <row r="659" spans="1:13" ht="12.6" customHeight="1" x14ac:dyDescent="0.2">
      <c r="A659" s="188" t="s">
        <v>714</v>
      </c>
      <c r="B659" s="76" t="s">
        <v>308</v>
      </c>
      <c r="C659" s="76"/>
      <c r="D659" s="76" t="s">
        <v>101</v>
      </c>
      <c r="E659" s="76" t="s">
        <v>10</v>
      </c>
      <c r="F659" s="76" t="s">
        <v>101</v>
      </c>
      <c r="G659" s="76" t="s">
        <v>101</v>
      </c>
      <c r="H659" s="76" t="s">
        <v>101</v>
      </c>
      <c r="I659" s="76" t="s">
        <v>101</v>
      </c>
      <c r="J659" s="76" t="s">
        <v>531</v>
      </c>
      <c r="K659" s="76" t="s">
        <v>531</v>
      </c>
      <c r="L659" s="76"/>
      <c r="M659" s="76"/>
    </row>
    <row r="660" spans="1:13" ht="12.6" customHeight="1" x14ac:dyDescent="0.2">
      <c r="A660" s="188" t="s">
        <v>514</v>
      </c>
      <c r="B660" s="76" t="s">
        <v>300</v>
      </c>
      <c r="C660" s="76" t="s">
        <v>514</v>
      </c>
      <c r="D660" s="76" t="s">
        <v>101</v>
      </c>
      <c r="E660" s="76" t="s">
        <v>101</v>
      </c>
      <c r="F660" s="76" t="s">
        <v>101</v>
      </c>
      <c r="G660" s="76" t="s">
        <v>101</v>
      </c>
      <c r="H660" s="76" t="s">
        <v>101</v>
      </c>
      <c r="I660" s="76" t="s">
        <v>101</v>
      </c>
      <c r="J660" s="76" t="s">
        <v>531</v>
      </c>
      <c r="K660" s="76" t="s">
        <v>531</v>
      </c>
      <c r="L660" s="76"/>
      <c r="M660" s="76"/>
    </row>
    <row r="661" spans="1:13" ht="12.6" customHeight="1" x14ac:dyDescent="0.2">
      <c r="A661" s="188" t="s">
        <v>875</v>
      </c>
      <c r="B661" s="76" t="s">
        <v>314</v>
      </c>
      <c r="C661" s="76" t="s">
        <v>5251</v>
      </c>
      <c r="D661" s="76" t="s">
        <v>101</v>
      </c>
      <c r="E661" s="76" t="s">
        <v>101</v>
      </c>
      <c r="F661" s="76" t="s">
        <v>101</v>
      </c>
      <c r="G661" s="76" t="s">
        <v>101</v>
      </c>
      <c r="H661" s="76" t="s">
        <v>101</v>
      </c>
      <c r="I661" s="76" t="s">
        <v>101</v>
      </c>
      <c r="J661" s="76" t="s">
        <v>531</v>
      </c>
      <c r="K661" s="76" t="s">
        <v>531</v>
      </c>
      <c r="L661" s="76"/>
      <c r="M661" s="76"/>
    </row>
    <row r="662" spans="1:13" ht="12.6" customHeight="1" x14ac:dyDescent="0.2">
      <c r="A662" s="188" t="s">
        <v>715</v>
      </c>
      <c r="B662" s="76" t="s">
        <v>300</v>
      </c>
      <c r="C662" s="76"/>
      <c r="D662" s="76" t="s">
        <v>101</v>
      </c>
      <c r="E662" s="76" t="s">
        <v>101</v>
      </c>
      <c r="F662" s="76" t="s">
        <v>101</v>
      </c>
      <c r="G662" s="76" t="s">
        <v>101</v>
      </c>
      <c r="H662" s="76" t="s">
        <v>101</v>
      </c>
      <c r="I662" s="76" t="s">
        <v>101</v>
      </c>
      <c r="J662" s="76" t="s">
        <v>531</v>
      </c>
      <c r="K662" s="76" t="s">
        <v>531</v>
      </c>
      <c r="L662" s="76"/>
      <c r="M662" s="76"/>
    </row>
    <row r="663" spans="1:13" ht="12.6" customHeight="1" x14ac:dyDescent="0.2">
      <c r="A663" s="188" t="s">
        <v>716</v>
      </c>
      <c r="B663" s="76" t="s">
        <v>300</v>
      </c>
      <c r="C663" s="76" t="s">
        <v>5252</v>
      </c>
      <c r="D663" s="76" t="s">
        <v>101</v>
      </c>
      <c r="E663" s="76" t="s">
        <v>101</v>
      </c>
      <c r="F663" s="76" t="s">
        <v>101</v>
      </c>
      <c r="G663" s="76" t="s">
        <v>101</v>
      </c>
      <c r="H663" s="76" t="s">
        <v>101</v>
      </c>
      <c r="I663" s="76" t="s">
        <v>101</v>
      </c>
      <c r="J663" s="76" t="s">
        <v>531</v>
      </c>
      <c r="K663" s="76" t="s">
        <v>531</v>
      </c>
      <c r="L663" s="76"/>
      <c r="M663" s="76"/>
    </row>
    <row r="664" spans="1:13" ht="12.6" customHeight="1" x14ac:dyDescent="0.2">
      <c r="A664" s="188" t="s">
        <v>424</v>
      </c>
      <c r="B664" s="76" t="s">
        <v>330</v>
      </c>
      <c r="C664" s="76"/>
      <c r="D664" s="76" t="s">
        <v>10</v>
      </c>
      <c r="E664" s="76" t="s">
        <v>10</v>
      </c>
      <c r="F664" s="76" t="s">
        <v>10</v>
      </c>
      <c r="G664" s="76" t="s">
        <v>10</v>
      </c>
      <c r="H664" s="76" t="s">
        <v>10</v>
      </c>
      <c r="I664" s="76" t="s">
        <v>10</v>
      </c>
      <c r="J664" s="76" t="s">
        <v>533</v>
      </c>
      <c r="K664" s="76" t="s">
        <v>533</v>
      </c>
      <c r="L664" s="76"/>
      <c r="M664" s="76"/>
    </row>
    <row r="665" spans="1:13" ht="12.6" customHeight="1" x14ac:dyDescent="0.2">
      <c r="A665" s="188" t="s">
        <v>818</v>
      </c>
      <c r="B665" s="76" t="s">
        <v>310</v>
      </c>
      <c r="C665" s="76"/>
      <c r="D665" s="76" t="s">
        <v>101</v>
      </c>
      <c r="E665" s="76" t="s">
        <v>101</v>
      </c>
      <c r="F665" s="76" t="s">
        <v>101</v>
      </c>
      <c r="G665" s="76" t="s">
        <v>10</v>
      </c>
      <c r="H665" s="76" t="s">
        <v>10</v>
      </c>
      <c r="I665" s="76" t="s">
        <v>10</v>
      </c>
      <c r="J665" s="76" t="s">
        <v>533</v>
      </c>
      <c r="K665" s="76" t="s">
        <v>533</v>
      </c>
      <c r="L665" s="76"/>
      <c r="M665" s="76"/>
    </row>
    <row r="666" spans="1:13" ht="12.6" customHeight="1" x14ac:dyDescent="0.2">
      <c r="A666" s="188" t="s">
        <v>876</v>
      </c>
      <c r="B666" s="76" t="s">
        <v>305</v>
      </c>
      <c r="C666" s="76" t="s">
        <v>876</v>
      </c>
      <c r="D666" s="76" t="s">
        <v>101</v>
      </c>
      <c r="E666" s="76" t="s">
        <v>101</v>
      </c>
      <c r="F666" s="76" t="s">
        <v>101</v>
      </c>
      <c r="G666" s="76" t="s">
        <v>101</v>
      </c>
      <c r="H666" s="76" t="s">
        <v>101</v>
      </c>
      <c r="I666" s="76" t="s">
        <v>101</v>
      </c>
      <c r="J666" s="76" t="s">
        <v>531</v>
      </c>
      <c r="K666" s="76" t="s">
        <v>531</v>
      </c>
      <c r="L666" s="76"/>
      <c r="M666" s="76"/>
    </row>
    <row r="667" spans="1:13" ht="12.6" customHeight="1" x14ac:dyDescent="0.2">
      <c r="A667" s="188" t="s">
        <v>717</v>
      </c>
      <c r="B667" s="76" t="s">
        <v>300</v>
      </c>
      <c r="C667" s="76"/>
      <c r="D667" s="76" t="s">
        <v>101</v>
      </c>
      <c r="E667" s="76" t="s">
        <v>101</v>
      </c>
      <c r="F667" s="76" t="s">
        <v>101</v>
      </c>
      <c r="G667" s="76" t="s">
        <v>101</v>
      </c>
      <c r="H667" s="76" t="s">
        <v>101</v>
      </c>
      <c r="I667" s="76" t="s">
        <v>101</v>
      </c>
      <c r="J667" s="76" t="s">
        <v>531</v>
      </c>
      <c r="K667" s="76" t="s">
        <v>531</v>
      </c>
      <c r="L667" s="76"/>
      <c r="M667" s="76"/>
    </row>
    <row r="668" spans="1:13" ht="12.6" customHeight="1" x14ac:dyDescent="0.2">
      <c r="A668" s="188" t="s">
        <v>1286</v>
      </c>
      <c r="B668" s="76" t="s">
        <v>300</v>
      </c>
      <c r="C668" s="76"/>
      <c r="D668" s="76" t="s">
        <v>980</v>
      </c>
      <c r="E668" s="76" t="s">
        <v>101</v>
      </c>
      <c r="F668" s="76" t="s">
        <v>101</v>
      </c>
      <c r="G668" s="76" t="s">
        <v>101</v>
      </c>
      <c r="H668" s="76" t="s">
        <v>101</v>
      </c>
      <c r="I668" s="76" t="s">
        <v>101</v>
      </c>
      <c r="J668" s="76" t="s">
        <v>531</v>
      </c>
      <c r="K668" s="76" t="s">
        <v>531</v>
      </c>
      <c r="L668" s="76"/>
      <c r="M668" s="76"/>
    </row>
    <row r="669" spans="1:13" ht="12.6" customHeight="1" x14ac:dyDescent="0.2">
      <c r="A669" s="188" t="s">
        <v>718</v>
      </c>
      <c r="B669" s="76" t="s">
        <v>308</v>
      </c>
      <c r="C669" s="76"/>
      <c r="D669" s="76" t="s">
        <v>101</v>
      </c>
      <c r="E669" s="76" t="s">
        <v>101</v>
      </c>
      <c r="F669" s="76" t="s">
        <v>101</v>
      </c>
      <c r="G669" s="76" t="s">
        <v>101</v>
      </c>
      <c r="H669" s="76" t="s">
        <v>101</v>
      </c>
      <c r="I669" s="76" t="s">
        <v>101</v>
      </c>
      <c r="J669" s="76" t="s">
        <v>531</v>
      </c>
      <c r="K669" s="76" t="s">
        <v>531</v>
      </c>
      <c r="L669" s="76"/>
      <c r="M669" s="76"/>
    </row>
    <row r="670" spans="1:13" ht="12.6" customHeight="1" x14ac:dyDescent="0.2">
      <c r="A670" s="188" t="s">
        <v>4176</v>
      </c>
      <c r="B670" s="76" t="s">
        <v>314</v>
      </c>
      <c r="C670" s="76" t="s">
        <v>4176</v>
      </c>
      <c r="D670" s="76" t="s">
        <v>980</v>
      </c>
      <c r="E670" s="76" t="s">
        <v>980</v>
      </c>
      <c r="F670" s="76" t="s">
        <v>980</v>
      </c>
      <c r="G670" s="76" t="s">
        <v>980</v>
      </c>
      <c r="H670" s="76" t="s">
        <v>101</v>
      </c>
      <c r="I670" s="76" t="s">
        <v>101</v>
      </c>
      <c r="J670" s="76" t="s">
        <v>531</v>
      </c>
      <c r="K670" s="76" t="s">
        <v>531</v>
      </c>
      <c r="L670" s="76"/>
      <c r="M670" s="76"/>
    </row>
    <row r="671" spans="1:13" ht="12.6" customHeight="1" x14ac:dyDescent="0.2">
      <c r="A671" s="188" t="s">
        <v>719</v>
      </c>
      <c r="B671" s="76" t="s">
        <v>300</v>
      </c>
      <c r="C671" s="76"/>
      <c r="D671" s="76" t="s">
        <v>101</v>
      </c>
      <c r="E671" s="76" t="s">
        <v>101</v>
      </c>
      <c r="F671" s="76" t="s">
        <v>101</v>
      </c>
      <c r="G671" s="76" t="s">
        <v>101</v>
      </c>
      <c r="H671" s="76" t="s">
        <v>101</v>
      </c>
      <c r="I671" s="76" t="s">
        <v>101</v>
      </c>
      <c r="J671" s="76" t="s">
        <v>531</v>
      </c>
      <c r="K671" s="76" t="s">
        <v>531</v>
      </c>
      <c r="L671" s="76"/>
      <c r="M671" s="76"/>
    </row>
    <row r="672" spans="1:13" ht="12.6" customHeight="1" x14ac:dyDescent="0.2">
      <c r="A672" s="188" t="s">
        <v>524</v>
      </c>
      <c r="B672" s="76" t="s">
        <v>310</v>
      </c>
      <c r="C672" s="76"/>
      <c r="D672" s="76" t="s">
        <v>10</v>
      </c>
      <c r="E672" s="76" t="s">
        <v>101</v>
      </c>
      <c r="F672" s="76" t="s">
        <v>101</v>
      </c>
      <c r="G672" s="76" t="s">
        <v>10</v>
      </c>
      <c r="H672" s="76" t="s">
        <v>10</v>
      </c>
      <c r="I672" s="76" t="s">
        <v>10</v>
      </c>
      <c r="J672" s="76" t="s">
        <v>533</v>
      </c>
      <c r="K672" s="76" t="s">
        <v>533</v>
      </c>
      <c r="L672" s="76"/>
      <c r="M672" s="76"/>
    </row>
    <row r="673" spans="1:13" ht="12.6" customHeight="1" x14ac:dyDescent="0.2">
      <c r="A673" s="188" t="s">
        <v>877</v>
      </c>
      <c r="B673" s="76" t="s">
        <v>300</v>
      </c>
      <c r="C673" s="76" t="s">
        <v>5253</v>
      </c>
      <c r="D673" s="76" t="s">
        <v>101</v>
      </c>
      <c r="E673" s="76" t="s">
        <v>101</v>
      </c>
      <c r="F673" s="76" t="s">
        <v>101</v>
      </c>
      <c r="G673" s="76" t="s">
        <v>101</v>
      </c>
      <c r="H673" s="76" t="s">
        <v>101</v>
      </c>
      <c r="I673" s="76" t="s">
        <v>101</v>
      </c>
      <c r="J673" s="76" t="s">
        <v>531</v>
      </c>
      <c r="K673" s="76" t="s">
        <v>531</v>
      </c>
      <c r="L673" s="76"/>
      <c r="M673" s="76"/>
    </row>
    <row r="674" spans="1:13" ht="12.6" customHeight="1" x14ac:dyDescent="0.2">
      <c r="A674" s="188" t="s">
        <v>720</v>
      </c>
      <c r="B674" s="76" t="s">
        <v>300</v>
      </c>
      <c r="C674" s="76"/>
      <c r="D674" s="76" t="s">
        <v>101</v>
      </c>
      <c r="E674" s="76" t="s">
        <v>101</v>
      </c>
      <c r="F674" s="76" t="s">
        <v>101</v>
      </c>
      <c r="G674" s="76" t="s">
        <v>101</v>
      </c>
      <c r="H674" s="76" t="s">
        <v>101</v>
      </c>
      <c r="I674" s="76" t="s">
        <v>101</v>
      </c>
      <c r="J674" s="76" t="s">
        <v>531</v>
      </c>
      <c r="K674" s="76" t="s">
        <v>531</v>
      </c>
      <c r="L674" s="76"/>
      <c r="M674" s="76"/>
    </row>
    <row r="675" spans="1:13" ht="12.6" customHeight="1" x14ac:dyDescent="0.2">
      <c r="A675" s="188" t="s">
        <v>5254</v>
      </c>
      <c r="B675" s="76" t="s">
        <v>330</v>
      </c>
      <c r="C675" s="76"/>
      <c r="D675" s="76" t="s">
        <v>980</v>
      </c>
      <c r="E675" s="76" t="s">
        <v>980</v>
      </c>
      <c r="F675" s="76" t="s">
        <v>980</v>
      </c>
      <c r="G675" s="76" t="s">
        <v>980</v>
      </c>
      <c r="H675" s="76" t="s">
        <v>980</v>
      </c>
      <c r="I675" s="76" t="s">
        <v>101</v>
      </c>
      <c r="J675" s="76" t="s">
        <v>531</v>
      </c>
      <c r="K675" s="76" t="s">
        <v>531</v>
      </c>
      <c r="L675" s="76"/>
      <c r="M675" s="76"/>
    </row>
    <row r="676" spans="1:13" ht="12.6" customHeight="1" x14ac:dyDescent="0.2">
      <c r="A676" s="188" t="s">
        <v>509</v>
      </c>
      <c r="B676" s="76" t="s">
        <v>310</v>
      </c>
      <c r="C676" s="76" t="s">
        <v>878</v>
      </c>
      <c r="D676" s="76" t="s">
        <v>10</v>
      </c>
      <c r="E676" s="76" t="s">
        <v>10</v>
      </c>
      <c r="F676" s="76" t="s">
        <v>101</v>
      </c>
      <c r="G676" s="76" t="s">
        <v>10</v>
      </c>
      <c r="H676" s="76" t="s">
        <v>10</v>
      </c>
      <c r="I676" s="76" t="s">
        <v>10</v>
      </c>
      <c r="J676" s="76" t="s">
        <v>533</v>
      </c>
      <c r="K676" s="76" t="s">
        <v>533</v>
      </c>
      <c r="L676" s="76"/>
      <c r="M676" s="76"/>
    </row>
    <row r="677" spans="1:13" ht="12.6" customHeight="1" x14ac:dyDescent="0.2">
      <c r="A677" s="188" t="s">
        <v>5727</v>
      </c>
      <c r="B677" s="76" t="s">
        <v>300</v>
      </c>
      <c r="C677" s="76" t="s">
        <v>878</v>
      </c>
      <c r="D677" s="76" t="s">
        <v>10</v>
      </c>
      <c r="E677" s="76" t="s">
        <v>10</v>
      </c>
      <c r="F677" s="76" t="s">
        <v>10</v>
      </c>
      <c r="G677" s="76" t="s">
        <v>10</v>
      </c>
      <c r="H677" s="76" t="s">
        <v>10</v>
      </c>
      <c r="I677" s="76" t="s">
        <v>10</v>
      </c>
      <c r="J677" s="76" t="s">
        <v>533</v>
      </c>
      <c r="K677" s="76" t="s">
        <v>533</v>
      </c>
      <c r="L677" s="76"/>
      <c r="M677" s="76"/>
    </row>
    <row r="678" spans="1:13" ht="12.6" customHeight="1" x14ac:dyDescent="0.2">
      <c r="A678" s="188" t="s">
        <v>878</v>
      </c>
      <c r="B678" s="76" t="s">
        <v>310</v>
      </c>
      <c r="C678" s="76" t="s">
        <v>878</v>
      </c>
      <c r="D678" s="76" t="s">
        <v>10</v>
      </c>
      <c r="E678" s="76" t="s">
        <v>101</v>
      </c>
      <c r="F678" s="76" t="s">
        <v>101</v>
      </c>
      <c r="G678" s="76" t="s">
        <v>10</v>
      </c>
      <c r="H678" s="76" t="s">
        <v>10</v>
      </c>
      <c r="I678" s="76" t="s">
        <v>10</v>
      </c>
      <c r="J678" s="76" t="s">
        <v>533</v>
      </c>
      <c r="K678" s="76" t="s">
        <v>533</v>
      </c>
      <c r="L678" s="76"/>
      <c r="M678" s="76"/>
    </row>
    <row r="679" spans="1:13" ht="12.6" customHeight="1" x14ac:dyDescent="0.2">
      <c r="A679" s="188" t="s">
        <v>1306</v>
      </c>
      <c r="B679" s="76" t="s">
        <v>330</v>
      </c>
      <c r="C679" s="76"/>
      <c r="D679" s="76" t="s">
        <v>980</v>
      </c>
      <c r="E679" s="76" t="s">
        <v>101</v>
      </c>
      <c r="F679" s="76" t="s">
        <v>101</v>
      </c>
      <c r="G679" s="76" t="s">
        <v>101</v>
      </c>
      <c r="H679" s="76" t="s">
        <v>10</v>
      </c>
      <c r="I679" s="76" t="s">
        <v>101</v>
      </c>
      <c r="J679" s="76" t="s">
        <v>533</v>
      </c>
      <c r="K679" s="76" t="s">
        <v>531</v>
      </c>
      <c r="L679" s="76"/>
      <c r="M679" s="76"/>
    </row>
    <row r="680" spans="1:13" ht="12.6" customHeight="1" x14ac:dyDescent="0.2">
      <c r="A680" s="188" t="s">
        <v>1720</v>
      </c>
      <c r="B680" s="76" t="s">
        <v>300</v>
      </c>
      <c r="C680" s="76"/>
      <c r="D680" s="76" t="s">
        <v>980</v>
      </c>
      <c r="E680" s="76" t="s">
        <v>980</v>
      </c>
      <c r="F680" s="76" t="s">
        <v>101</v>
      </c>
      <c r="G680" s="76" t="s">
        <v>101</v>
      </c>
      <c r="H680" s="76" t="s">
        <v>101</v>
      </c>
      <c r="I680" s="76" t="s">
        <v>101</v>
      </c>
      <c r="J680" s="76" t="s">
        <v>531</v>
      </c>
      <c r="K680" s="76" t="s">
        <v>531</v>
      </c>
      <c r="L680" s="76"/>
      <c r="M680" s="76"/>
    </row>
    <row r="681" spans="1:13" ht="12.6" customHeight="1" x14ac:dyDescent="0.2">
      <c r="A681" s="188" t="s">
        <v>721</v>
      </c>
      <c r="B681" s="76" t="s">
        <v>305</v>
      </c>
      <c r="C681" s="76"/>
      <c r="D681" s="76" t="s">
        <v>101</v>
      </c>
      <c r="E681" s="76" t="s">
        <v>101</v>
      </c>
      <c r="F681" s="76" t="s">
        <v>101</v>
      </c>
      <c r="G681" s="76" t="s">
        <v>101</v>
      </c>
      <c r="H681" s="76" t="s">
        <v>101</v>
      </c>
      <c r="I681" s="76" t="s">
        <v>101</v>
      </c>
      <c r="J681" s="76" t="s">
        <v>531</v>
      </c>
      <c r="K681" s="76" t="s">
        <v>531</v>
      </c>
      <c r="L681" s="76"/>
      <c r="M681" s="76"/>
    </row>
    <row r="682" spans="1:13" ht="12.6" customHeight="1" x14ac:dyDescent="0.2">
      <c r="A682" s="188" t="s">
        <v>722</v>
      </c>
      <c r="B682" s="76" t="s">
        <v>308</v>
      </c>
      <c r="C682" s="76"/>
      <c r="D682" s="76" t="s">
        <v>101</v>
      </c>
      <c r="E682" s="76" t="s">
        <v>101</v>
      </c>
      <c r="F682" s="76" t="s">
        <v>101</v>
      </c>
      <c r="G682" s="76" t="s">
        <v>101</v>
      </c>
      <c r="H682" s="76" t="s">
        <v>101</v>
      </c>
      <c r="I682" s="76" t="s">
        <v>101</v>
      </c>
      <c r="J682" s="76" t="s">
        <v>531</v>
      </c>
      <c r="K682" s="76" t="s">
        <v>531</v>
      </c>
      <c r="L682" s="76"/>
      <c r="M682" s="76"/>
    </row>
    <row r="683" spans="1:13" ht="12.6" customHeight="1" x14ac:dyDescent="0.2">
      <c r="A683" s="188" t="s">
        <v>723</v>
      </c>
      <c r="B683" s="76" t="s">
        <v>300</v>
      </c>
      <c r="C683" s="76"/>
      <c r="D683" s="76" t="s">
        <v>101</v>
      </c>
      <c r="E683" s="76" t="s">
        <v>101</v>
      </c>
      <c r="F683" s="76" t="s">
        <v>101</v>
      </c>
      <c r="G683" s="76" t="s">
        <v>101</v>
      </c>
      <c r="H683" s="76" t="s">
        <v>101</v>
      </c>
      <c r="I683" s="76" t="s">
        <v>101</v>
      </c>
      <c r="J683" s="76" t="s">
        <v>531</v>
      </c>
      <c r="K683" s="76" t="s">
        <v>531</v>
      </c>
      <c r="L683" s="76"/>
      <c r="M683" s="76"/>
    </row>
    <row r="684" spans="1:13" ht="12.6" customHeight="1" x14ac:dyDescent="0.2">
      <c r="A684" s="188" t="s">
        <v>724</v>
      </c>
      <c r="B684" s="76" t="s">
        <v>305</v>
      </c>
      <c r="C684" s="76" t="s">
        <v>5255</v>
      </c>
      <c r="D684" s="76" t="s">
        <v>101</v>
      </c>
      <c r="E684" s="76" t="s">
        <v>101</v>
      </c>
      <c r="F684" s="76" t="s">
        <v>101</v>
      </c>
      <c r="G684" s="76" t="s">
        <v>101</v>
      </c>
      <c r="H684" s="76" t="s">
        <v>101</v>
      </c>
      <c r="I684" s="76" t="s">
        <v>101</v>
      </c>
      <c r="J684" s="76" t="s">
        <v>531</v>
      </c>
      <c r="K684" s="76" t="s">
        <v>531</v>
      </c>
      <c r="L684" s="76"/>
      <c r="M684" s="76"/>
    </row>
    <row r="685" spans="1:13" ht="12.6" customHeight="1" x14ac:dyDescent="0.2">
      <c r="A685" s="188" t="s">
        <v>725</v>
      </c>
      <c r="B685" s="76" t="s">
        <v>300</v>
      </c>
      <c r="C685" s="76"/>
      <c r="D685" s="76" t="s">
        <v>101</v>
      </c>
      <c r="E685" s="76" t="s">
        <v>101</v>
      </c>
      <c r="F685" s="76" t="s">
        <v>101</v>
      </c>
      <c r="G685" s="76" t="s">
        <v>101</v>
      </c>
      <c r="H685" s="76" t="s">
        <v>101</v>
      </c>
      <c r="I685" s="76" t="s">
        <v>101</v>
      </c>
      <c r="J685" s="76" t="s">
        <v>531</v>
      </c>
      <c r="K685" s="76" t="s">
        <v>531</v>
      </c>
      <c r="L685" s="76"/>
      <c r="M685" s="76"/>
    </row>
    <row r="686" spans="1:13" ht="12.6" customHeight="1" x14ac:dyDescent="0.2">
      <c r="A686" s="188" t="s">
        <v>726</v>
      </c>
      <c r="B686" s="76" t="s">
        <v>300</v>
      </c>
      <c r="C686" s="76"/>
      <c r="D686" s="76" t="s">
        <v>101</v>
      </c>
      <c r="E686" s="76" t="s">
        <v>101</v>
      </c>
      <c r="F686" s="76" t="s">
        <v>101</v>
      </c>
      <c r="G686" s="76" t="s">
        <v>10</v>
      </c>
      <c r="H686" s="76" t="s">
        <v>10</v>
      </c>
      <c r="I686" s="76" t="s">
        <v>101</v>
      </c>
      <c r="J686" s="76" t="s">
        <v>533</v>
      </c>
      <c r="K686" s="76" t="s">
        <v>533</v>
      </c>
      <c r="L686" s="76"/>
      <c r="M686" s="76"/>
    </row>
    <row r="687" spans="1:13" ht="12.6" customHeight="1" x14ac:dyDescent="0.2">
      <c r="A687" s="188" t="s">
        <v>2397</v>
      </c>
      <c r="B687" s="76" t="s">
        <v>308</v>
      </c>
      <c r="C687" s="76" t="s">
        <v>3085</v>
      </c>
      <c r="D687" s="76" t="s">
        <v>10</v>
      </c>
      <c r="E687" s="76" t="s">
        <v>10</v>
      </c>
      <c r="F687" s="76" t="s">
        <v>10</v>
      </c>
      <c r="G687" s="76" t="s">
        <v>10</v>
      </c>
      <c r="H687" s="76" t="s">
        <v>10</v>
      </c>
      <c r="I687" s="76" t="s">
        <v>101</v>
      </c>
      <c r="J687" s="76" t="s">
        <v>533</v>
      </c>
      <c r="K687" s="76" t="s">
        <v>533</v>
      </c>
      <c r="L687" s="76"/>
      <c r="M687" s="76"/>
    </row>
    <row r="688" spans="1:13" ht="12.6" customHeight="1" x14ac:dyDescent="0.2">
      <c r="A688" s="188" t="s">
        <v>727</v>
      </c>
      <c r="B688" s="76" t="s">
        <v>308</v>
      </c>
      <c r="C688" s="76"/>
      <c r="D688" s="76" t="s">
        <v>101</v>
      </c>
      <c r="E688" s="76" t="s">
        <v>101</v>
      </c>
      <c r="F688" s="76" t="s">
        <v>101</v>
      </c>
      <c r="G688" s="76" t="s">
        <v>101</v>
      </c>
      <c r="H688" s="76" t="s">
        <v>101</v>
      </c>
      <c r="I688" s="76" t="s">
        <v>101</v>
      </c>
      <c r="J688" s="76" t="s">
        <v>531</v>
      </c>
      <c r="K688" s="76" t="s">
        <v>531</v>
      </c>
      <c r="L688" s="76"/>
      <c r="M688" s="76"/>
    </row>
    <row r="689" spans="1:13" ht="12.6" customHeight="1" x14ac:dyDescent="0.2">
      <c r="A689" s="188" t="s">
        <v>728</v>
      </c>
      <c r="B689" s="76" t="s">
        <v>300</v>
      </c>
      <c r="C689" s="76"/>
      <c r="D689" s="76" t="s">
        <v>101</v>
      </c>
      <c r="E689" s="76" t="s">
        <v>101</v>
      </c>
      <c r="F689" s="76" t="s">
        <v>101</v>
      </c>
      <c r="G689" s="76" t="s">
        <v>101</v>
      </c>
      <c r="H689" s="76" t="s">
        <v>101</v>
      </c>
      <c r="I689" s="76" t="s">
        <v>101</v>
      </c>
      <c r="J689" s="76" t="s">
        <v>531</v>
      </c>
      <c r="K689" s="76" t="s">
        <v>531</v>
      </c>
      <c r="L689" s="76"/>
      <c r="M689" s="76"/>
    </row>
    <row r="690" spans="1:13" ht="12.6" customHeight="1" x14ac:dyDescent="0.2">
      <c r="A690" s="188" t="s">
        <v>729</v>
      </c>
      <c r="B690" s="76" t="s">
        <v>300</v>
      </c>
      <c r="C690" s="76"/>
      <c r="D690" s="76" t="s">
        <v>101</v>
      </c>
      <c r="E690" s="76" t="s">
        <v>101</v>
      </c>
      <c r="F690" s="76" t="s">
        <v>101</v>
      </c>
      <c r="G690" s="76" t="s">
        <v>101</v>
      </c>
      <c r="H690" s="76" t="s">
        <v>101</v>
      </c>
      <c r="I690" s="76" t="s">
        <v>101</v>
      </c>
      <c r="J690" s="76" t="s">
        <v>531</v>
      </c>
      <c r="K690" s="76" t="s">
        <v>531</v>
      </c>
      <c r="L690" s="76"/>
      <c r="M690" s="76"/>
    </row>
    <row r="691" spans="1:13" ht="12.6" customHeight="1" x14ac:dyDescent="0.2">
      <c r="A691" s="188" t="s">
        <v>4177</v>
      </c>
      <c r="B691" s="76" t="s">
        <v>308</v>
      </c>
      <c r="C691" s="76"/>
      <c r="D691" s="76" t="s">
        <v>980</v>
      </c>
      <c r="E691" s="76" t="s">
        <v>980</v>
      </c>
      <c r="F691" s="76" t="s">
        <v>980</v>
      </c>
      <c r="G691" s="76" t="s">
        <v>101</v>
      </c>
      <c r="H691" s="76" t="s">
        <v>101</v>
      </c>
      <c r="I691" s="76" t="s">
        <v>101</v>
      </c>
      <c r="J691" s="76" t="s">
        <v>531</v>
      </c>
      <c r="K691" s="76" t="s">
        <v>531</v>
      </c>
      <c r="L691" s="76"/>
      <c r="M691" s="76"/>
    </row>
    <row r="692" spans="1:13" ht="12.6" customHeight="1" x14ac:dyDescent="0.2">
      <c r="A692" s="188" t="s">
        <v>730</v>
      </c>
      <c r="B692" s="76" t="s">
        <v>308</v>
      </c>
      <c r="C692" s="76"/>
      <c r="D692" s="76" t="s">
        <v>101</v>
      </c>
      <c r="E692" s="76" t="s">
        <v>101</v>
      </c>
      <c r="F692" s="76" t="s">
        <v>101</v>
      </c>
      <c r="G692" s="76" t="s">
        <v>101</v>
      </c>
      <c r="H692" s="76" t="s">
        <v>101</v>
      </c>
      <c r="I692" s="76" t="s">
        <v>101</v>
      </c>
      <c r="J692" s="76" t="s">
        <v>531</v>
      </c>
      <c r="K692" s="76" t="s">
        <v>531</v>
      </c>
      <c r="L692" s="76"/>
      <c r="M692" s="76"/>
    </row>
    <row r="693" spans="1:13" ht="12.6" customHeight="1" x14ac:dyDescent="0.2">
      <c r="A693" s="188" t="s">
        <v>731</v>
      </c>
      <c r="B693" s="76" t="s">
        <v>300</v>
      </c>
      <c r="C693" s="76"/>
      <c r="D693" s="76" t="s">
        <v>101</v>
      </c>
      <c r="E693" s="76" t="s">
        <v>101</v>
      </c>
      <c r="F693" s="76" t="s">
        <v>101</v>
      </c>
      <c r="G693" s="76" t="s">
        <v>101</v>
      </c>
      <c r="H693" s="76" t="s">
        <v>101</v>
      </c>
      <c r="I693" s="76" t="s">
        <v>101</v>
      </c>
      <c r="J693" s="76" t="s">
        <v>531</v>
      </c>
      <c r="K693" s="76" t="s">
        <v>531</v>
      </c>
      <c r="L693" s="76"/>
      <c r="M693" s="76"/>
    </row>
    <row r="694" spans="1:13" ht="12.6" customHeight="1" x14ac:dyDescent="0.2">
      <c r="A694" s="188" t="s">
        <v>369</v>
      </c>
      <c r="B694" s="76" t="s">
        <v>300</v>
      </c>
      <c r="C694" s="76" t="s">
        <v>5256</v>
      </c>
      <c r="D694" s="76" t="s">
        <v>101</v>
      </c>
      <c r="E694" s="76" t="s">
        <v>101</v>
      </c>
      <c r="F694" s="76" t="s">
        <v>101</v>
      </c>
      <c r="G694" s="76" t="s">
        <v>10</v>
      </c>
      <c r="H694" s="76" t="s">
        <v>101</v>
      </c>
      <c r="I694" s="76" t="s">
        <v>101</v>
      </c>
      <c r="J694" s="76" t="s">
        <v>533</v>
      </c>
      <c r="K694" s="76" t="s">
        <v>531</v>
      </c>
      <c r="L694" s="76"/>
      <c r="M694" s="76"/>
    </row>
    <row r="695" spans="1:13" ht="12.6" customHeight="1" x14ac:dyDescent="0.2">
      <c r="A695" s="188" t="s">
        <v>732</v>
      </c>
      <c r="B695" s="76" t="s">
        <v>310</v>
      </c>
      <c r="C695" s="76" t="s">
        <v>5257</v>
      </c>
      <c r="D695" s="76" t="s">
        <v>101</v>
      </c>
      <c r="E695" s="76" t="s">
        <v>101</v>
      </c>
      <c r="F695" s="76" t="s">
        <v>101</v>
      </c>
      <c r="G695" s="76" t="s">
        <v>101</v>
      </c>
      <c r="H695" s="76" t="s">
        <v>101</v>
      </c>
      <c r="I695" s="76" t="s">
        <v>101</v>
      </c>
      <c r="J695" s="76" t="s">
        <v>531</v>
      </c>
      <c r="K695" s="76" t="s">
        <v>531</v>
      </c>
      <c r="L695" s="76"/>
      <c r="M695" s="76"/>
    </row>
    <row r="696" spans="1:13" ht="12.6" customHeight="1" x14ac:dyDescent="0.2">
      <c r="A696" s="188" t="s">
        <v>1307</v>
      </c>
      <c r="B696" s="76" t="s">
        <v>330</v>
      </c>
      <c r="C696" s="76"/>
      <c r="D696" s="76" t="s">
        <v>980</v>
      </c>
      <c r="E696" s="76" t="s">
        <v>101</v>
      </c>
      <c r="F696" s="76" t="s">
        <v>101</v>
      </c>
      <c r="G696" s="76" t="s">
        <v>101</v>
      </c>
      <c r="H696" s="76" t="s">
        <v>101</v>
      </c>
      <c r="I696" s="76" t="s">
        <v>101</v>
      </c>
      <c r="J696" s="76" t="s">
        <v>531</v>
      </c>
      <c r="K696" s="76" t="s">
        <v>531</v>
      </c>
      <c r="L696" s="76"/>
      <c r="M696" s="76"/>
    </row>
    <row r="697" spans="1:13" ht="12.6" customHeight="1" x14ac:dyDescent="0.2">
      <c r="A697" s="188" t="s">
        <v>1111</v>
      </c>
      <c r="B697" s="76" t="s">
        <v>300</v>
      </c>
      <c r="C697" s="76"/>
      <c r="D697" s="76" t="s">
        <v>101</v>
      </c>
      <c r="E697" s="76" t="s">
        <v>101</v>
      </c>
      <c r="F697" s="76" t="s">
        <v>101</v>
      </c>
      <c r="G697" s="76" t="s">
        <v>101</v>
      </c>
      <c r="H697" s="76" t="s">
        <v>101</v>
      </c>
      <c r="I697" s="76" t="s">
        <v>101</v>
      </c>
      <c r="J697" s="76" t="s">
        <v>531</v>
      </c>
      <c r="K697" s="76" t="s">
        <v>531</v>
      </c>
      <c r="L697" s="76"/>
      <c r="M697" s="76"/>
    </row>
    <row r="698" spans="1:13" ht="12.6" customHeight="1" x14ac:dyDescent="0.2">
      <c r="A698" s="188" t="s">
        <v>733</v>
      </c>
      <c r="B698" s="76" t="s">
        <v>300</v>
      </c>
      <c r="C698" s="76"/>
      <c r="D698" s="76" t="s">
        <v>101</v>
      </c>
      <c r="E698" s="76" t="s">
        <v>101</v>
      </c>
      <c r="F698" s="76" t="s">
        <v>101</v>
      </c>
      <c r="G698" s="76" t="s">
        <v>101</v>
      </c>
      <c r="H698" s="76" t="s">
        <v>101</v>
      </c>
      <c r="I698" s="76" t="s">
        <v>101</v>
      </c>
      <c r="J698" s="76" t="s">
        <v>531</v>
      </c>
      <c r="K698" s="76" t="s">
        <v>531</v>
      </c>
      <c r="L698" s="76"/>
      <c r="M698" s="76"/>
    </row>
    <row r="699" spans="1:13" ht="12.6" customHeight="1" x14ac:dyDescent="0.2">
      <c r="A699" s="188" t="s">
        <v>879</v>
      </c>
      <c r="B699" s="76" t="s">
        <v>300</v>
      </c>
      <c r="C699" s="76"/>
      <c r="D699" s="76" t="s">
        <v>101</v>
      </c>
      <c r="E699" s="76" t="s">
        <v>101</v>
      </c>
      <c r="F699" s="76" t="s">
        <v>101</v>
      </c>
      <c r="G699" s="76" t="s">
        <v>101</v>
      </c>
      <c r="H699" s="76" t="s">
        <v>101</v>
      </c>
      <c r="I699" s="76" t="s">
        <v>101</v>
      </c>
      <c r="J699" s="76" t="s">
        <v>531</v>
      </c>
      <c r="K699" s="76" t="s">
        <v>531</v>
      </c>
      <c r="L699" s="76"/>
      <c r="M699" s="76"/>
    </row>
    <row r="700" spans="1:13" ht="12.6" customHeight="1" x14ac:dyDescent="0.2">
      <c r="A700" s="188" t="s">
        <v>1245</v>
      </c>
      <c r="B700" s="76" t="s">
        <v>330</v>
      </c>
      <c r="C700" s="76"/>
      <c r="D700" s="76" t="s">
        <v>101</v>
      </c>
      <c r="E700" s="76" t="s">
        <v>10</v>
      </c>
      <c r="F700" s="76" t="s">
        <v>10</v>
      </c>
      <c r="G700" s="76" t="s">
        <v>10</v>
      </c>
      <c r="H700" s="76" t="s">
        <v>10</v>
      </c>
      <c r="I700" s="76" t="s">
        <v>101</v>
      </c>
      <c r="J700" s="76" t="s">
        <v>533</v>
      </c>
      <c r="K700" s="76" t="s">
        <v>533</v>
      </c>
      <c r="L700" s="76"/>
      <c r="M700" s="76"/>
    </row>
    <row r="701" spans="1:13" ht="12.6" customHeight="1" x14ac:dyDescent="0.2">
      <c r="A701" s="188" t="s">
        <v>734</v>
      </c>
      <c r="B701" s="76" t="s">
        <v>314</v>
      </c>
      <c r="C701" s="76"/>
      <c r="D701" s="76" t="s">
        <v>101</v>
      </c>
      <c r="E701" s="76" t="s">
        <v>101</v>
      </c>
      <c r="F701" s="76" t="s">
        <v>101</v>
      </c>
      <c r="G701" s="76" t="s">
        <v>101</v>
      </c>
      <c r="H701" s="76" t="s">
        <v>101</v>
      </c>
      <c r="I701" s="76" t="s">
        <v>101</v>
      </c>
      <c r="J701" s="76" t="s">
        <v>531</v>
      </c>
      <c r="K701" s="76" t="s">
        <v>531</v>
      </c>
      <c r="L701" s="76"/>
      <c r="M701" s="76"/>
    </row>
    <row r="702" spans="1:13" ht="12.6" customHeight="1" x14ac:dyDescent="0.2">
      <c r="A702" s="188" t="s">
        <v>4178</v>
      </c>
      <c r="B702" s="76" t="s">
        <v>300</v>
      </c>
      <c r="C702" s="76"/>
      <c r="D702" s="76" t="s">
        <v>980</v>
      </c>
      <c r="E702" s="76" t="s">
        <v>980</v>
      </c>
      <c r="F702" s="76" t="s">
        <v>980</v>
      </c>
      <c r="G702" s="76" t="s">
        <v>101</v>
      </c>
      <c r="H702" s="76" t="s">
        <v>101</v>
      </c>
      <c r="I702" s="76" t="s">
        <v>101</v>
      </c>
      <c r="J702" s="76" t="s">
        <v>531</v>
      </c>
      <c r="K702" s="76" t="s">
        <v>531</v>
      </c>
      <c r="L702" s="76"/>
      <c r="M702" s="76"/>
    </row>
    <row r="703" spans="1:13" ht="12.6" customHeight="1" x14ac:dyDescent="0.2">
      <c r="A703" s="188" t="s">
        <v>735</v>
      </c>
      <c r="B703" s="76" t="s">
        <v>300</v>
      </c>
      <c r="C703" s="76" t="s">
        <v>5258</v>
      </c>
      <c r="D703" s="76" t="s">
        <v>101</v>
      </c>
      <c r="E703" s="76" t="s">
        <v>101</v>
      </c>
      <c r="F703" s="76" t="s">
        <v>101</v>
      </c>
      <c r="G703" s="76" t="s">
        <v>101</v>
      </c>
      <c r="H703" s="76" t="s">
        <v>101</v>
      </c>
      <c r="I703" s="76" t="s">
        <v>101</v>
      </c>
      <c r="J703" s="76" t="s">
        <v>531</v>
      </c>
      <c r="K703" s="76" t="s">
        <v>531</v>
      </c>
      <c r="L703" s="76"/>
      <c r="M703" s="76"/>
    </row>
    <row r="704" spans="1:13" ht="12.6" customHeight="1" x14ac:dyDescent="0.2">
      <c r="A704" s="188" t="s">
        <v>1187</v>
      </c>
      <c r="B704" s="76" t="s">
        <v>314</v>
      </c>
      <c r="C704" s="76" t="s">
        <v>5259</v>
      </c>
      <c r="D704" s="76" t="s">
        <v>101</v>
      </c>
      <c r="E704" s="76" t="s">
        <v>101</v>
      </c>
      <c r="F704" s="76" t="s">
        <v>101</v>
      </c>
      <c r="G704" s="76" t="s">
        <v>101</v>
      </c>
      <c r="H704" s="76" t="s">
        <v>101</v>
      </c>
      <c r="I704" s="76" t="s">
        <v>101</v>
      </c>
      <c r="J704" s="76" t="s">
        <v>531</v>
      </c>
      <c r="K704" s="76" t="s">
        <v>531</v>
      </c>
      <c r="L704" s="76"/>
      <c r="M704" s="76"/>
    </row>
    <row r="705" spans="1:13" ht="12.6" customHeight="1" x14ac:dyDescent="0.2">
      <c r="A705" s="188" t="s">
        <v>1112</v>
      </c>
      <c r="B705" s="76" t="s">
        <v>308</v>
      </c>
      <c r="C705" s="76" t="s">
        <v>5260</v>
      </c>
      <c r="D705" s="76" t="s">
        <v>101</v>
      </c>
      <c r="E705" s="76" t="s">
        <v>10</v>
      </c>
      <c r="F705" s="76" t="s">
        <v>101</v>
      </c>
      <c r="G705" s="76" t="s">
        <v>101</v>
      </c>
      <c r="H705" s="76" t="s">
        <v>10</v>
      </c>
      <c r="I705" s="76" t="s">
        <v>101</v>
      </c>
      <c r="J705" s="76" t="s">
        <v>533</v>
      </c>
      <c r="K705" s="76" t="s">
        <v>533</v>
      </c>
      <c r="L705" s="76"/>
      <c r="M705" s="76"/>
    </row>
    <row r="706" spans="1:13" ht="12.6" customHeight="1" x14ac:dyDescent="0.2">
      <c r="A706" s="188" t="s">
        <v>880</v>
      </c>
      <c r="B706" s="76" t="s">
        <v>314</v>
      </c>
      <c r="C706" s="76"/>
      <c r="D706" s="76" t="s">
        <v>101</v>
      </c>
      <c r="E706" s="76" t="s">
        <v>101</v>
      </c>
      <c r="F706" s="76" t="s">
        <v>101</v>
      </c>
      <c r="G706" s="76" t="s">
        <v>101</v>
      </c>
      <c r="H706" s="76" t="s">
        <v>101</v>
      </c>
      <c r="I706" s="76" t="s">
        <v>101</v>
      </c>
      <c r="J706" s="76" t="s">
        <v>531</v>
      </c>
      <c r="K706" s="76" t="s">
        <v>531</v>
      </c>
      <c r="L706" s="76"/>
      <c r="M706" s="76"/>
    </row>
    <row r="707" spans="1:13" ht="12.6" customHeight="1" x14ac:dyDescent="0.2">
      <c r="A707" s="188" t="s">
        <v>345</v>
      </c>
      <c r="B707" s="76" t="s">
        <v>308</v>
      </c>
      <c r="C707" s="76"/>
      <c r="D707" s="76" t="s">
        <v>101</v>
      </c>
      <c r="E707" s="76" t="s">
        <v>10</v>
      </c>
      <c r="F707" s="76" t="s">
        <v>10</v>
      </c>
      <c r="G707" s="76" t="s">
        <v>10</v>
      </c>
      <c r="H707" s="76" t="s">
        <v>10</v>
      </c>
      <c r="I707" s="76" t="s">
        <v>10</v>
      </c>
      <c r="J707" s="76" t="s">
        <v>533</v>
      </c>
      <c r="K707" s="76" t="s">
        <v>533</v>
      </c>
      <c r="L707" s="76"/>
      <c r="M707" s="76"/>
    </row>
    <row r="708" spans="1:13" ht="12.6" customHeight="1" x14ac:dyDescent="0.2">
      <c r="A708" s="188" t="s">
        <v>736</v>
      </c>
      <c r="B708" s="76" t="s">
        <v>300</v>
      </c>
      <c r="C708" s="76"/>
      <c r="D708" s="76" t="s">
        <v>101</v>
      </c>
      <c r="E708" s="76" t="s">
        <v>101</v>
      </c>
      <c r="F708" s="76" t="s">
        <v>101</v>
      </c>
      <c r="G708" s="76" t="s">
        <v>101</v>
      </c>
      <c r="H708" s="76" t="s">
        <v>101</v>
      </c>
      <c r="I708" s="76" t="s">
        <v>101</v>
      </c>
      <c r="J708" s="76" t="s">
        <v>531</v>
      </c>
      <c r="K708" s="76" t="s">
        <v>531</v>
      </c>
      <c r="L708" s="76"/>
      <c r="M708" s="76"/>
    </row>
    <row r="709" spans="1:13" ht="12.6" customHeight="1" x14ac:dyDescent="0.2">
      <c r="A709" s="188" t="s">
        <v>737</v>
      </c>
      <c r="B709" s="76" t="s">
        <v>314</v>
      </c>
      <c r="C709" s="76"/>
      <c r="D709" s="76" t="s">
        <v>101</v>
      </c>
      <c r="E709" s="76" t="s">
        <v>101</v>
      </c>
      <c r="F709" s="76" t="s">
        <v>101</v>
      </c>
      <c r="G709" s="76" t="s">
        <v>101</v>
      </c>
      <c r="H709" s="76" t="s">
        <v>101</v>
      </c>
      <c r="I709" s="76" t="s">
        <v>101</v>
      </c>
      <c r="J709" s="76" t="s">
        <v>531</v>
      </c>
      <c r="K709" s="76" t="s">
        <v>531</v>
      </c>
      <c r="L709" s="76"/>
      <c r="M709" s="76"/>
    </row>
    <row r="710" spans="1:13" ht="12.6" customHeight="1" x14ac:dyDescent="0.2">
      <c r="A710" s="188" t="s">
        <v>1188</v>
      </c>
      <c r="B710" s="76" t="s">
        <v>314</v>
      </c>
      <c r="C710" s="76"/>
      <c r="D710" s="76" t="s">
        <v>101</v>
      </c>
      <c r="E710" s="76" t="s">
        <v>101</v>
      </c>
      <c r="F710" s="76" t="s">
        <v>101</v>
      </c>
      <c r="G710" s="76" t="s">
        <v>101</v>
      </c>
      <c r="H710" s="76" t="s">
        <v>10</v>
      </c>
      <c r="I710" s="76" t="s">
        <v>101</v>
      </c>
      <c r="J710" s="76" t="s">
        <v>533</v>
      </c>
      <c r="K710" s="76" t="s">
        <v>531</v>
      </c>
      <c r="L710" s="76"/>
      <c r="M710" s="76"/>
    </row>
    <row r="711" spans="1:13" ht="12.6" customHeight="1" x14ac:dyDescent="0.2">
      <c r="A711" s="188" t="s">
        <v>379</v>
      </c>
      <c r="B711" s="76" t="s">
        <v>300</v>
      </c>
      <c r="C711" s="76"/>
      <c r="D711" s="76" t="s">
        <v>10</v>
      </c>
      <c r="E711" s="76" t="s">
        <v>101</v>
      </c>
      <c r="F711" s="76" t="s">
        <v>101</v>
      </c>
      <c r="G711" s="76" t="s">
        <v>10</v>
      </c>
      <c r="H711" s="76" t="s">
        <v>10</v>
      </c>
      <c r="I711" s="76" t="s">
        <v>10</v>
      </c>
      <c r="J711" s="76" t="s">
        <v>533</v>
      </c>
      <c r="K711" s="76" t="s">
        <v>533</v>
      </c>
      <c r="L711" s="76"/>
      <c r="M711" s="76"/>
    </row>
    <row r="712" spans="1:13" ht="12.6" customHeight="1" x14ac:dyDescent="0.2">
      <c r="A712" s="188" t="s">
        <v>460</v>
      </c>
      <c r="B712" s="76" t="s">
        <v>300</v>
      </c>
      <c r="C712" s="76" t="s">
        <v>5261</v>
      </c>
      <c r="D712" s="76" t="s">
        <v>10</v>
      </c>
      <c r="E712" s="76" t="s">
        <v>101</v>
      </c>
      <c r="F712" s="76" t="s">
        <v>10</v>
      </c>
      <c r="G712" s="76" t="s">
        <v>101</v>
      </c>
      <c r="H712" s="76" t="s">
        <v>10</v>
      </c>
      <c r="I712" s="76" t="s">
        <v>101</v>
      </c>
      <c r="J712" s="76" t="s">
        <v>533</v>
      </c>
      <c r="K712" s="76" t="s">
        <v>533</v>
      </c>
      <c r="L712" s="76"/>
      <c r="M712" s="76"/>
    </row>
    <row r="713" spans="1:13" ht="12.6" customHeight="1" x14ac:dyDescent="0.2">
      <c r="A713" s="188" t="s">
        <v>339</v>
      </c>
      <c r="B713" s="76" t="s">
        <v>300</v>
      </c>
      <c r="C713" s="76" t="s">
        <v>5261</v>
      </c>
      <c r="D713" s="76" t="s">
        <v>101</v>
      </c>
      <c r="E713" s="76" t="s">
        <v>10</v>
      </c>
      <c r="F713" s="76" t="s">
        <v>101</v>
      </c>
      <c r="G713" s="76" t="s">
        <v>10</v>
      </c>
      <c r="H713" s="76" t="s">
        <v>101</v>
      </c>
      <c r="I713" s="76" t="s">
        <v>10</v>
      </c>
      <c r="J713" s="76" t="s">
        <v>533</v>
      </c>
      <c r="K713" s="76" t="s">
        <v>533</v>
      </c>
      <c r="L713" s="76"/>
      <c r="M713" s="76"/>
    </row>
    <row r="714" spans="1:13" ht="12.6" customHeight="1" x14ac:dyDescent="0.2">
      <c r="A714" s="188" t="s">
        <v>431</v>
      </c>
      <c r="B714" s="76" t="s">
        <v>300</v>
      </c>
      <c r="C714" s="76" t="s">
        <v>301</v>
      </c>
      <c r="D714" s="76" t="s">
        <v>10</v>
      </c>
      <c r="E714" s="76" t="s">
        <v>101</v>
      </c>
      <c r="F714" s="76" t="s">
        <v>10</v>
      </c>
      <c r="G714" s="76" t="s">
        <v>101</v>
      </c>
      <c r="H714" s="76" t="s">
        <v>10</v>
      </c>
      <c r="I714" s="76" t="s">
        <v>101</v>
      </c>
      <c r="J714" s="76" t="s">
        <v>533</v>
      </c>
      <c r="K714" s="76" t="s">
        <v>533</v>
      </c>
      <c r="L714" s="76"/>
      <c r="M714" s="76"/>
    </row>
    <row r="715" spans="1:13" ht="12.6" customHeight="1" x14ac:dyDescent="0.2">
      <c r="A715" s="188" t="s">
        <v>482</v>
      </c>
      <c r="B715" s="76" t="s">
        <v>300</v>
      </c>
      <c r="C715" s="76" t="s">
        <v>5262</v>
      </c>
      <c r="D715" s="76" t="s">
        <v>10</v>
      </c>
      <c r="E715" s="76" t="s">
        <v>10</v>
      </c>
      <c r="F715" s="76" t="s">
        <v>10</v>
      </c>
      <c r="G715" s="76" t="s">
        <v>10</v>
      </c>
      <c r="H715" s="76" t="s">
        <v>10</v>
      </c>
      <c r="I715" s="76" t="s">
        <v>10</v>
      </c>
      <c r="J715" s="76" t="s">
        <v>533</v>
      </c>
      <c r="K715" s="76" t="s">
        <v>533</v>
      </c>
      <c r="L715" s="76"/>
      <c r="M715" s="76"/>
    </row>
    <row r="716" spans="1:13" ht="12.6" customHeight="1" x14ac:dyDescent="0.2">
      <c r="A716" s="188" t="s">
        <v>935</v>
      </c>
      <c r="B716" s="76" t="s">
        <v>300</v>
      </c>
      <c r="C716" s="76" t="s">
        <v>5263</v>
      </c>
      <c r="D716" s="76" t="s">
        <v>101</v>
      </c>
      <c r="E716" s="76" t="s">
        <v>101</v>
      </c>
      <c r="F716" s="76" t="s">
        <v>101</v>
      </c>
      <c r="G716" s="76" t="s">
        <v>101</v>
      </c>
      <c r="H716" s="76" t="s">
        <v>101</v>
      </c>
      <c r="I716" s="76" t="s">
        <v>101</v>
      </c>
      <c r="J716" s="76" t="s">
        <v>531</v>
      </c>
      <c r="K716" s="76" t="s">
        <v>531</v>
      </c>
      <c r="L716" s="76"/>
      <c r="M716" s="76"/>
    </row>
    <row r="717" spans="1:13" ht="12.6" customHeight="1" x14ac:dyDescent="0.2">
      <c r="A717" s="188" t="s">
        <v>471</v>
      </c>
      <c r="B717" s="76" t="s">
        <v>300</v>
      </c>
      <c r="C717" s="76"/>
      <c r="D717" s="76" t="s">
        <v>101</v>
      </c>
      <c r="E717" s="76" t="s">
        <v>101</v>
      </c>
      <c r="F717" s="76" t="s">
        <v>101</v>
      </c>
      <c r="G717" s="76" t="s">
        <v>101</v>
      </c>
      <c r="H717" s="76" t="s">
        <v>101</v>
      </c>
      <c r="I717" s="76" t="s">
        <v>101</v>
      </c>
      <c r="J717" s="76" t="s">
        <v>531</v>
      </c>
      <c r="K717" s="76" t="s">
        <v>531</v>
      </c>
      <c r="L717" s="76"/>
      <c r="M717" s="76"/>
    </row>
    <row r="718" spans="1:13" ht="12.6" customHeight="1" x14ac:dyDescent="0.2">
      <c r="A718" s="188" t="s">
        <v>738</v>
      </c>
      <c r="B718" s="76" t="s">
        <v>300</v>
      </c>
      <c r="C718" s="76" t="s">
        <v>5264</v>
      </c>
      <c r="D718" s="76" t="s">
        <v>101</v>
      </c>
      <c r="E718" s="76" t="s">
        <v>101</v>
      </c>
      <c r="F718" s="76" t="s">
        <v>101</v>
      </c>
      <c r="G718" s="76" t="s">
        <v>101</v>
      </c>
      <c r="H718" s="76" t="s">
        <v>101</v>
      </c>
      <c r="I718" s="76" t="s">
        <v>101</v>
      </c>
      <c r="J718" s="76" t="s">
        <v>531</v>
      </c>
      <c r="K718" s="76" t="s">
        <v>531</v>
      </c>
      <c r="L718" s="76"/>
      <c r="M718" s="76"/>
    </row>
    <row r="719" spans="1:13" ht="12.6" customHeight="1" x14ac:dyDescent="0.2">
      <c r="A719" s="188" t="s">
        <v>922</v>
      </c>
      <c r="B719" s="76" t="s">
        <v>300</v>
      </c>
      <c r="C719" s="76"/>
      <c r="D719" s="76" t="s">
        <v>10</v>
      </c>
      <c r="E719" s="76" t="s">
        <v>101</v>
      </c>
      <c r="F719" s="76" t="s">
        <v>10</v>
      </c>
      <c r="G719" s="76" t="s">
        <v>10</v>
      </c>
      <c r="H719" s="76" t="s">
        <v>10</v>
      </c>
      <c r="I719" s="76" t="s">
        <v>10</v>
      </c>
      <c r="J719" s="76" t="s">
        <v>533</v>
      </c>
      <c r="K719" s="76" t="s">
        <v>533</v>
      </c>
      <c r="L719" s="76"/>
      <c r="M719" s="76"/>
    </row>
    <row r="720" spans="1:13" ht="12.6" customHeight="1" x14ac:dyDescent="0.2">
      <c r="A720" s="188" t="s">
        <v>503</v>
      </c>
      <c r="B720" s="76" t="s">
        <v>305</v>
      </c>
      <c r="C720" s="76"/>
      <c r="D720" s="76" t="s">
        <v>101</v>
      </c>
      <c r="E720" s="76" t="s">
        <v>101</v>
      </c>
      <c r="F720" s="76" t="s">
        <v>101</v>
      </c>
      <c r="G720" s="76" t="s">
        <v>101</v>
      </c>
      <c r="H720" s="76" t="s">
        <v>101</v>
      </c>
      <c r="I720" s="76" t="s">
        <v>101</v>
      </c>
      <c r="J720" s="76" t="s">
        <v>531</v>
      </c>
      <c r="K720" s="76" t="s">
        <v>531</v>
      </c>
      <c r="L720" s="76"/>
      <c r="M720" s="76"/>
    </row>
    <row r="721" spans="1:13" ht="12.6" customHeight="1" x14ac:dyDescent="0.2">
      <c r="A721" s="188" t="s">
        <v>364</v>
      </c>
      <c r="B721" s="76" t="s">
        <v>308</v>
      </c>
      <c r="C721" s="76" t="s">
        <v>364</v>
      </c>
      <c r="D721" s="76" t="s">
        <v>101</v>
      </c>
      <c r="E721" s="76" t="s">
        <v>101</v>
      </c>
      <c r="F721" s="76" t="s">
        <v>101</v>
      </c>
      <c r="G721" s="76" t="s">
        <v>101</v>
      </c>
      <c r="H721" s="76" t="s">
        <v>10</v>
      </c>
      <c r="I721" s="76" t="s">
        <v>10</v>
      </c>
      <c r="J721" s="76" t="s">
        <v>533</v>
      </c>
      <c r="K721" s="76" t="s">
        <v>533</v>
      </c>
      <c r="L721" s="76"/>
      <c r="M721" s="76"/>
    </row>
    <row r="722" spans="1:13" ht="12.6" customHeight="1" x14ac:dyDescent="0.2">
      <c r="A722" s="188" t="s">
        <v>881</v>
      </c>
      <c r="B722" s="76" t="s">
        <v>308</v>
      </c>
      <c r="C722" s="76"/>
      <c r="D722" s="76" t="s">
        <v>101</v>
      </c>
      <c r="E722" s="76" t="s">
        <v>10</v>
      </c>
      <c r="F722" s="76" t="s">
        <v>101</v>
      </c>
      <c r="G722" s="76" t="s">
        <v>101</v>
      </c>
      <c r="H722" s="76" t="s">
        <v>10</v>
      </c>
      <c r="I722" s="76" t="s">
        <v>101</v>
      </c>
      <c r="J722" s="76" t="s">
        <v>533</v>
      </c>
      <c r="K722" s="76" t="s">
        <v>533</v>
      </c>
      <c r="L722" s="76"/>
      <c r="M722" s="76"/>
    </row>
    <row r="723" spans="1:13" ht="12.6" customHeight="1" x14ac:dyDescent="0.2">
      <c r="A723" s="188" t="s">
        <v>739</v>
      </c>
      <c r="B723" s="76" t="s">
        <v>305</v>
      </c>
      <c r="C723" s="76"/>
      <c r="D723" s="76" t="s">
        <v>101</v>
      </c>
      <c r="E723" s="76" t="s">
        <v>101</v>
      </c>
      <c r="F723" s="76" t="s">
        <v>101</v>
      </c>
      <c r="G723" s="76" t="s">
        <v>101</v>
      </c>
      <c r="H723" s="76" t="s">
        <v>101</v>
      </c>
      <c r="I723" s="76" t="s">
        <v>101</v>
      </c>
      <c r="J723" s="76" t="s">
        <v>531</v>
      </c>
      <c r="K723" s="76" t="s">
        <v>531</v>
      </c>
      <c r="L723" s="76"/>
      <c r="M723" s="76"/>
    </row>
    <row r="724" spans="1:13" ht="12.6" customHeight="1" x14ac:dyDescent="0.2">
      <c r="A724" s="188" t="s">
        <v>954</v>
      </c>
      <c r="B724" s="76" t="s">
        <v>305</v>
      </c>
      <c r="C724" s="76"/>
      <c r="D724" s="76" t="s">
        <v>101</v>
      </c>
      <c r="E724" s="76" t="s">
        <v>101</v>
      </c>
      <c r="F724" s="76" t="s">
        <v>101</v>
      </c>
      <c r="G724" s="76" t="s">
        <v>101</v>
      </c>
      <c r="H724" s="76" t="s">
        <v>101</v>
      </c>
      <c r="I724" s="76" t="s">
        <v>101</v>
      </c>
      <c r="J724" s="76" t="s">
        <v>531</v>
      </c>
      <c r="K724" s="76" t="s">
        <v>531</v>
      </c>
      <c r="L724" s="76"/>
      <c r="M724" s="76"/>
    </row>
    <row r="725" spans="1:13" ht="12.6" customHeight="1" x14ac:dyDescent="0.2">
      <c r="A725" s="188" t="s">
        <v>915</v>
      </c>
      <c r="B725" s="76" t="s">
        <v>300</v>
      </c>
      <c r="C725" s="76"/>
      <c r="D725" s="76" t="s">
        <v>101</v>
      </c>
      <c r="E725" s="76" t="s">
        <v>101</v>
      </c>
      <c r="F725" s="76" t="s">
        <v>101</v>
      </c>
      <c r="G725" s="76" t="s">
        <v>101</v>
      </c>
      <c r="H725" s="76" t="s">
        <v>101</v>
      </c>
      <c r="I725" s="76" t="s">
        <v>101</v>
      </c>
      <c r="J725" s="76" t="s">
        <v>531</v>
      </c>
      <c r="K725" s="76" t="s">
        <v>531</v>
      </c>
      <c r="L725" s="76"/>
      <c r="M725" s="76"/>
    </row>
    <row r="726" spans="1:13" ht="12.6" customHeight="1" x14ac:dyDescent="0.2">
      <c r="A726" s="188" t="s">
        <v>740</v>
      </c>
      <c r="B726" s="76" t="s">
        <v>300</v>
      </c>
      <c r="C726" s="76"/>
      <c r="D726" s="76" t="s">
        <v>101</v>
      </c>
      <c r="E726" s="76" t="s">
        <v>101</v>
      </c>
      <c r="F726" s="76" t="s">
        <v>101</v>
      </c>
      <c r="G726" s="76" t="s">
        <v>101</v>
      </c>
      <c r="H726" s="76" t="s">
        <v>101</v>
      </c>
      <c r="I726" s="76" t="s">
        <v>101</v>
      </c>
      <c r="J726" s="76" t="s">
        <v>531</v>
      </c>
      <c r="K726" s="76" t="s">
        <v>531</v>
      </c>
      <c r="L726" s="76"/>
      <c r="M726" s="76"/>
    </row>
    <row r="727" spans="1:13" ht="12.6" customHeight="1" x14ac:dyDescent="0.2">
      <c r="A727" s="188" t="s">
        <v>352</v>
      </c>
      <c r="B727" s="76" t="s">
        <v>300</v>
      </c>
      <c r="C727" s="76" t="s">
        <v>5265</v>
      </c>
      <c r="D727" s="76" t="s">
        <v>10</v>
      </c>
      <c r="E727" s="76" t="s">
        <v>10</v>
      </c>
      <c r="F727" s="76" t="s">
        <v>10</v>
      </c>
      <c r="G727" s="76" t="s">
        <v>10</v>
      </c>
      <c r="H727" s="76" t="s">
        <v>10</v>
      </c>
      <c r="I727" s="76" t="s">
        <v>10</v>
      </c>
      <c r="J727" s="76" t="s">
        <v>533</v>
      </c>
      <c r="K727" s="76" t="s">
        <v>533</v>
      </c>
      <c r="L727" s="76"/>
      <c r="M727" s="76"/>
    </row>
    <row r="728" spans="1:13" ht="12.6" customHeight="1" x14ac:dyDescent="0.2">
      <c r="A728" s="188" t="s">
        <v>1113</v>
      </c>
      <c r="B728" s="76" t="s">
        <v>300</v>
      </c>
      <c r="C728" s="76" t="s">
        <v>5266</v>
      </c>
      <c r="D728" s="76" t="s">
        <v>10</v>
      </c>
      <c r="E728" s="76" t="s">
        <v>101</v>
      </c>
      <c r="F728" s="76" t="s">
        <v>101</v>
      </c>
      <c r="G728" s="76" t="s">
        <v>101</v>
      </c>
      <c r="H728" s="76" t="s">
        <v>101</v>
      </c>
      <c r="I728" s="76" t="s">
        <v>101</v>
      </c>
      <c r="J728" s="76" t="s">
        <v>531</v>
      </c>
      <c r="K728" s="76" t="s">
        <v>531</v>
      </c>
      <c r="L728" s="76"/>
      <c r="M728" s="76"/>
    </row>
    <row r="729" spans="1:13" ht="12.6" customHeight="1" x14ac:dyDescent="0.2">
      <c r="A729" s="188" t="s">
        <v>1287</v>
      </c>
      <c r="B729" s="76" t="s">
        <v>305</v>
      </c>
      <c r="C729" s="76"/>
      <c r="D729" s="76" t="s">
        <v>101</v>
      </c>
      <c r="E729" s="76" t="s">
        <v>101</v>
      </c>
      <c r="F729" s="76" t="s">
        <v>101</v>
      </c>
      <c r="G729" s="76" t="s">
        <v>101</v>
      </c>
      <c r="H729" s="76" t="s">
        <v>101</v>
      </c>
      <c r="I729" s="76" t="s">
        <v>101</v>
      </c>
      <c r="J729" s="76" t="s">
        <v>531</v>
      </c>
      <c r="K729" s="76" t="s">
        <v>531</v>
      </c>
      <c r="L729" s="76"/>
      <c r="M729" s="76"/>
    </row>
    <row r="730" spans="1:13" ht="12.6" customHeight="1" x14ac:dyDescent="0.2">
      <c r="A730" s="188" t="s">
        <v>299</v>
      </c>
      <c r="B730" s="76" t="s">
        <v>300</v>
      </c>
      <c r="C730" s="76" t="s">
        <v>301</v>
      </c>
      <c r="D730" s="76" t="s">
        <v>101</v>
      </c>
      <c r="E730" s="76" t="s">
        <v>10</v>
      </c>
      <c r="F730" s="76" t="s">
        <v>101</v>
      </c>
      <c r="G730" s="76" t="s">
        <v>10</v>
      </c>
      <c r="H730" s="76" t="s">
        <v>101</v>
      </c>
      <c r="I730" s="76" t="s">
        <v>10</v>
      </c>
      <c r="J730" s="76" t="s">
        <v>533</v>
      </c>
      <c r="K730" s="76" t="s">
        <v>533</v>
      </c>
      <c r="L730" s="76"/>
      <c r="M730" s="76"/>
    </row>
    <row r="731" spans="1:13" ht="12.6" customHeight="1" x14ac:dyDescent="0.2">
      <c r="A731" s="188" t="s">
        <v>386</v>
      </c>
      <c r="B731" s="76" t="s">
        <v>300</v>
      </c>
      <c r="C731" s="76" t="s">
        <v>301</v>
      </c>
      <c r="D731" s="76" t="s">
        <v>101</v>
      </c>
      <c r="E731" s="76" t="s">
        <v>10</v>
      </c>
      <c r="F731" s="76" t="s">
        <v>101</v>
      </c>
      <c r="G731" s="76" t="s">
        <v>10</v>
      </c>
      <c r="H731" s="76" t="s">
        <v>101</v>
      </c>
      <c r="I731" s="76" t="s">
        <v>10</v>
      </c>
      <c r="J731" s="76" t="s">
        <v>533</v>
      </c>
      <c r="K731" s="76" t="s">
        <v>533</v>
      </c>
      <c r="L731" s="76"/>
      <c r="M731" s="76"/>
    </row>
    <row r="732" spans="1:13" ht="12.6" customHeight="1" x14ac:dyDescent="0.2">
      <c r="A732" s="188" t="s">
        <v>491</v>
      </c>
      <c r="B732" s="76" t="s">
        <v>300</v>
      </c>
      <c r="C732" s="76" t="s">
        <v>301</v>
      </c>
      <c r="D732" s="76" t="s">
        <v>101</v>
      </c>
      <c r="E732" s="76" t="s">
        <v>101</v>
      </c>
      <c r="F732" s="76" t="s">
        <v>101</v>
      </c>
      <c r="G732" s="76" t="s">
        <v>101</v>
      </c>
      <c r="H732" s="76" t="s">
        <v>101</v>
      </c>
      <c r="I732" s="76" t="s">
        <v>101</v>
      </c>
      <c r="J732" s="76" t="s">
        <v>531</v>
      </c>
      <c r="K732" s="76" t="s">
        <v>531</v>
      </c>
      <c r="L732" s="76"/>
      <c r="M732" s="76"/>
    </row>
    <row r="733" spans="1:13" ht="12.6" customHeight="1" x14ac:dyDescent="0.2">
      <c r="A733" s="188" t="s">
        <v>463</v>
      </c>
      <c r="B733" s="76" t="s">
        <v>305</v>
      </c>
      <c r="C733" s="76"/>
      <c r="D733" s="76" t="s">
        <v>10</v>
      </c>
      <c r="E733" s="76" t="s">
        <v>10</v>
      </c>
      <c r="F733" s="76" t="s">
        <v>10</v>
      </c>
      <c r="G733" s="76" t="s">
        <v>10</v>
      </c>
      <c r="H733" s="76" t="s">
        <v>10</v>
      </c>
      <c r="I733" s="76" t="s">
        <v>10</v>
      </c>
      <c r="J733" s="76" t="s">
        <v>533</v>
      </c>
      <c r="K733" s="76" t="s">
        <v>533</v>
      </c>
      <c r="L733" s="76"/>
      <c r="M733" s="76"/>
    </row>
    <row r="734" spans="1:13" ht="12.6" customHeight="1" x14ac:dyDescent="0.2">
      <c r="A734" s="188" t="s">
        <v>313</v>
      </c>
      <c r="B734" s="76" t="s">
        <v>300</v>
      </c>
      <c r="C734" s="76"/>
      <c r="D734" s="76" t="s">
        <v>101</v>
      </c>
      <c r="E734" s="76" t="s">
        <v>101</v>
      </c>
      <c r="F734" s="76" t="s">
        <v>10</v>
      </c>
      <c r="G734" s="76" t="s">
        <v>10</v>
      </c>
      <c r="H734" s="76" t="s">
        <v>10</v>
      </c>
      <c r="I734" s="76" t="s">
        <v>10</v>
      </c>
      <c r="J734" s="76" t="s">
        <v>533</v>
      </c>
      <c r="K734" s="76" t="s">
        <v>533</v>
      </c>
      <c r="L734" s="76"/>
      <c r="M734" s="76"/>
    </row>
    <row r="735" spans="1:13" ht="12.6" customHeight="1" x14ac:dyDescent="0.2">
      <c r="A735" s="188" t="s">
        <v>1308</v>
      </c>
      <c r="B735" s="76" t="s">
        <v>310</v>
      </c>
      <c r="C735" s="76" t="s">
        <v>5215</v>
      </c>
      <c r="D735" s="76" t="s">
        <v>980</v>
      </c>
      <c r="E735" s="76" t="s">
        <v>10</v>
      </c>
      <c r="F735" s="76" t="s">
        <v>10</v>
      </c>
      <c r="G735" s="76" t="s">
        <v>10</v>
      </c>
      <c r="H735" s="76" t="s">
        <v>10</v>
      </c>
      <c r="I735" s="76" t="s">
        <v>10</v>
      </c>
      <c r="J735" s="76" t="s">
        <v>533</v>
      </c>
      <c r="K735" s="76" t="s">
        <v>533</v>
      </c>
      <c r="L735" s="76"/>
      <c r="M735" s="76"/>
    </row>
    <row r="736" spans="1:13" ht="12.6" customHeight="1" x14ac:dyDescent="0.2">
      <c r="A736" s="188" t="s">
        <v>741</v>
      </c>
      <c r="B736" s="76" t="s">
        <v>308</v>
      </c>
      <c r="C736" s="76"/>
      <c r="D736" s="76" t="s">
        <v>101</v>
      </c>
      <c r="E736" s="76" t="s">
        <v>101</v>
      </c>
      <c r="F736" s="76" t="s">
        <v>101</v>
      </c>
      <c r="G736" s="76" t="s">
        <v>101</v>
      </c>
      <c r="H736" s="76" t="s">
        <v>101</v>
      </c>
      <c r="I736" s="76" t="s">
        <v>101</v>
      </c>
      <c r="J736" s="76" t="s">
        <v>531</v>
      </c>
      <c r="K736" s="76" t="s">
        <v>531</v>
      </c>
      <c r="L736" s="76"/>
      <c r="M736" s="76"/>
    </row>
    <row r="737" spans="1:13" ht="12.6" customHeight="1" x14ac:dyDescent="0.2">
      <c r="A737" s="188" t="s">
        <v>742</v>
      </c>
      <c r="B737" s="76" t="s">
        <v>300</v>
      </c>
      <c r="C737" s="76" t="s">
        <v>5267</v>
      </c>
      <c r="D737" s="76" t="s">
        <v>101</v>
      </c>
      <c r="E737" s="76" t="s">
        <v>101</v>
      </c>
      <c r="F737" s="76" t="s">
        <v>101</v>
      </c>
      <c r="G737" s="76" t="s">
        <v>101</v>
      </c>
      <c r="H737" s="76" t="s">
        <v>101</v>
      </c>
      <c r="I737" s="76" t="s">
        <v>101</v>
      </c>
      <c r="J737" s="76" t="s">
        <v>531</v>
      </c>
      <c r="K737" s="76" t="s">
        <v>531</v>
      </c>
      <c r="L737" s="76"/>
      <c r="M737" s="76"/>
    </row>
    <row r="738" spans="1:13" ht="12.6" customHeight="1" x14ac:dyDescent="0.2">
      <c r="A738" s="188" t="s">
        <v>1189</v>
      </c>
      <c r="B738" s="76" t="s">
        <v>300</v>
      </c>
      <c r="C738" s="76" t="s">
        <v>5268</v>
      </c>
      <c r="D738" s="76" t="s">
        <v>101</v>
      </c>
      <c r="E738" s="76" t="s">
        <v>101</v>
      </c>
      <c r="F738" s="76" t="s">
        <v>101</v>
      </c>
      <c r="G738" s="76" t="s">
        <v>101</v>
      </c>
      <c r="H738" s="76" t="s">
        <v>101</v>
      </c>
      <c r="I738" s="76" t="s">
        <v>101</v>
      </c>
      <c r="J738" s="76" t="s">
        <v>531</v>
      </c>
      <c r="K738" s="76" t="s">
        <v>531</v>
      </c>
      <c r="L738" s="76"/>
      <c r="M738" s="76"/>
    </row>
    <row r="739" spans="1:13" ht="12.6" customHeight="1" x14ac:dyDescent="0.2">
      <c r="A739" s="188" t="s">
        <v>743</v>
      </c>
      <c r="B739" s="76" t="s">
        <v>300</v>
      </c>
      <c r="C739" s="76" t="s">
        <v>494</v>
      </c>
      <c r="D739" s="76" t="s">
        <v>10</v>
      </c>
      <c r="E739" s="76" t="s">
        <v>101</v>
      </c>
      <c r="F739" s="76" t="s">
        <v>101</v>
      </c>
      <c r="G739" s="76" t="s">
        <v>10</v>
      </c>
      <c r="H739" s="76" t="s">
        <v>101</v>
      </c>
      <c r="I739" s="76" t="s">
        <v>10</v>
      </c>
      <c r="J739" s="76" t="s">
        <v>533</v>
      </c>
      <c r="K739" s="76" t="s">
        <v>533</v>
      </c>
      <c r="L739" s="76"/>
      <c r="M739" s="76"/>
    </row>
    <row r="740" spans="1:13" ht="12.6" customHeight="1" x14ac:dyDescent="0.2">
      <c r="A740" s="188" t="s">
        <v>494</v>
      </c>
      <c r="B740" s="76" t="s">
        <v>457</v>
      </c>
      <c r="C740" s="76" t="s">
        <v>494</v>
      </c>
      <c r="D740" s="76" t="s">
        <v>10</v>
      </c>
      <c r="E740" s="76" t="s">
        <v>101</v>
      </c>
      <c r="F740" s="76" t="s">
        <v>101</v>
      </c>
      <c r="G740" s="76" t="s">
        <v>10</v>
      </c>
      <c r="H740" s="76" t="s">
        <v>10</v>
      </c>
      <c r="I740" s="76" t="s">
        <v>10</v>
      </c>
      <c r="J740" s="76" t="s">
        <v>533</v>
      </c>
      <c r="K740" s="76" t="s">
        <v>533</v>
      </c>
      <c r="L740" s="76"/>
      <c r="M740" s="76"/>
    </row>
    <row r="741" spans="1:13" ht="12.6" customHeight="1" x14ac:dyDescent="0.2">
      <c r="A741" s="188" t="s">
        <v>744</v>
      </c>
      <c r="B741" s="76" t="s">
        <v>300</v>
      </c>
      <c r="C741" s="76" t="s">
        <v>5269</v>
      </c>
      <c r="D741" s="76" t="s">
        <v>101</v>
      </c>
      <c r="E741" s="76" t="s">
        <v>101</v>
      </c>
      <c r="F741" s="76" t="s">
        <v>101</v>
      </c>
      <c r="G741" s="76" t="s">
        <v>101</v>
      </c>
      <c r="H741" s="76" t="s">
        <v>101</v>
      </c>
      <c r="I741" s="76" t="s">
        <v>101</v>
      </c>
      <c r="J741" s="76" t="s">
        <v>531</v>
      </c>
      <c r="K741" s="76" t="s">
        <v>531</v>
      </c>
      <c r="L741" s="76"/>
      <c r="M741" s="76"/>
    </row>
    <row r="742" spans="1:13" ht="12.6" customHeight="1" x14ac:dyDescent="0.2">
      <c r="A742" s="188" t="s">
        <v>745</v>
      </c>
      <c r="B742" s="76" t="s">
        <v>300</v>
      </c>
      <c r="C742" s="76"/>
      <c r="D742" s="76" t="s">
        <v>101</v>
      </c>
      <c r="E742" s="76" t="s">
        <v>101</v>
      </c>
      <c r="F742" s="76" t="s">
        <v>101</v>
      </c>
      <c r="G742" s="76" t="s">
        <v>101</v>
      </c>
      <c r="H742" s="76" t="s">
        <v>101</v>
      </c>
      <c r="I742" s="76" t="s">
        <v>101</v>
      </c>
      <c r="J742" s="76" t="s">
        <v>531</v>
      </c>
      <c r="K742" s="76" t="s">
        <v>531</v>
      </c>
      <c r="L742" s="76"/>
      <c r="M742" s="76"/>
    </row>
    <row r="743" spans="1:13" ht="12.6" customHeight="1" x14ac:dyDescent="0.2">
      <c r="A743" s="188" t="s">
        <v>746</v>
      </c>
      <c r="B743" s="76" t="s">
        <v>308</v>
      </c>
      <c r="C743" s="76"/>
      <c r="D743" s="76" t="s">
        <v>101</v>
      </c>
      <c r="E743" s="76" t="s">
        <v>101</v>
      </c>
      <c r="F743" s="76" t="s">
        <v>101</v>
      </c>
      <c r="G743" s="76" t="s">
        <v>101</v>
      </c>
      <c r="H743" s="76" t="s">
        <v>101</v>
      </c>
      <c r="I743" s="76" t="s">
        <v>101</v>
      </c>
      <c r="J743" s="76" t="s">
        <v>531</v>
      </c>
      <c r="K743" s="76" t="s">
        <v>531</v>
      </c>
      <c r="L743" s="76"/>
      <c r="M743" s="76"/>
    </row>
    <row r="744" spans="1:13" ht="12.6" customHeight="1" x14ac:dyDescent="0.2">
      <c r="A744" s="188" t="s">
        <v>1190</v>
      </c>
      <c r="B744" s="76" t="s">
        <v>305</v>
      </c>
      <c r="C744" s="76" t="s">
        <v>1190</v>
      </c>
      <c r="D744" s="76" t="s">
        <v>101</v>
      </c>
      <c r="E744" s="76" t="s">
        <v>101</v>
      </c>
      <c r="F744" s="76" t="s">
        <v>101</v>
      </c>
      <c r="G744" s="76" t="s">
        <v>101</v>
      </c>
      <c r="H744" s="76" t="s">
        <v>101</v>
      </c>
      <c r="I744" s="76" t="s">
        <v>101</v>
      </c>
      <c r="J744" s="76" t="s">
        <v>531</v>
      </c>
      <c r="K744" s="76" t="s">
        <v>531</v>
      </c>
      <c r="L744" s="76"/>
      <c r="M744" s="76"/>
    </row>
    <row r="745" spans="1:13" ht="12.6" customHeight="1" x14ac:dyDescent="0.2">
      <c r="A745" s="188" t="s">
        <v>882</v>
      </c>
      <c r="B745" s="76" t="s">
        <v>305</v>
      </c>
      <c r="C745" s="76"/>
      <c r="D745" s="76" t="s">
        <v>101</v>
      </c>
      <c r="E745" s="76" t="s">
        <v>101</v>
      </c>
      <c r="F745" s="76" t="s">
        <v>101</v>
      </c>
      <c r="G745" s="76" t="s">
        <v>101</v>
      </c>
      <c r="H745" s="76" t="s">
        <v>101</v>
      </c>
      <c r="I745" s="76" t="s">
        <v>101</v>
      </c>
      <c r="J745" s="76" t="s">
        <v>531</v>
      </c>
      <c r="K745" s="76" t="s">
        <v>531</v>
      </c>
      <c r="L745" s="76"/>
      <c r="M745" s="76"/>
    </row>
    <row r="746" spans="1:13" ht="12.6" customHeight="1" x14ac:dyDescent="0.2">
      <c r="A746" s="188" t="s">
        <v>1288</v>
      </c>
      <c r="B746" s="76" t="s">
        <v>300</v>
      </c>
      <c r="C746" s="76"/>
      <c r="D746" s="76" t="s">
        <v>101</v>
      </c>
      <c r="E746" s="76" t="s">
        <v>101</v>
      </c>
      <c r="F746" s="76" t="s">
        <v>101</v>
      </c>
      <c r="G746" s="76" t="s">
        <v>101</v>
      </c>
      <c r="H746" s="76" t="s">
        <v>101</v>
      </c>
      <c r="I746" s="76" t="s">
        <v>101</v>
      </c>
      <c r="J746" s="76" t="s">
        <v>531</v>
      </c>
      <c r="K746" s="76" t="s">
        <v>531</v>
      </c>
      <c r="L746" s="76"/>
      <c r="M746" s="76"/>
    </row>
    <row r="747" spans="1:13" ht="12.6" customHeight="1" x14ac:dyDescent="0.2">
      <c r="A747" s="188" t="s">
        <v>883</v>
      </c>
      <c r="B747" s="76" t="s">
        <v>300</v>
      </c>
      <c r="C747" s="76"/>
      <c r="D747" s="76" t="s">
        <v>101</v>
      </c>
      <c r="E747" s="76" t="s">
        <v>101</v>
      </c>
      <c r="F747" s="76" t="s">
        <v>101</v>
      </c>
      <c r="G747" s="76" t="s">
        <v>101</v>
      </c>
      <c r="H747" s="76" t="s">
        <v>101</v>
      </c>
      <c r="I747" s="76" t="s">
        <v>101</v>
      </c>
      <c r="J747" s="76" t="s">
        <v>531</v>
      </c>
      <c r="K747" s="76" t="s">
        <v>531</v>
      </c>
      <c r="L747" s="76"/>
      <c r="M747" s="76"/>
    </row>
    <row r="748" spans="1:13" ht="12.6" customHeight="1" x14ac:dyDescent="0.2">
      <c r="A748" s="188" t="s">
        <v>747</v>
      </c>
      <c r="B748" s="76" t="s">
        <v>300</v>
      </c>
      <c r="C748" s="76"/>
      <c r="D748" s="76" t="s">
        <v>101</v>
      </c>
      <c r="E748" s="76" t="s">
        <v>101</v>
      </c>
      <c r="F748" s="76" t="s">
        <v>101</v>
      </c>
      <c r="G748" s="76" t="s">
        <v>101</v>
      </c>
      <c r="H748" s="76" t="s">
        <v>10</v>
      </c>
      <c r="I748" s="76" t="s">
        <v>101</v>
      </c>
      <c r="J748" s="76" t="s">
        <v>533</v>
      </c>
      <c r="K748" s="76" t="s">
        <v>531</v>
      </c>
      <c r="L748" s="76"/>
      <c r="M748" s="76"/>
    </row>
    <row r="749" spans="1:13" ht="12.6" customHeight="1" x14ac:dyDescent="0.2">
      <c r="A749" s="188" t="s">
        <v>748</v>
      </c>
      <c r="B749" s="76" t="s">
        <v>300</v>
      </c>
      <c r="C749" s="76"/>
      <c r="D749" s="76" t="s">
        <v>101</v>
      </c>
      <c r="E749" s="76" t="s">
        <v>101</v>
      </c>
      <c r="F749" s="76" t="s">
        <v>101</v>
      </c>
      <c r="G749" s="76" t="s">
        <v>101</v>
      </c>
      <c r="H749" s="76" t="s">
        <v>101</v>
      </c>
      <c r="I749" s="76" t="s">
        <v>101</v>
      </c>
      <c r="J749" s="76" t="s">
        <v>531</v>
      </c>
      <c r="K749" s="76" t="s">
        <v>531</v>
      </c>
      <c r="L749" s="76"/>
      <c r="M749" s="76"/>
    </row>
    <row r="750" spans="1:13" ht="12.6" customHeight="1" x14ac:dyDescent="0.2">
      <c r="A750" s="188" t="s">
        <v>387</v>
      </c>
      <c r="B750" s="76" t="s">
        <v>305</v>
      </c>
      <c r="C750" s="76"/>
      <c r="D750" s="76" t="s">
        <v>10</v>
      </c>
      <c r="E750" s="76" t="s">
        <v>101</v>
      </c>
      <c r="F750" s="76" t="s">
        <v>10</v>
      </c>
      <c r="G750" s="76" t="s">
        <v>10</v>
      </c>
      <c r="H750" s="76" t="s">
        <v>10</v>
      </c>
      <c r="I750" s="76" t="s">
        <v>10</v>
      </c>
      <c r="J750" s="76" t="s">
        <v>533</v>
      </c>
      <c r="K750" s="76" t="s">
        <v>533</v>
      </c>
      <c r="L750" s="76"/>
      <c r="M750" s="76"/>
    </row>
    <row r="751" spans="1:13" ht="12.6" customHeight="1" x14ac:dyDescent="0.2">
      <c r="A751" s="188" t="s">
        <v>488</v>
      </c>
      <c r="B751" s="76" t="s">
        <v>305</v>
      </c>
      <c r="C751" s="76"/>
      <c r="D751" s="76" t="s">
        <v>101</v>
      </c>
      <c r="E751" s="76" t="s">
        <v>101</v>
      </c>
      <c r="F751" s="76" t="s">
        <v>101</v>
      </c>
      <c r="G751" s="76" t="s">
        <v>101</v>
      </c>
      <c r="H751" s="76" t="s">
        <v>101</v>
      </c>
      <c r="I751" s="76" t="s">
        <v>101</v>
      </c>
      <c r="J751" s="76" t="s">
        <v>531</v>
      </c>
      <c r="K751" s="76" t="s">
        <v>531</v>
      </c>
      <c r="L751" s="76"/>
      <c r="M751" s="76"/>
    </row>
    <row r="752" spans="1:13" ht="12.6" customHeight="1" x14ac:dyDescent="0.2">
      <c r="A752" s="188" t="s">
        <v>749</v>
      </c>
      <c r="B752" s="76" t="s">
        <v>305</v>
      </c>
      <c r="C752" s="76"/>
      <c r="D752" s="76" t="s">
        <v>10</v>
      </c>
      <c r="E752" s="76" t="s">
        <v>101</v>
      </c>
      <c r="F752" s="76" t="s">
        <v>10</v>
      </c>
      <c r="G752" s="76" t="s">
        <v>10</v>
      </c>
      <c r="H752" s="76" t="s">
        <v>101</v>
      </c>
      <c r="I752" s="76" t="s">
        <v>10</v>
      </c>
      <c r="J752" s="76" t="s">
        <v>533</v>
      </c>
      <c r="K752" s="76" t="s">
        <v>533</v>
      </c>
      <c r="L752" s="76"/>
      <c r="M752" s="76"/>
    </row>
    <row r="753" spans="1:13" ht="12.6" customHeight="1" x14ac:dyDescent="0.2">
      <c r="A753" s="188" t="s">
        <v>884</v>
      </c>
      <c r="B753" s="76" t="s">
        <v>330</v>
      </c>
      <c r="C753" s="76" t="s">
        <v>5270</v>
      </c>
      <c r="D753" s="76" t="s">
        <v>101</v>
      </c>
      <c r="E753" s="76" t="s">
        <v>101</v>
      </c>
      <c r="F753" s="76" t="s">
        <v>101</v>
      </c>
      <c r="G753" s="76" t="s">
        <v>10</v>
      </c>
      <c r="H753" s="76" t="s">
        <v>10</v>
      </c>
      <c r="I753" s="76" t="s">
        <v>101</v>
      </c>
      <c r="J753" s="76" t="s">
        <v>533</v>
      </c>
      <c r="K753" s="76" t="s">
        <v>533</v>
      </c>
      <c r="L753" s="76"/>
      <c r="M753" s="76"/>
    </row>
    <row r="754" spans="1:13" ht="12.6" customHeight="1" x14ac:dyDescent="0.2">
      <c r="A754" s="188" t="s">
        <v>1289</v>
      </c>
      <c r="B754" s="76" t="s">
        <v>300</v>
      </c>
      <c r="C754" s="76"/>
      <c r="D754" s="76" t="s">
        <v>980</v>
      </c>
      <c r="E754" s="76" t="s">
        <v>101</v>
      </c>
      <c r="F754" s="76" t="s">
        <v>101</v>
      </c>
      <c r="G754" s="76" t="s">
        <v>101</v>
      </c>
      <c r="H754" s="76" t="s">
        <v>101</v>
      </c>
      <c r="I754" s="76" t="s">
        <v>101</v>
      </c>
      <c r="J754" s="76" t="s">
        <v>531</v>
      </c>
      <c r="K754" s="76" t="s">
        <v>531</v>
      </c>
      <c r="L754" s="76"/>
      <c r="M754" s="76"/>
    </row>
    <row r="755" spans="1:13" ht="12.6" customHeight="1" x14ac:dyDescent="0.2">
      <c r="A755" s="188" t="s">
        <v>916</v>
      </c>
      <c r="B755" s="76" t="s">
        <v>308</v>
      </c>
      <c r="C755" s="76"/>
      <c r="D755" s="76" t="s">
        <v>101</v>
      </c>
      <c r="E755" s="76" t="s">
        <v>101</v>
      </c>
      <c r="F755" s="76" t="s">
        <v>101</v>
      </c>
      <c r="G755" s="76" t="s">
        <v>101</v>
      </c>
      <c r="H755" s="76" t="s">
        <v>101</v>
      </c>
      <c r="I755" s="76" t="s">
        <v>101</v>
      </c>
      <c r="J755" s="76" t="s">
        <v>531</v>
      </c>
      <c r="K755" s="76" t="s">
        <v>531</v>
      </c>
      <c r="L755" s="76"/>
      <c r="M755" s="76"/>
    </row>
    <row r="756" spans="1:13" ht="12.6" customHeight="1" x14ac:dyDescent="0.2">
      <c r="A756" s="188" t="s">
        <v>750</v>
      </c>
      <c r="B756" s="76" t="s">
        <v>308</v>
      </c>
      <c r="C756" s="76"/>
      <c r="D756" s="76" t="s">
        <v>101</v>
      </c>
      <c r="E756" s="76" t="s">
        <v>101</v>
      </c>
      <c r="F756" s="76" t="s">
        <v>101</v>
      </c>
      <c r="G756" s="76" t="s">
        <v>101</v>
      </c>
      <c r="H756" s="76" t="s">
        <v>101</v>
      </c>
      <c r="I756" s="76" t="s">
        <v>101</v>
      </c>
      <c r="J756" s="76" t="s">
        <v>531</v>
      </c>
      <c r="K756" s="76" t="s">
        <v>531</v>
      </c>
      <c r="L756" s="76"/>
      <c r="M756" s="76"/>
    </row>
    <row r="757" spans="1:13" ht="12.6" customHeight="1" x14ac:dyDescent="0.2">
      <c r="A757" s="188" t="s">
        <v>751</v>
      </c>
      <c r="B757" s="76" t="s">
        <v>300</v>
      </c>
      <c r="C757" s="76"/>
      <c r="D757" s="76" t="s">
        <v>101</v>
      </c>
      <c r="E757" s="76" t="s">
        <v>101</v>
      </c>
      <c r="F757" s="76" t="s">
        <v>101</v>
      </c>
      <c r="G757" s="76" t="s">
        <v>101</v>
      </c>
      <c r="H757" s="76" t="s">
        <v>101</v>
      </c>
      <c r="I757" s="76" t="s">
        <v>101</v>
      </c>
      <c r="J757" s="76" t="s">
        <v>531</v>
      </c>
      <c r="K757" s="76" t="s">
        <v>531</v>
      </c>
      <c r="L757" s="76"/>
      <c r="M757" s="76"/>
    </row>
    <row r="758" spans="1:13" ht="12.6" customHeight="1" x14ac:dyDescent="0.2">
      <c r="A758" s="188" t="s">
        <v>752</v>
      </c>
      <c r="B758" s="76" t="s">
        <v>300</v>
      </c>
      <c r="C758" s="76"/>
      <c r="D758" s="76" t="s">
        <v>101</v>
      </c>
      <c r="E758" s="76" t="s">
        <v>101</v>
      </c>
      <c r="F758" s="76" t="s">
        <v>101</v>
      </c>
      <c r="G758" s="76" t="s">
        <v>101</v>
      </c>
      <c r="H758" s="76" t="s">
        <v>101</v>
      </c>
      <c r="I758" s="76" t="s">
        <v>101</v>
      </c>
      <c r="J758" s="76" t="s">
        <v>531</v>
      </c>
      <c r="K758" s="76" t="s">
        <v>531</v>
      </c>
      <c r="L758" s="76"/>
      <c r="M758" s="76"/>
    </row>
    <row r="759" spans="1:13" ht="12.6" customHeight="1" x14ac:dyDescent="0.2">
      <c r="A759" s="188" t="s">
        <v>753</v>
      </c>
      <c r="B759" s="76" t="s">
        <v>300</v>
      </c>
      <c r="C759" s="76"/>
      <c r="D759" s="76" t="s">
        <v>101</v>
      </c>
      <c r="E759" s="76" t="s">
        <v>101</v>
      </c>
      <c r="F759" s="76" t="s">
        <v>101</v>
      </c>
      <c r="G759" s="76" t="s">
        <v>101</v>
      </c>
      <c r="H759" s="76" t="s">
        <v>101</v>
      </c>
      <c r="I759" s="76" t="s">
        <v>101</v>
      </c>
      <c r="J759" s="76" t="s">
        <v>531</v>
      </c>
      <c r="K759" s="76" t="s">
        <v>531</v>
      </c>
      <c r="L759" s="76"/>
      <c r="M759" s="76"/>
    </row>
    <row r="760" spans="1:13" ht="12.6" customHeight="1" x14ac:dyDescent="0.2">
      <c r="A760" s="188" t="s">
        <v>1114</v>
      </c>
      <c r="B760" s="76" t="s">
        <v>300</v>
      </c>
      <c r="C760" s="76"/>
      <c r="D760" s="76" t="s">
        <v>101</v>
      </c>
      <c r="E760" s="76" t="s">
        <v>101</v>
      </c>
      <c r="F760" s="76" t="s">
        <v>101</v>
      </c>
      <c r="G760" s="76" t="s">
        <v>101</v>
      </c>
      <c r="H760" s="76" t="s">
        <v>101</v>
      </c>
      <c r="I760" s="76" t="s">
        <v>101</v>
      </c>
      <c r="J760" s="76" t="s">
        <v>531</v>
      </c>
      <c r="K760" s="76" t="s">
        <v>531</v>
      </c>
      <c r="L760" s="76"/>
      <c r="M760" s="76"/>
    </row>
    <row r="761" spans="1:13" ht="12.6" customHeight="1" x14ac:dyDescent="0.2">
      <c r="A761" s="188" t="s">
        <v>885</v>
      </c>
      <c r="B761" s="76" t="s">
        <v>308</v>
      </c>
      <c r="C761" s="76" t="s">
        <v>455</v>
      </c>
      <c r="D761" s="76" t="s">
        <v>10</v>
      </c>
      <c r="E761" s="76" t="s">
        <v>10</v>
      </c>
      <c r="F761" s="76" t="s">
        <v>10</v>
      </c>
      <c r="G761" s="76" t="s">
        <v>10</v>
      </c>
      <c r="H761" s="76" t="s">
        <v>10</v>
      </c>
      <c r="I761" s="76" t="s">
        <v>10</v>
      </c>
      <c r="J761" s="76" t="s">
        <v>533</v>
      </c>
      <c r="K761" s="76" t="s">
        <v>533</v>
      </c>
      <c r="L761" s="76"/>
      <c r="M761" s="76"/>
    </row>
    <row r="762" spans="1:13" ht="12.6" customHeight="1" x14ac:dyDescent="0.2">
      <c r="A762" s="188" t="s">
        <v>886</v>
      </c>
      <c r="B762" s="76" t="s">
        <v>308</v>
      </c>
      <c r="C762" s="76" t="s">
        <v>455</v>
      </c>
      <c r="D762" s="76" t="s">
        <v>10</v>
      </c>
      <c r="E762" s="76" t="s">
        <v>10</v>
      </c>
      <c r="F762" s="76" t="s">
        <v>10</v>
      </c>
      <c r="G762" s="76" t="s">
        <v>10</v>
      </c>
      <c r="H762" s="76" t="s">
        <v>10</v>
      </c>
      <c r="I762" s="76" t="s">
        <v>10</v>
      </c>
      <c r="J762" s="76" t="s">
        <v>533</v>
      </c>
      <c r="K762" s="76" t="s">
        <v>533</v>
      </c>
      <c r="L762" s="76"/>
      <c r="M762" s="76"/>
    </row>
    <row r="763" spans="1:13" ht="12.6" customHeight="1" x14ac:dyDescent="0.2">
      <c r="A763" s="188" t="s">
        <v>378</v>
      </c>
      <c r="B763" s="76" t="s">
        <v>300</v>
      </c>
      <c r="C763" s="76"/>
      <c r="D763" s="76" t="s">
        <v>101</v>
      </c>
      <c r="E763" s="76" t="s">
        <v>101</v>
      </c>
      <c r="F763" s="76" t="s">
        <v>101</v>
      </c>
      <c r="G763" s="76" t="s">
        <v>101</v>
      </c>
      <c r="H763" s="76" t="s">
        <v>101</v>
      </c>
      <c r="I763" s="76" t="s">
        <v>101</v>
      </c>
      <c r="J763" s="76" t="s">
        <v>531</v>
      </c>
      <c r="K763" s="76" t="s">
        <v>531</v>
      </c>
      <c r="L763" s="76"/>
      <c r="M763" s="76"/>
    </row>
    <row r="764" spans="1:13" ht="12.6" customHeight="1" x14ac:dyDescent="0.2">
      <c r="A764" s="188" t="s">
        <v>754</v>
      </c>
      <c r="B764" s="76" t="s">
        <v>305</v>
      </c>
      <c r="C764" s="76"/>
      <c r="D764" s="76" t="s">
        <v>101</v>
      </c>
      <c r="E764" s="76" t="s">
        <v>101</v>
      </c>
      <c r="F764" s="76" t="s">
        <v>101</v>
      </c>
      <c r="G764" s="76" t="s">
        <v>101</v>
      </c>
      <c r="H764" s="76" t="s">
        <v>101</v>
      </c>
      <c r="I764" s="76" t="s">
        <v>101</v>
      </c>
      <c r="J764" s="76" t="s">
        <v>531</v>
      </c>
      <c r="K764" s="76" t="s">
        <v>531</v>
      </c>
      <c r="L764" s="76"/>
      <c r="M764" s="76"/>
    </row>
    <row r="765" spans="1:13" ht="12.6" customHeight="1" x14ac:dyDescent="0.2">
      <c r="A765" s="188" t="s">
        <v>3085</v>
      </c>
      <c r="B765" s="76" t="s">
        <v>308</v>
      </c>
      <c r="C765" s="76" t="s">
        <v>3085</v>
      </c>
      <c r="D765" s="76" t="s">
        <v>10</v>
      </c>
      <c r="E765" s="76" t="s">
        <v>10</v>
      </c>
      <c r="F765" s="76" t="s">
        <v>10</v>
      </c>
      <c r="G765" s="76" t="s">
        <v>10</v>
      </c>
      <c r="H765" s="76" t="s">
        <v>10</v>
      </c>
      <c r="I765" s="76" t="s">
        <v>101</v>
      </c>
      <c r="J765" s="76" t="s">
        <v>533</v>
      </c>
      <c r="K765" s="76" t="s">
        <v>533</v>
      </c>
      <c r="L765" s="76"/>
      <c r="M765" s="76"/>
    </row>
    <row r="766" spans="1:13" ht="12.6" customHeight="1" x14ac:dyDescent="0.2">
      <c r="A766" s="188" t="s">
        <v>3084</v>
      </c>
      <c r="B766" s="76" t="s">
        <v>308</v>
      </c>
      <c r="C766" s="76" t="s">
        <v>3085</v>
      </c>
      <c r="D766" s="76" t="s">
        <v>101</v>
      </c>
      <c r="E766" s="76" t="s">
        <v>10</v>
      </c>
      <c r="F766" s="76" t="s">
        <v>10</v>
      </c>
      <c r="G766" s="76" t="s">
        <v>10</v>
      </c>
      <c r="H766" s="76" t="s">
        <v>10</v>
      </c>
      <c r="I766" s="76" t="s">
        <v>101</v>
      </c>
      <c r="J766" s="76" t="s">
        <v>533</v>
      </c>
      <c r="K766" s="76" t="s">
        <v>533</v>
      </c>
      <c r="L766" s="76"/>
      <c r="M766" s="76"/>
    </row>
    <row r="767" spans="1:13" ht="12.6" customHeight="1" x14ac:dyDescent="0.2">
      <c r="A767" s="188" t="s">
        <v>3081</v>
      </c>
      <c r="B767" s="76" t="s">
        <v>300</v>
      </c>
      <c r="C767" s="76" t="s">
        <v>5178</v>
      </c>
      <c r="D767" s="76" t="s">
        <v>980</v>
      </c>
      <c r="E767" s="76" t="s">
        <v>980</v>
      </c>
      <c r="F767" s="76" t="s">
        <v>980</v>
      </c>
      <c r="G767" s="76" t="s">
        <v>10</v>
      </c>
      <c r="H767" s="76" t="s">
        <v>10</v>
      </c>
      <c r="I767" s="76" t="s">
        <v>101</v>
      </c>
      <c r="J767" s="76" t="s">
        <v>533</v>
      </c>
      <c r="K767" s="76" t="s">
        <v>533</v>
      </c>
      <c r="L767" s="76"/>
      <c r="M767" s="76"/>
    </row>
    <row r="768" spans="1:13" ht="12.6" customHeight="1" x14ac:dyDescent="0.2">
      <c r="A768" s="188" t="s">
        <v>755</v>
      </c>
      <c r="B768" s="76" t="s">
        <v>300</v>
      </c>
      <c r="C768" s="76"/>
      <c r="D768" s="76" t="s">
        <v>101</v>
      </c>
      <c r="E768" s="76" t="s">
        <v>101</v>
      </c>
      <c r="F768" s="76" t="s">
        <v>101</v>
      </c>
      <c r="G768" s="76" t="s">
        <v>101</v>
      </c>
      <c r="H768" s="76" t="s">
        <v>101</v>
      </c>
      <c r="I768" s="76" t="s">
        <v>101</v>
      </c>
      <c r="J768" s="76" t="s">
        <v>531</v>
      </c>
      <c r="K768" s="76" t="s">
        <v>531</v>
      </c>
      <c r="L768" s="76"/>
      <c r="M768" s="76"/>
    </row>
    <row r="769" spans="1:13" ht="12.6" customHeight="1" x14ac:dyDescent="0.2">
      <c r="A769" s="188" t="s">
        <v>936</v>
      </c>
      <c r="B769" s="76" t="s">
        <v>305</v>
      </c>
      <c r="C769" s="76"/>
      <c r="D769" s="76" t="s">
        <v>10</v>
      </c>
      <c r="E769" s="76" t="s">
        <v>10</v>
      </c>
      <c r="F769" s="76" t="s">
        <v>10</v>
      </c>
      <c r="G769" s="76" t="s">
        <v>10</v>
      </c>
      <c r="H769" s="76" t="s">
        <v>10</v>
      </c>
      <c r="I769" s="76" t="s">
        <v>101</v>
      </c>
      <c r="J769" s="76" t="s">
        <v>533</v>
      </c>
      <c r="K769" s="76" t="s">
        <v>533</v>
      </c>
      <c r="L769" s="76"/>
      <c r="M769" s="76"/>
    </row>
    <row r="770" spans="1:13" ht="12.6" customHeight="1" x14ac:dyDescent="0.2">
      <c r="A770" s="188" t="s">
        <v>1309</v>
      </c>
      <c r="B770" s="76" t="s">
        <v>305</v>
      </c>
      <c r="C770" s="76"/>
      <c r="D770" s="76" t="s">
        <v>980</v>
      </c>
      <c r="E770" s="76" t="s">
        <v>101</v>
      </c>
      <c r="F770" s="76" t="s">
        <v>101</v>
      </c>
      <c r="G770" s="76" t="s">
        <v>101</v>
      </c>
      <c r="H770" s="76" t="s">
        <v>101</v>
      </c>
      <c r="I770" s="76" t="s">
        <v>101</v>
      </c>
      <c r="J770" s="76" t="s">
        <v>531</v>
      </c>
      <c r="K770" s="76" t="s">
        <v>531</v>
      </c>
      <c r="L770" s="76"/>
      <c r="M770" s="76"/>
    </row>
    <row r="771" spans="1:13" ht="12.6" customHeight="1" x14ac:dyDescent="0.2">
      <c r="A771" s="188" t="s">
        <v>756</v>
      </c>
      <c r="B771" s="76" t="s">
        <v>300</v>
      </c>
      <c r="C771" s="76"/>
      <c r="D771" s="76" t="s">
        <v>101</v>
      </c>
      <c r="E771" s="76" t="s">
        <v>101</v>
      </c>
      <c r="F771" s="76" t="s">
        <v>101</v>
      </c>
      <c r="G771" s="76" t="s">
        <v>101</v>
      </c>
      <c r="H771" s="76" t="s">
        <v>101</v>
      </c>
      <c r="I771" s="76" t="s">
        <v>101</v>
      </c>
      <c r="J771" s="76" t="s">
        <v>531</v>
      </c>
      <c r="K771" s="76" t="s">
        <v>531</v>
      </c>
      <c r="L771" s="76"/>
      <c r="M771" s="76"/>
    </row>
    <row r="772" spans="1:13" ht="12.6" customHeight="1" x14ac:dyDescent="0.2">
      <c r="A772" s="188" t="s">
        <v>757</v>
      </c>
      <c r="B772" s="76" t="s">
        <v>300</v>
      </c>
      <c r="C772" s="76"/>
      <c r="D772" s="76" t="s">
        <v>101</v>
      </c>
      <c r="E772" s="76" t="s">
        <v>101</v>
      </c>
      <c r="F772" s="76" t="s">
        <v>101</v>
      </c>
      <c r="G772" s="76" t="s">
        <v>101</v>
      </c>
      <c r="H772" s="76" t="s">
        <v>101</v>
      </c>
      <c r="I772" s="76" t="s">
        <v>101</v>
      </c>
      <c r="J772" s="76" t="s">
        <v>531</v>
      </c>
      <c r="K772" s="76" t="s">
        <v>531</v>
      </c>
      <c r="L772" s="76"/>
      <c r="M772" s="76"/>
    </row>
    <row r="773" spans="1:13" ht="12.6" customHeight="1" x14ac:dyDescent="0.2">
      <c r="A773" s="188" t="s">
        <v>1290</v>
      </c>
      <c r="B773" s="76" t="s">
        <v>314</v>
      </c>
      <c r="C773" s="76"/>
      <c r="D773" s="76" t="s">
        <v>101</v>
      </c>
      <c r="E773" s="76" t="s">
        <v>101</v>
      </c>
      <c r="F773" s="76" t="s">
        <v>101</v>
      </c>
      <c r="G773" s="76" t="s">
        <v>101</v>
      </c>
      <c r="H773" s="76" t="s">
        <v>101</v>
      </c>
      <c r="I773" s="76" t="s">
        <v>101</v>
      </c>
      <c r="J773" s="76" t="s">
        <v>531</v>
      </c>
      <c r="K773" s="76" t="s">
        <v>531</v>
      </c>
      <c r="L773" s="76"/>
      <c r="M773" s="76"/>
    </row>
    <row r="774" spans="1:13" ht="12.6" customHeight="1" x14ac:dyDescent="0.2">
      <c r="A774" s="188" t="s">
        <v>758</v>
      </c>
      <c r="B774" s="76" t="s">
        <v>300</v>
      </c>
      <c r="C774" s="76"/>
      <c r="D774" s="76" t="s">
        <v>101</v>
      </c>
      <c r="E774" s="76" t="s">
        <v>101</v>
      </c>
      <c r="F774" s="76" t="s">
        <v>101</v>
      </c>
      <c r="G774" s="76" t="s">
        <v>101</v>
      </c>
      <c r="H774" s="76" t="s">
        <v>101</v>
      </c>
      <c r="I774" s="76" t="s">
        <v>101</v>
      </c>
      <c r="J774" s="76" t="s">
        <v>531</v>
      </c>
      <c r="K774" s="76" t="s">
        <v>531</v>
      </c>
      <c r="L774" s="76"/>
      <c r="M774" s="76"/>
    </row>
    <row r="775" spans="1:13" ht="12.6" customHeight="1" x14ac:dyDescent="0.2">
      <c r="A775" s="188" t="s">
        <v>887</v>
      </c>
      <c r="B775" s="76" t="s">
        <v>300</v>
      </c>
      <c r="C775" s="76" t="s">
        <v>5271</v>
      </c>
      <c r="D775" s="76" t="s">
        <v>101</v>
      </c>
      <c r="E775" s="76" t="s">
        <v>101</v>
      </c>
      <c r="F775" s="76" t="s">
        <v>101</v>
      </c>
      <c r="G775" s="76" t="s">
        <v>101</v>
      </c>
      <c r="H775" s="76" t="s">
        <v>101</v>
      </c>
      <c r="I775" s="76" t="s">
        <v>101</v>
      </c>
      <c r="J775" s="76" t="s">
        <v>531</v>
      </c>
      <c r="K775" s="76" t="s">
        <v>531</v>
      </c>
      <c r="L775" s="76"/>
      <c r="M775" s="76"/>
    </row>
    <row r="776" spans="1:13" ht="12.6" customHeight="1" x14ac:dyDescent="0.2">
      <c r="A776" s="188" t="s">
        <v>917</v>
      </c>
      <c r="B776" s="76" t="s">
        <v>300</v>
      </c>
      <c r="C776" s="76" t="s">
        <v>5272</v>
      </c>
      <c r="D776" s="76" t="s">
        <v>101</v>
      </c>
      <c r="E776" s="76" t="s">
        <v>101</v>
      </c>
      <c r="F776" s="76" t="s">
        <v>101</v>
      </c>
      <c r="G776" s="76" t="s">
        <v>101</v>
      </c>
      <c r="H776" s="76" t="s">
        <v>101</v>
      </c>
      <c r="I776" s="76" t="s">
        <v>101</v>
      </c>
      <c r="J776" s="76" t="s">
        <v>531</v>
      </c>
      <c r="K776" s="76" t="s">
        <v>531</v>
      </c>
      <c r="L776" s="76"/>
      <c r="M776" s="76"/>
    </row>
    <row r="777" spans="1:13" ht="12.6" customHeight="1" x14ac:dyDescent="0.2">
      <c r="A777" s="188" t="s">
        <v>759</v>
      </c>
      <c r="B777" s="76" t="s">
        <v>308</v>
      </c>
      <c r="C777" s="76"/>
      <c r="D777" s="76" t="s">
        <v>101</v>
      </c>
      <c r="E777" s="76" t="s">
        <v>101</v>
      </c>
      <c r="F777" s="76" t="s">
        <v>101</v>
      </c>
      <c r="G777" s="76" t="s">
        <v>101</v>
      </c>
      <c r="H777" s="76" t="s">
        <v>101</v>
      </c>
      <c r="I777" s="76" t="s">
        <v>101</v>
      </c>
      <c r="J777" s="76" t="s">
        <v>531</v>
      </c>
      <c r="K777" s="76" t="s">
        <v>531</v>
      </c>
      <c r="L777" s="76"/>
      <c r="M777" s="76"/>
    </row>
    <row r="778" spans="1:13" ht="12.6" customHeight="1" x14ac:dyDescent="0.2">
      <c r="A778" s="188" t="s">
        <v>760</v>
      </c>
      <c r="B778" s="76" t="s">
        <v>300</v>
      </c>
      <c r="C778" s="76" t="s">
        <v>5273</v>
      </c>
      <c r="D778" s="76" t="s">
        <v>10</v>
      </c>
      <c r="E778" s="76" t="s">
        <v>10</v>
      </c>
      <c r="F778" s="76" t="s">
        <v>10</v>
      </c>
      <c r="G778" s="76" t="s">
        <v>10</v>
      </c>
      <c r="H778" s="76" t="s">
        <v>10</v>
      </c>
      <c r="I778" s="76" t="s">
        <v>101</v>
      </c>
      <c r="J778" s="76" t="s">
        <v>533</v>
      </c>
      <c r="K778" s="76" t="s">
        <v>533</v>
      </c>
      <c r="L778" s="76"/>
      <c r="M778" s="76"/>
    </row>
    <row r="779" spans="1:13" ht="12.6" customHeight="1" x14ac:dyDescent="0.2">
      <c r="A779" s="188" t="s">
        <v>1721</v>
      </c>
      <c r="B779" s="76" t="s">
        <v>300</v>
      </c>
      <c r="C779" s="76" t="s">
        <v>5273</v>
      </c>
      <c r="D779" s="76" t="s">
        <v>980</v>
      </c>
      <c r="E779" s="76" t="s">
        <v>980</v>
      </c>
      <c r="F779" s="76" t="s">
        <v>10</v>
      </c>
      <c r="G779" s="76" t="s">
        <v>10</v>
      </c>
      <c r="H779" s="76" t="s">
        <v>10</v>
      </c>
      <c r="I779" s="76" t="s">
        <v>101</v>
      </c>
      <c r="J779" s="76" t="s">
        <v>533</v>
      </c>
      <c r="K779" s="76" t="s">
        <v>533</v>
      </c>
      <c r="L779" s="76"/>
      <c r="M779" s="76"/>
    </row>
    <row r="780" spans="1:13" ht="12.6" customHeight="1" x14ac:dyDescent="0.2">
      <c r="A780" s="188" t="s">
        <v>1722</v>
      </c>
      <c r="B780" s="76" t="s">
        <v>300</v>
      </c>
      <c r="C780" s="76" t="s">
        <v>5273</v>
      </c>
      <c r="D780" s="76" t="s">
        <v>980</v>
      </c>
      <c r="E780" s="76" t="s">
        <v>980</v>
      </c>
      <c r="F780" s="76" t="s">
        <v>10</v>
      </c>
      <c r="G780" s="76" t="s">
        <v>10</v>
      </c>
      <c r="H780" s="76" t="s">
        <v>10</v>
      </c>
      <c r="I780" s="76" t="s">
        <v>101</v>
      </c>
      <c r="J780" s="76" t="s">
        <v>533</v>
      </c>
      <c r="K780" s="76" t="s">
        <v>533</v>
      </c>
      <c r="L780" s="76"/>
      <c r="M780" s="76"/>
    </row>
    <row r="781" spans="1:13" ht="12.6" customHeight="1" x14ac:dyDescent="0.2">
      <c r="A781" s="188" t="s">
        <v>1723</v>
      </c>
      <c r="B781" s="76" t="s">
        <v>300</v>
      </c>
      <c r="C781" s="76" t="s">
        <v>5273</v>
      </c>
      <c r="D781" s="76" t="s">
        <v>980</v>
      </c>
      <c r="E781" s="76" t="s">
        <v>980</v>
      </c>
      <c r="F781" s="76" t="s">
        <v>10</v>
      </c>
      <c r="G781" s="76" t="s">
        <v>10</v>
      </c>
      <c r="H781" s="76" t="s">
        <v>10</v>
      </c>
      <c r="I781" s="76" t="s">
        <v>10</v>
      </c>
      <c r="J781" s="76" t="s">
        <v>533</v>
      </c>
      <c r="K781" s="76" t="s">
        <v>533</v>
      </c>
      <c r="L781" s="76"/>
      <c r="M781" s="76"/>
    </row>
    <row r="782" spans="1:13" ht="12.6" customHeight="1" x14ac:dyDescent="0.2">
      <c r="A782" s="188" t="s">
        <v>761</v>
      </c>
      <c r="B782" s="76" t="s">
        <v>300</v>
      </c>
      <c r="C782" s="76" t="s">
        <v>5273</v>
      </c>
      <c r="D782" s="76" t="s">
        <v>10</v>
      </c>
      <c r="E782" s="76" t="s">
        <v>10</v>
      </c>
      <c r="F782" s="76" t="s">
        <v>10</v>
      </c>
      <c r="G782" s="76" t="s">
        <v>10</v>
      </c>
      <c r="H782" s="76" t="s">
        <v>10</v>
      </c>
      <c r="I782" s="76" t="s">
        <v>10</v>
      </c>
      <c r="J782" s="76" t="s">
        <v>533</v>
      </c>
      <c r="K782" s="76" t="s">
        <v>533</v>
      </c>
      <c r="L782" s="76"/>
      <c r="M782" s="76"/>
    </row>
    <row r="783" spans="1:13" ht="12.6" customHeight="1" x14ac:dyDescent="0.2">
      <c r="A783" s="188" t="s">
        <v>762</v>
      </c>
      <c r="B783" s="76" t="s">
        <v>300</v>
      </c>
      <c r="C783" s="76" t="s">
        <v>5273</v>
      </c>
      <c r="D783" s="76" t="s">
        <v>10</v>
      </c>
      <c r="E783" s="76" t="s">
        <v>10</v>
      </c>
      <c r="F783" s="76" t="s">
        <v>10</v>
      </c>
      <c r="G783" s="76" t="s">
        <v>10</v>
      </c>
      <c r="H783" s="76" t="s">
        <v>10</v>
      </c>
      <c r="I783" s="76" t="s">
        <v>10</v>
      </c>
      <c r="J783" s="76" t="s">
        <v>533</v>
      </c>
      <c r="K783" s="76" t="s">
        <v>533</v>
      </c>
      <c r="L783" s="76"/>
      <c r="M783" s="76"/>
    </row>
    <row r="784" spans="1:13" ht="12.6" customHeight="1" x14ac:dyDescent="0.2">
      <c r="A784" s="188" t="s">
        <v>763</v>
      </c>
      <c r="B784" s="76" t="s">
        <v>300</v>
      </c>
      <c r="C784" s="76" t="s">
        <v>5273</v>
      </c>
      <c r="D784" s="76" t="s">
        <v>101</v>
      </c>
      <c r="E784" s="76" t="s">
        <v>10</v>
      </c>
      <c r="F784" s="76" t="s">
        <v>101</v>
      </c>
      <c r="G784" s="76" t="s">
        <v>10</v>
      </c>
      <c r="H784" s="76" t="s">
        <v>10</v>
      </c>
      <c r="I784" s="76" t="s">
        <v>10</v>
      </c>
      <c r="J784" s="76" t="s">
        <v>533</v>
      </c>
      <c r="K784" s="76" t="s">
        <v>533</v>
      </c>
      <c r="L784" s="76"/>
      <c r="M784" s="76"/>
    </row>
    <row r="785" spans="1:13" ht="12.6" customHeight="1" x14ac:dyDescent="0.2">
      <c r="A785" s="188" t="s">
        <v>447</v>
      </c>
      <c r="B785" s="76" t="s">
        <v>300</v>
      </c>
      <c r="C785" s="76" t="s">
        <v>5273</v>
      </c>
      <c r="D785" s="76" t="s">
        <v>10</v>
      </c>
      <c r="E785" s="76" t="s">
        <v>10</v>
      </c>
      <c r="F785" s="76" t="s">
        <v>10</v>
      </c>
      <c r="G785" s="76" t="s">
        <v>10</v>
      </c>
      <c r="H785" s="76" t="s">
        <v>10</v>
      </c>
      <c r="I785" s="76" t="s">
        <v>10</v>
      </c>
      <c r="J785" s="76" t="s">
        <v>533</v>
      </c>
      <c r="K785" s="76" t="s">
        <v>533</v>
      </c>
      <c r="L785" s="76"/>
      <c r="M785" s="76"/>
    </row>
    <row r="786" spans="1:13" ht="12.6" customHeight="1" x14ac:dyDescent="0.2">
      <c r="A786" s="188" t="s">
        <v>937</v>
      </c>
      <c r="B786" s="76" t="s">
        <v>300</v>
      </c>
      <c r="C786" s="76" t="s">
        <v>5274</v>
      </c>
      <c r="D786" s="76" t="s">
        <v>101</v>
      </c>
      <c r="E786" s="76" t="s">
        <v>101</v>
      </c>
      <c r="F786" s="76" t="s">
        <v>101</v>
      </c>
      <c r="G786" s="76" t="s">
        <v>101</v>
      </c>
      <c r="H786" s="76" t="s">
        <v>101</v>
      </c>
      <c r="I786" s="76" t="s">
        <v>101</v>
      </c>
      <c r="J786" s="76" t="s">
        <v>531</v>
      </c>
      <c r="K786" s="76" t="s">
        <v>531</v>
      </c>
      <c r="L786" s="76"/>
      <c r="M786" s="76"/>
    </row>
    <row r="787" spans="1:13" ht="12.6" customHeight="1" x14ac:dyDescent="0.2">
      <c r="A787" s="188" t="s">
        <v>888</v>
      </c>
      <c r="B787" s="76" t="s">
        <v>300</v>
      </c>
      <c r="C787" s="76" t="s">
        <v>5214</v>
      </c>
      <c r="D787" s="76" t="s">
        <v>10</v>
      </c>
      <c r="E787" s="76" t="s">
        <v>101</v>
      </c>
      <c r="F787" s="76" t="s">
        <v>10</v>
      </c>
      <c r="G787" s="76" t="s">
        <v>10</v>
      </c>
      <c r="H787" s="76" t="s">
        <v>10</v>
      </c>
      <c r="I787" s="76" t="s">
        <v>10</v>
      </c>
      <c r="J787" s="76" t="s">
        <v>533</v>
      </c>
      <c r="K787" s="76" t="s">
        <v>533</v>
      </c>
      <c r="L787" s="76"/>
      <c r="M787" s="76"/>
    </row>
    <row r="788" spans="1:13" ht="12.6" customHeight="1" x14ac:dyDescent="0.2">
      <c r="A788" s="188" t="s">
        <v>809</v>
      </c>
      <c r="B788" s="76" t="s">
        <v>300</v>
      </c>
      <c r="C788" s="76" t="s">
        <v>5275</v>
      </c>
      <c r="D788" s="76" t="s">
        <v>10</v>
      </c>
      <c r="E788" s="76" t="s">
        <v>10</v>
      </c>
      <c r="F788" s="76" t="s">
        <v>10</v>
      </c>
      <c r="G788" s="76" t="s">
        <v>10</v>
      </c>
      <c r="H788" s="76" t="s">
        <v>10</v>
      </c>
      <c r="I788" s="76" t="s">
        <v>10</v>
      </c>
      <c r="J788" s="76" t="s">
        <v>533</v>
      </c>
      <c r="K788" s="76" t="s">
        <v>533</v>
      </c>
      <c r="L788" s="76"/>
      <c r="M788" s="76"/>
    </row>
    <row r="789" spans="1:13" ht="12.6" customHeight="1" x14ac:dyDescent="0.2">
      <c r="A789" s="188" t="s">
        <v>324</v>
      </c>
      <c r="B789" s="76" t="s">
        <v>308</v>
      </c>
      <c r="C789" s="76" t="s">
        <v>5215</v>
      </c>
      <c r="D789" s="76" t="s">
        <v>10</v>
      </c>
      <c r="E789" s="76" t="s">
        <v>10</v>
      </c>
      <c r="F789" s="76" t="s">
        <v>10</v>
      </c>
      <c r="G789" s="76" t="s">
        <v>10</v>
      </c>
      <c r="H789" s="76" t="s">
        <v>10</v>
      </c>
      <c r="I789" s="76" t="s">
        <v>10</v>
      </c>
      <c r="J789" s="76" t="s">
        <v>533</v>
      </c>
      <c r="K789" s="76" t="s">
        <v>533</v>
      </c>
      <c r="L789" s="76"/>
      <c r="M789" s="76"/>
    </row>
    <row r="790" spans="1:13" ht="12.6" customHeight="1" x14ac:dyDescent="0.2">
      <c r="A790" s="188" t="s">
        <v>418</v>
      </c>
      <c r="B790" s="76" t="s">
        <v>308</v>
      </c>
      <c r="C790" s="76" t="s">
        <v>5215</v>
      </c>
      <c r="D790" s="76" t="s">
        <v>101</v>
      </c>
      <c r="E790" s="76" t="s">
        <v>10</v>
      </c>
      <c r="F790" s="76" t="s">
        <v>10</v>
      </c>
      <c r="G790" s="76" t="s">
        <v>10</v>
      </c>
      <c r="H790" s="76" t="s">
        <v>10</v>
      </c>
      <c r="I790" s="76" t="s">
        <v>10</v>
      </c>
      <c r="J790" s="76" t="s">
        <v>533</v>
      </c>
      <c r="K790" s="76" t="s">
        <v>533</v>
      </c>
      <c r="L790" s="76"/>
      <c r="M790" s="76"/>
    </row>
    <row r="791" spans="1:13" ht="12.6" customHeight="1" x14ac:dyDescent="0.2">
      <c r="A791" s="188" t="s">
        <v>428</v>
      </c>
      <c r="B791" s="76" t="s">
        <v>308</v>
      </c>
      <c r="C791" s="76" t="s">
        <v>5215</v>
      </c>
      <c r="D791" s="76" t="s">
        <v>10</v>
      </c>
      <c r="E791" s="76" t="s">
        <v>10</v>
      </c>
      <c r="F791" s="76" t="s">
        <v>10</v>
      </c>
      <c r="G791" s="76" t="s">
        <v>10</v>
      </c>
      <c r="H791" s="76" t="s">
        <v>10</v>
      </c>
      <c r="I791" s="76" t="s">
        <v>10</v>
      </c>
      <c r="J791" s="76" t="s">
        <v>533</v>
      </c>
      <c r="K791" s="76" t="s">
        <v>533</v>
      </c>
      <c r="L791" s="76"/>
      <c r="M791" s="76"/>
    </row>
    <row r="792" spans="1:13" ht="12.6" customHeight="1" x14ac:dyDescent="0.2">
      <c r="A792" s="188" t="s">
        <v>323</v>
      </c>
      <c r="B792" s="76" t="s">
        <v>308</v>
      </c>
      <c r="C792" s="76" t="s">
        <v>5215</v>
      </c>
      <c r="D792" s="76" t="s">
        <v>101</v>
      </c>
      <c r="E792" s="76" t="s">
        <v>10</v>
      </c>
      <c r="F792" s="76" t="s">
        <v>10</v>
      </c>
      <c r="G792" s="76" t="s">
        <v>10</v>
      </c>
      <c r="H792" s="76" t="s">
        <v>10</v>
      </c>
      <c r="I792" s="76" t="s">
        <v>10</v>
      </c>
      <c r="J792" s="76" t="s">
        <v>533</v>
      </c>
      <c r="K792" s="76" t="s">
        <v>533</v>
      </c>
      <c r="L792" s="76"/>
      <c r="M792" s="76"/>
    </row>
    <row r="793" spans="1:13" ht="12.6" customHeight="1" x14ac:dyDescent="0.2">
      <c r="A793" s="188" t="s">
        <v>4179</v>
      </c>
      <c r="B793" s="76" t="s">
        <v>300</v>
      </c>
      <c r="C793" s="76" t="s">
        <v>5215</v>
      </c>
      <c r="D793" s="76" t="s">
        <v>980</v>
      </c>
      <c r="E793" s="76" t="s">
        <v>980</v>
      </c>
      <c r="F793" s="76" t="s">
        <v>980</v>
      </c>
      <c r="G793" s="76" t="s">
        <v>980</v>
      </c>
      <c r="H793" s="76" t="s">
        <v>101</v>
      </c>
      <c r="I793" s="76" t="s">
        <v>101</v>
      </c>
      <c r="J793" s="76" t="s">
        <v>531</v>
      </c>
      <c r="K793" s="76" t="s">
        <v>531</v>
      </c>
      <c r="L793" s="76"/>
      <c r="M793" s="76"/>
    </row>
    <row r="794" spans="1:13" ht="12.6" customHeight="1" x14ac:dyDescent="0.2">
      <c r="A794" s="188" t="s">
        <v>1252</v>
      </c>
      <c r="B794" s="76" t="s">
        <v>308</v>
      </c>
      <c r="C794" s="76" t="s">
        <v>5215</v>
      </c>
      <c r="D794" s="76" t="s">
        <v>10</v>
      </c>
      <c r="E794" s="76" t="s">
        <v>10</v>
      </c>
      <c r="F794" s="76" t="s">
        <v>10</v>
      </c>
      <c r="G794" s="76" t="s">
        <v>10</v>
      </c>
      <c r="H794" s="76" t="s">
        <v>10</v>
      </c>
      <c r="I794" s="76" t="s">
        <v>10</v>
      </c>
      <c r="J794" s="76" t="s">
        <v>533</v>
      </c>
      <c r="K794" s="76" t="s">
        <v>533</v>
      </c>
      <c r="L794" s="76"/>
      <c r="M794" s="76"/>
    </row>
    <row r="795" spans="1:13" ht="12.6" customHeight="1" x14ac:dyDescent="0.2">
      <c r="A795" s="188" t="s">
        <v>341</v>
      </c>
      <c r="B795" s="76" t="s">
        <v>300</v>
      </c>
      <c r="C795" s="76" t="s">
        <v>5215</v>
      </c>
      <c r="D795" s="76" t="s">
        <v>10</v>
      </c>
      <c r="E795" s="76" t="s">
        <v>10</v>
      </c>
      <c r="F795" s="76" t="s">
        <v>10</v>
      </c>
      <c r="G795" s="76" t="s">
        <v>101</v>
      </c>
      <c r="H795" s="76" t="s">
        <v>10</v>
      </c>
      <c r="I795" s="76" t="s">
        <v>101</v>
      </c>
      <c r="J795" s="76" t="s">
        <v>533</v>
      </c>
      <c r="K795" s="76" t="s">
        <v>533</v>
      </c>
      <c r="L795" s="76"/>
      <c r="M795" s="76"/>
    </row>
    <row r="796" spans="1:13" ht="12.6" customHeight="1" x14ac:dyDescent="0.2">
      <c r="A796" s="188" t="s">
        <v>1251</v>
      </c>
      <c r="B796" s="76" t="s">
        <v>308</v>
      </c>
      <c r="C796" s="76" t="s">
        <v>5215</v>
      </c>
      <c r="D796" s="76" t="s">
        <v>10</v>
      </c>
      <c r="E796" s="76" t="s">
        <v>10</v>
      </c>
      <c r="F796" s="76" t="s">
        <v>10</v>
      </c>
      <c r="G796" s="76" t="s">
        <v>10</v>
      </c>
      <c r="H796" s="76" t="s">
        <v>10</v>
      </c>
      <c r="I796" s="76" t="s">
        <v>10</v>
      </c>
      <c r="J796" s="76" t="s">
        <v>533</v>
      </c>
      <c r="K796" s="76" t="s">
        <v>533</v>
      </c>
      <c r="L796" s="76"/>
      <c r="M796" s="76"/>
    </row>
    <row r="797" spans="1:13" ht="12.6" customHeight="1" x14ac:dyDescent="0.2">
      <c r="A797" s="188" t="s">
        <v>321</v>
      </c>
      <c r="B797" s="76" t="s">
        <v>300</v>
      </c>
      <c r="C797" s="76" t="s">
        <v>5276</v>
      </c>
      <c r="D797" s="76" t="s">
        <v>10</v>
      </c>
      <c r="E797" s="76" t="s">
        <v>101</v>
      </c>
      <c r="F797" s="76" t="s">
        <v>101</v>
      </c>
      <c r="G797" s="76" t="s">
        <v>101</v>
      </c>
      <c r="H797" s="76" t="s">
        <v>101</v>
      </c>
      <c r="I797" s="76" t="s">
        <v>10</v>
      </c>
      <c r="J797" s="76" t="s">
        <v>533</v>
      </c>
      <c r="K797" s="76" t="s">
        <v>531</v>
      </c>
      <c r="L797" s="76"/>
      <c r="M797" s="76"/>
    </row>
    <row r="798" spans="1:13" ht="12.6" customHeight="1" x14ac:dyDescent="0.2">
      <c r="A798" s="188" t="s">
        <v>363</v>
      </c>
      <c r="B798" s="76" t="s">
        <v>300</v>
      </c>
      <c r="C798" s="76" t="s">
        <v>5276</v>
      </c>
      <c r="D798" s="76" t="s">
        <v>10</v>
      </c>
      <c r="E798" s="76" t="s">
        <v>101</v>
      </c>
      <c r="F798" s="76" t="s">
        <v>101</v>
      </c>
      <c r="G798" s="76" t="s">
        <v>10</v>
      </c>
      <c r="H798" s="76" t="s">
        <v>101</v>
      </c>
      <c r="I798" s="76" t="s">
        <v>10</v>
      </c>
      <c r="J798" s="76" t="s">
        <v>533</v>
      </c>
      <c r="K798" s="76" t="s">
        <v>533</v>
      </c>
      <c r="L798" s="76"/>
      <c r="M798" s="76"/>
    </row>
    <row r="799" spans="1:13" ht="12.6" customHeight="1" x14ac:dyDescent="0.2">
      <c r="A799" s="188" t="s">
        <v>322</v>
      </c>
      <c r="B799" s="76" t="s">
        <v>300</v>
      </c>
      <c r="C799" s="76" t="s">
        <v>5276</v>
      </c>
      <c r="D799" s="76" t="s">
        <v>10</v>
      </c>
      <c r="E799" s="76" t="s">
        <v>101</v>
      </c>
      <c r="F799" s="76" t="s">
        <v>10</v>
      </c>
      <c r="G799" s="76" t="s">
        <v>101</v>
      </c>
      <c r="H799" s="76" t="s">
        <v>10</v>
      </c>
      <c r="I799" s="76" t="s">
        <v>101</v>
      </c>
      <c r="J799" s="76" t="s">
        <v>533</v>
      </c>
      <c r="K799" s="76" t="s">
        <v>533</v>
      </c>
      <c r="L799" s="76"/>
      <c r="M799" s="76"/>
    </row>
    <row r="800" spans="1:13" ht="12.6" customHeight="1" x14ac:dyDescent="0.2">
      <c r="A800" s="188" t="s">
        <v>485</v>
      </c>
      <c r="B800" s="76" t="s">
        <v>300</v>
      </c>
      <c r="C800" s="76" t="s">
        <v>5276</v>
      </c>
      <c r="D800" s="76" t="s">
        <v>10</v>
      </c>
      <c r="E800" s="76" t="s">
        <v>101</v>
      </c>
      <c r="F800" s="76" t="s">
        <v>101</v>
      </c>
      <c r="G800" s="76" t="s">
        <v>10</v>
      </c>
      <c r="H800" s="76" t="s">
        <v>101</v>
      </c>
      <c r="I800" s="76" t="s">
        <v>10</v>
      </c>
      <c r="J800" s="76" t="s">
        <v>533</v>
      </c>
      <c r="K800" s="76" t="s">
        <v>533</v>
      </c>
      <c r="L800" s="76"/>
      <c r="M800" s="76"/>
    </row>
    <row r="801" spans="1:13" ht="12.6" customHeight="1" x14ac:dyDescent="0.2">
      <c r="A801" s="188" t="s">
        <v>452</v>
      </c>
      <c r="B801" s="76" t="s">
        <v>300</v>
      </c>
      <c r="C801" s="76" t="s">
        <v>5276</v>
      </c>
      <c r="D801" s="76" t="s">
        <v>101</v>
      </c>
      <c r="E801" s="76" t="s">
        <v>10</v>
      </c>
      <c r="F801" s="76" t="s">
        <v>101</v>
      </c>
      <c r="G801" s="76" t="s">
        <v>101</v>
      </c>
      <c r="H801" s="76" t="s">
        <v>10</v>
      </c>
      <c r="I801" s="76" t="s">
        <v>101</v>
      </c>
      <c r="J801" s="76" t="s">
        <v>533</v>
      </c>
      <c r="K801" s="76" t="s">
        <v>533</v>
      </c>
      <c r="L801" s="76"/>
      <c r="M801" s="76"/>
    </row>
    <row r="802" spans="1:13" ht="12.6" customHeight="1" x14ac:dyDescent="0.2">
      <c r="A802" s="188" t="s">
        <v>764</v>
      </c>
      <c r="B802" s="76" t="s">
        <v>300</v>
      </c>
      <c r="C802" s="76"/>
      <c r="D802" s="76" t="s">
        <v>101</v>
      </c>
      <c r="E802" s="76" t="s">
        <v>101</v>
      </c>
      <c r="F802" s="76" t="s">
        <v>101</v>
      </c>
      <c r="G802" s="76" t="s">
        <v>101</v>
      </c>
      <c r="H802" s="76" t="s">
        <v>101</v>
      </c>
      <c r="I802" s="76" t="s">
        <v>101</v>
      </c>
      <c r="J802" s="76" t="s">
        <v>531</v>
      </c>
      <c r="K802" s="76" t="s">
        <v>531</v>
      </c>
      <c r="L802" s="76"/>
      <c r="M802" s="76"/>
    </row>
    <row r="803" spans="1:13" ht="12.6" customHeight="1" x14ac:dyDescent="0.2">
      <c r="A803" s="188" t="s">
        <v>489</v>
      </c>
      <c r="B803" s="76" t="s">
        <v>300</v>
      </c>
      <c r="C803" s="76"/>
      <c r="D803" s="76" t="s">
        <v>10</v>
      </c>
      <c r="E803" s="76" t="s">
        <v>101</v>
      </c>
      <c r="F803" s="76" t="s">
        <v>10</v>
      </c>
      <c r="G803" s="76" t="s">
        <v>10</v>
      </c>
      <c r="H803" s="76" t="s">
        <v>10</v>
      </c>
      <c r="I803" s="76" t="s">
        <v>10</v>
      </c>
      <c r="J803" s="76" t="s">
        <v>533</v>
      </c>
      <c r="K803" s="76" t="s">
        <v>533</v>
      </c>
      <c r="L803" s="76"/>
      <c r="M803" s="76"/>
    </row>
    <row r="804" spans="1:13" ht="12.6" customHeight="1" x14ac:dyDescent="0.2">
      <c r="A804" s="188" t="s">
        <v>889</v>
      </c>
      <c r="B804" s="76" t="s">
        <v>308</v>
      </c>
      <c r="C804" s="76" t="s">
        <v>455</v>
      </c>
      <c r="D804" s="76" t="s">
        <v>10</v>
      </c>
      <c r="E804" s="76" t="s">
        <v>10</v>
      </c>
      <c r="F804" s="76" t="s">
        <v>10</v>
      </c>
      <c r="G804" s="76" t="s">
        <v>10</v>
      </c>
      <c r="H804" s="76" t="s">
        <v>10</v>
      </c>
      <c r="I804" s="76" t="s">
        <v>10</v>
      </c>
      <c r="J804" s="76" t="s">
        <v>533</v>
      </c>
      <c r="K804" s="76" t="s">
        <v>533</v>
      </c>
      <c r="L804" s="76"/>
      <c r="M804" s="76"/>
    </row>
    <row r="805" spans="1:13" ht="12.6" customHeight="1" x14ac:dyDescent="0.2">
      <c r="A805" s="188" t="s">
        <v>765</v>
      </c>
      <c r="B805" s="76" t="s">
        <v>300</v>
      </c>
      <c r="C805" s="76"/>
      <c r="D805" s="76" t="s">
        <v>101</v>
      </c>
      <c r="E805" s="76" t="s">
        <v>101</v>
      </c>
      <c r="F805" s="76" t="s">
        <v>101</v>
      </c>
      <c r="G805" s="76" t="s">
        <v>101</v>
      </c>
      <c r="H805" s="76" t="s">
        <v>101</v>
      </c>
      <c r="I805" s="76" t="s">
        <v>101</v>
      </c>
      <c r="J805" s="76" t="s">
        <v>531</v>
      </c>
      <c r="K805" s="76" t="s">
        <v>531</v>
      </c>
      <c r="L805" s="76"/>
      <c r="M805" s="76"/>
    </row>
    <row r="806" spans="1:13" ht="12.6" customHeight="1" x14ac:dyDescent="0.2">
      <c r="A806" s="188" t="s">
        <v>766</v>
      </c>
      <c r="B806" s="76" t="s">
        <v>300</v>
      </c>
      <c r="C806" s="76"/>
      <c r="D806" s="76" t="s">
        <v>101</v>
      </c>
      <c r="E806" s="76" t="s">
        <v>101</v>
      </c>
      <c r="F806" s="76" t="s">
        <v>101</v>
      </c>
      <c r="G806" s="76" t="s">
        <v>101</v>
      </c>
      <c r="H806" s="76" t="s">
        <v>101</v>
      </c>
      <c r="I806" s="76" t="s">
        <v>101</v>
      </c>
      <c r="J806" s="76" t="s">
        <v>531</v>
      </c>
      <c r="K806" s="76" t="s">
        <v>531</v>
      </c>
      <c r="L806" s="76"/>
      <c r="M806" s="76"/>
    </row>
    <row r="807" spans="1:13" ht="12.6" customHeight="1" x14ac:dyDescent="0.2">
      <c r="A807" s="188" t="s">
        <v>890</v>
      </c>
      <c r="B807" s="76" t="s">
        <v>300</v>
      </c>
      <c r="C807" s="76"/>
      <c r="D807" s="76" t="s">
        <v>101</v>
      </c>
      <c r="E807" s="76" t="s">
        <v>101</v>
      </c>
      <c r="F807" s="76" t="s">
        <v>101</v>
      </c>
      <c r="G807" s="76" t="s">
        <v>101</v>
      </c>
      <c r="H807" s="76" t="s">
        <v>101</v>
      </c>
      <c r="I807" s="76" t="s">
        <v>101</v>
      </c>
      <c r="J807" s="76" t="s">
        <v>531</v>
      </c>
      <c r="K807" s="76" t="s">
        <v>531</v>
      </c>
      <c r="L807" s="76"/>
      <c r="M807" s="76"/>
    </row>
    <row r="808" spans="1:13" ht="12.6" customHeight="1" x14ac:dyDescent="0.2">
      <c r="A808" s="188" t="s">
        <v>472</v>
      </c>
      <c r="B808" s="76" t="s">
        <v>330</v>
      </c>
      <c r="C808" s="76" t="s">
        <v>472</v>
      </c>
      <c r="D808" s="76" t="s">
        <v>101</v>
      </c>
      <c r="E808" s="76" t="s">
        <v>101</v>
      </c>
      <c r="F808" s="76" t="s">
        <v>101</v>
      </c>
      <c r="G808" s="76" t="s">
        <v>101</v>
      </c>
      <c r="H808" s="76" t="s">
        <v>101</v>
      </c>
      <c r="I808" s="76" t="s">
        <v>101</v>
      </c>
      <c r="J808" s="76" t="s">
        <v>531</v>
      </c>
      <c r="K808" s="76" t="s">
        <v>531</v>
      </c>
      <c r="L808" s="76"/>
      <c r="M808" s="76"/>
    </row>
    <row r="809" spans="1:13" ht="12.6" customHeight="1" x14ac:dyDescent="0.2">
      <c r="A809" s="188" t="s">
        <v>1115</v>
      </c>
      <c r="B809" s="76" t="s">
        <v>314</v>
      </c>
      <c r="C809" s="76"/>
      <c r="D809" s="76" t="s">
        <v>101</v>
      </c>
      <c r="E809" s="76" t="s">
        <v>101</v>
      </c>
      <c r="F809" s="76" t="s">
        <v>101</v>
      </c>
      <c r="G809" s="76" t="s">
        <v>101</v>
      </c>
      <c r="H809" s="76" t="s">
        <v>101</v>
      </c>
      <c r="I809" s="76" t="s">
        <v>101</v>
      </c>
      <c r="J809" s="76" t="s">
        <v>531</v>
      </c>
      <c r="K809" s="76" t="s">
        <v>531</v>
      </c>
      <c r="L809" s="76"/>
      <c r="M809" s="76"/>
    </row>
    <row r="810" spans="1:13" ht="12.6" customHeight="1" x14ac:dyDescent="0.2">
      <c r="A810" s="188" t="s">
        <v>1116</v>
      </c>
      <c r="B810" s="76" t="s">
        <v>314</v>
      </c>
      <c r="C810" s="76"/>
      <c r="D810" s="76" t="s">
        <v>101</v>
      </c>
      <c r="E810" s="76" t="s">
        <v>101</v>
      </c>
      <c r="F810" s="76" t="s">
        <v>101</v>
      </c>
      <c r="G810" s="76" t="s">
        <v>101</v>
      </c>
      <c r="H810" s="76" t="s">
        <v>101</v>
      </c>
      <c r="I810" s="76" t="s">
        <v>101</v>
      </c>
      <c r="J810" s="76" t="s">
        <v>531</v>
      </c>
      <c r="K810" s="76" t="s">
        <v>531</v>
      </c>
      <c r="L810" s="76"/>
      <c r="M810" s="76"/>
    </row>
    <row r="811" spans="1:13" ht="12.6" customHeight="1" x14ac:dyDescent="0.2">
      <c r="A811" s="188" t="s">
        <v>999</v>
      </c>
      <c r="B811" s="76" t="s">
        <v>308</v>
      </c>
      <c r="C811" s="76" t="s">
        <v>5186</v>
      </c>
      <c r="D811" s="76" t="s">
        <v>10</v>
      </c>
      <c r="E811" s="76" t="s">
        <v>10</v>
      </c>
      <c r="F811" s="76" t="s">
        <v>10</v>
      </c>
      <c r="G811" s="76" t="s">
        <v>10</v>
      </c>
      <c r="H811" s="76" t="s">
        <v>10</v>
      </c>
      <c r="I811" s="76" t="s">
        <v>10</v>
      </c>
      <c r="J811" s="76" t="s">
        <v>533</v>
      </c>
      <c r="K811" s="76" t="s">
        <v>533</v>
      </c>
      <c r="L811" s="76"/>
      <c r="M811" s="76"/>
    </row>
    <row r="812" spans="1:13" ht="12.6" customHeight="1" x14ac:dyDescent="0.2">
      <c r="A812" s="188" t="s">
        <v>1724</v>
      </c>
      <c r="B812" s="76" t="s">
        <v>300</v>
      </c>
      <c r="C812" s="76"/>
      <c r="D812" s="76" t="s">
        <v>980</v>
      </c>
      <c r="E812" s="76" t="s">
        <v>980</v>
      </c>
      <c r="F812" s="76" t="s">
        <v>101</v>
      </c>
      <c r="G812" s="76" t="s">
        <v>101</v>
      </c>
      <c r="H812" s="76" t="s">
        <v>101</v>
      </c>
      <c r="I812" s="76" t="s">
        <v>101</v>
      </c>
      <c r="J812" s="76" t="s">
        <v>531</v>
      </c>
      <c r="K812" s="76" t="s">
        <v>531</v>
      </c>
      <c r="L812" s="76"/>
      <c r="M812" s="76"/>
    </row>
    <row r="813" spans="1:13" ht="12.6" customHeight="1" x14ac:dyDescent="0.2">
      <c r="A813" s="188" t="s">
        <v>1310</v>
      </c>
      <c r="B813" s="76" t="s">
        <v>308</v>
      </c>
      <c r="C813" s="76"/>
      <c r="D813" s="76" t="s">
        <v>980</v>
      </c>
      <c r="E813" s="76" t="s">
        <v>101</v>
      </c>
      <c r="F813" s="76" t="s">
        <v>101</v>
      </c>
      <c r="G813" s="76" t="s">
        <v>101</v>
      </c>
      <c r="H813" s="76" t="s">
        <v>101</v>
      </c>
      <c r="I813" s="76" t="s">
        <v>101</v>
      </c>
      <c r="J813" s="76" t="s">
        <v>531</v>
      </c>
      <c r="K813" s="76" t="s">
        <v>531</v>
      </c>
      <c r="L813" s="76"/>
      <c r="M813" s="76"/>
    </row>
    <row r="814" spans="1:13" ht="12.6" customHeight="1" x14ac:dyDescent="0.2">
      <c r="A814" s="188" t="s">
        <v>443</v>
      </c>
      <c r="B814" s="76" t="s">
        <v>308</v>
      </c>
      <c r="C814" s="76" t="s">
        <v>5181</v>
      </c>
      <c r="D814" s="76" t="s">
        <v>10</v>
      </c>
      <c r="E814" s="76" t="s">
        <v>10</v>
      </c>
      <c r="F814" s="76" t="s">
        <v>10</v>
      </c>
      <c r="G814" s="76" t="s">
        <v>101</v>
      </c>
      <c r="H814" s="76" t="s">
        <v>10</v>
      </c>
      <c r="I814" s="76" t="s">
        <v>10</v>
      </c>
      <c r="J814" s="76" t="s">
        <v>533</v>
      </c>
      <c r="K814" s="76" t="s">
        <v>533</v>
      </c>
      <c r="L814" s="76"/>
      <c r="M814" s="76"/>
    </row>
    <row r="815" spans="1:13" ht="12.6" customHeight="1" x14ac:dyDescent="0.2">
      <c r="A815" s="188" t="s">
        <v>1291</v>
      </c>
      <c r="B815" s="76" t="s">
        <v>308</v>
      </c>
      <c r="C815" s="76" t="s">
        <v>5181</v>
      </c>
      <c r="D815" s="76" t="s">
        <v>101</v>
      </c>
      <c r="E815" s="76" t="s">
        <v>10</v>
      </c>
      <c r="F815" s="76" t="s">
        <v>10</v>
      </c>
      <c r="G815" s="76" t="s">
        <v>10</v>
      </c>
      <c r="H815" s="76" t="s">
        <v>10</v>
      </c>
      <c r="I815" s="76" t="s">
        <v>10</v>
      </c>
      <c r="J815" s="76" t="s">
        <v>533</v>
      </c>
      <c r="K815" s="76" t="s">
        <v>533</v>
      </c>
      <c r="L815" s="76"/>
      <c r="M815" s="76"/>
    </row>
    <row r="816" spans="1:13" ht="12.6" customHeight="1" x14ac:dyDescent="0.2">
      <c r="A816" s="188" t="s">
        <v>1292</v>
      </c>
      <c r="B816" s="76" t="s">
        <v>308</v>
      </c>
      <c r="C816" s="76" t="s">
        <v>5181</v>
      </c>
      <c r="D816" s="76" t="s">
        <v>101</v>
      </c>
      <c r="E816" s="76" t="s">
        <v>10</v>
      </c>
      <c r="F816" s="76" t="s">
        <v>10</v>
      </c>
      <c r="G816" s="76" t="s">
        <v>10</v>
      </c>
      <c r="H816" s="76" t="s">
        <v>10</v>
      </c>
      <c r="I816" s="76" t="s">
        <v>10</v>
      </c>
      <c r="J816" s="76" t="s">
        <v>533</v>
      </c>
      <c r="K816" s="76" t="s">
        <v>533</v>
      </c>
      <c r="L816" s="76"/>
      <c r="M816" s="76"/>
    </row>
    <row r="817" spans="1:13" ht="12.6" customHeight="1" x14ac:dyDescent="0.2">
      <c r="A817" s="188" t="s">
        <v>820</v>
      </c>
      <c r="B817" s="76" t="s">
        <v>308</v>
      </c>
      <c r="C817" s="76" t="s">
        <v>5181</v>
      </c>
      <c r="D817" s="76" t="s">
        <v>10</v>
      </c>
      <c r="E817" s="76" t="s">
        <v>10</v>
      </c>
      <c r="F817" s="76" t="s">
        <v>10</v>
      </c>
      <c r="G817" s="76" t="s">
        <v>101</v>
      </c>
      <c r="H817" s="76" t="s">
        <v>10</v>
      </c>
      <c r="I817" s="76" t="s">
        <v>10</v>
      </c>
      <c r="J817" s="76" t="s">
        <v>533</v>
      </c>
      <c r="K817" s="76" t="s">
        <v>533</v>
      </c>
      <c r="L817" s="76"/>
      <c r="M817" s="76"/>
    </row>
    <row r="818" spans="1:13" ht="12.6" customHeight="1" x14ac:dyDescent="0.2">
      <c r="A818" s="188" t="s">
        <v>451</v>
      </c>
      <c r="B818" s="76" t="s">
        <v>308</v>
      </c>
      <c r="C818" s="76" t="s">
        <v>5181</v>
      </c>
      <c r="D818" s="76" t="s">
        <v>10</v>
      </c>
      <c r="E818" s="76" t="s">
        <v>10</v>
      </c>
      <c r="F818" s="76" t="s">
        <v>10</v>
      </c>
      <c r="G818" s="76" t="s">
        <v>101</v>
      </c>
      <c r="H818" s="76" t="s">
        <v>10</v>
      </c>
      <c r="I818" s="76" t="s">
        <v>10</v>
      </c>
      <c r="J818" s="76" t="s">
        <v>533</v>
      </c>
      <c r="K818" s="76" t="s">
        <v>533</v>
      </c>
      <c r="L818" s="76"/>
      <c r="M818" s="76"/>
    </row>
    <row r="819" spans="1:13" ht="12.6" customHeight="1" x14ac:dyDescent="0.2">
      <c r="A819" s="188" t="s">
        <v>1725</v>
      </c>
      <c r="B819" s="76" t="s">
        <v>300</v>
      </c>
      <c r="C819" s="76" t="s">
        <v>5181</v>
      </c>
      <c r="D819" s="76" t="s">
        <v>980</v>
      </c>
      <c r="E819" s="76" t="s">
        <v>980</v>
      </c>
      <c r="F819" s="76" t="s">
        <v>10</v>
      </c>
      <c r="G819" s="76" t="s">
        <v>10</v>
      </c>
      <c r="H819" s="76" t="s">
        <v>101</v>
      </c>
      <c r="I819" s="76" t="s">
        <v>101</v>
      </c>
      <c r="J819" s="76" t="s">
        <v>533</v>
      </c>
      <c r="K819" s="76" t="s">
        <v>533</v>
      </c>
      <c r="L819" s="76"/>
      <c r="M819" s="76"/>
    </row>
    <row r="820" spans="1:13" ht="12.6" customHeight="1" x14ac:dyDescent="0.2">
      <c r="A820" s="188" t="s">
        <v>1726</v>
      </c>
      <c r="B820" s="76" t="s">
        <v>300</v>
      </c>
      <c r="C820" s="76" t="s">
        <v>5181</v>
      </c>
      <c r="D820" s="76" t="s">
        <v>980</v>
      </c>
      <c r="E820" s="76" t="s">
        <v>980</v>
      </c>
      <c r="F820" s="76" t="s">
        <v>10</v>
      </c>
      <c r="G820" s="76" t="s">
        <v>10</v>
      </c>
      <c r="H820" s="76" t="s">
        <v>101</v>
      </c>
      <c r="I820" s="76" t="s">
        <v>101</v>
      </c>
      <c r="J820" s="76" t="s">
        <v>533</v>
      </c>
      <c r="K820" s="76" t="s">
        <v>533</v>
      </c>
      <c r="L820" s="76"/>
      <c r="M820" s="76"/>
    </row>
    <row r="821" spans="1:13" ht="12.6" customHeight="1" x14ac:dyDescent="0.2">
      <c r="A821" s="188" t="s">
        <v>1727</v>
      </c>
      <c r="B821" s="76" t="s">
        <v>300</v>
      </c>
      <c r="C821" s="76" t="s">
        <v>5181</v>
      </c>
      <c r="D821" s="76" t="s">
        <v>980</v>
      </c>
      <c r="E821" s="76" t="s">
        <v>980</v>
      </c>
      <c r="F821" s="76" t="s">
        <v>10</v>
      </c>
      <c r="G821" s="76" t="s">
        <v>10</v>
      </c>
      <c r="H821" s="76" t="s">
        <v>101</v>
      </c>
      <c r="I821" s="76" t="s">
        <v>101</v>
      </c>
      <c r="J821" s="76" t="s">
        <v>533</v>
      </c>
      <c r="K821" s="76" t="s">
        <v>533</v>
      </c>
      <c r="L821" s="76"/>
      <c r="M821" s="76"/>
    </row>
    <row r="822" spans="1:13" ht="12.6" customHeight="1" x14ac:dyDescent="0.2">
      <c r="A822" s="188" t="s">
        <v>1728</v>
      </c>
      <c r="B822" s="76" t="s">
        <v>300</v>
      </c>
      <c r="C822" s="76" t="s">
        <v>5181</v>
      </c>
      <c r="D822" s="76" t="s">
        <v>980</v>
      </c>
      <c r="E822" s="76" t="s">
        <v>980</v>
      </c>
      <c r="F822" s="76" t="s">
        <v>10</v>
      </c>
      <c r="G822" s="76" t="s">
        <v>10</v>
      </c>
      <c r="H822" s="76" t="s">
        <v>101</v>
      </c>
      <c r="I822" s="76" t="s">
        <v>101</v>
      </c>
      <c r="J822" s="76" t="s">
        <v>533</v>
      </c>
      <c r="K822" s="76" t="s">
        <v>533</v>
      </c>
      <c r="L822" s="76"/>
      <c r="M822" s="76"/>
    </row>
    <row r="823" spans="1:13" ht="12.6" customHeight="1" x14ac:dyDescent="0.2">
      <c r="A823" s="188" t="s">
        <v>1729</v>
      </c>
      <c r="B823" s="76" t="s">
        <v>300</v>
      </c>
      <c r="C823" s="76" t="s">
        <v>5181</v>
      </c>
      <c r="D823" s="76" t="s">
        <v>980</v>
      </c>
      <c r="E823" s="76" t="s">
        <v>980</v>
      </c>
      <c r="F823" s="76" t="s">
        <v>10</v>
      </c>
      <c r="G823" s="76" t="s">
        <v>10</v>
      </c>
      <c r="H823" s="76" t="s">
        <v>101</v>
      </c>
      <c r="I823" s="76" t="s">
        <v>101</v>
      </c>
      <c r="J823" s="76" t="s">
        <v>533</v>
      </c>
      <c r="K823" s="76" t="s">
        <v>533</v>
      </c>
      <c r="L823" s="76"/>
      <c r="M823" s="76"/>
    </row>
    <row r="824" spans="1:13" ht="12.6" customHeight="1" x14ac:dyDescent="0.2">
      <c r="A824" s="188" t="s">
        <v>1730</v>
      </c>
      <c r="B824" s="76" t="s">
        <v>300</v>
      </c>
      <c r="C824" s="76" t="s">
        <v>5181</v>
      </c>
      <c r="D824" s="76" t="s">
        <v>980</v>
      </c>
      <c r="E824" s="76" t="s">
        <v>980</v>
      </c>
      <c r="F824" s="76" t="s">
        <v>10</v>
      </c>
      <c r="G824" s="76" t="s">
        <v>10</v>
      </c>
      <c r="H824" s="76" t="s">
        <v>101</v>
      </c>
      <c r="I824" s="76" t="s">
        <v>101</v>
      </c>
      <c r="J824" s="76" t="s">
        <v>533</v>
      </c>
      <c r="K824" s="76" t="s">
        <v>533</v>
      </c>
      <c r="L824" s="76"/>
      <c r="M824" s="76"/>
    </row>
    <row r="825" spans="1:13" ht="12.6" customHeight="1" x14ac:dyDescent="0.2">
      <c r="A825" s="188" t="s">
        <v>1731</v>
      </c>
      <c r="B825" s="76" t="s">
        <v>300</v>
      </c>
      <c r="C825" s="76" t="s">
        <v>5181</v>
      </c>
      <c r="D825" s="76" t="s">
        <v>980</v>
      </c>
      <c r="E825" s="76" t="s">
        <v>980</v>
      </c>
      <c r="F825" s="76" t="s">
        <v>10</v>
      </c>
      <c r="G825" s="76" t="s">
        <v>10</v>
      </c>
      <c r="H825" s="76" t="s">
        <v>101</v>
      </c>
      <c r="I825" s="76" t="s">
        <v>101</v>
      </c>
      <c r="J825" s="76" t="s">
        <v>533</v>
      </c>
      <c r="K825" s="76" t="s">
        <v>533</v>
      </c>
      <c r="L825" s="76"/>
      <c r="M825" s="76"/>
    </row>
    <row r="826" spans="1:13" ht="12.6" customHeight="1" x14ac:dyDescent="0.2">
      <c r="A826" s="188" t="s">
        <v>767</v>
      </c>
      <c r="B826" s="76" t="s">
        <v>308</v>
      </c>
      <c r="C826" s="76"/>
      <c r="D826" s="76" t="s">
        <v>101</v>
      </c>
      <c r="E826" s="76" t="s">
        <v>101</v>
      </c>
      <c r="F826" s="76" t="s">
        <v>101</v>
      </c>
      <c r="G826" s="76" t="s">
        <v>101</v>
      </c>
      <c r="H826" s="76" t="s">
        <v>101</v>
      </c>
      <c r="I826" s="76" t="s">
        <v>101</v>
      </c>
      <c r="J826" s="76" t="s">
        <v>531</v>
      </c>
      <c r="K826" s="76" t="s">
        <v>531</v>
      </c>
      <c r="L826" s="76"/>
      <c r="M826" s="76"/>
    </row>
    <row r="827" spans="1:13" ht="12.6" customHeight="1" x14ac:dyDescent="0.2">
      <c r="A827" s="188" t="s">
        <v>768</v>
      </c>
      <c r="B827" s="76" t="s">
        <v>300</v>
      </c>
      <c r="C827" s="76" t="s">
        <v>5277</v>
      </c>
      <c r="D827" s="76" t="s">
        <v>101</v>
      </c>
      <c r="E827" s="76" t="s">
        <v>101</v>
      </c>
      <c r="F827" s="76" t="s">
        <v>101</v>
      </c>
      <c r="G827" s="76" t="s">
        <v>101</v>
      </c>
      <c r="H827" s="76" t="s">
        <v>101</v>
      </c>
      <c r="I827" s="76" t="s">
        <v>101</v>
      </c>
      <c r="J827" s="76" t="s">
        <v>531</v>
      </c>
      <c r="K827" s="76" t="s">
        <v>531</v>
      </c>
      <c r="L827" s="76"/>
      <c r="M827" s="76"/>
    </row>
    <row r="828" spans="1:13" ht="12.6" customHeight="1" x14ac:dyDescent="0.2">
      <c r="A828" s="188" t="s">
        <v>1311</v>
      </c>
      <c r="B828" s="76" t="s">
        <v>308</v>
      </c>
      <c r="C828" s="76"/>
      <c r="D828" s="76" t="s">
        <v>980</v>
      </c>
      <c r="E828" s="76" t="s">
        <v>101</v>
      </c>
      <c r="F828" s="76" t="s">
        <v>101</v>
      </c>
      <c r="G828" s="76" t="s">
        <v>101</v>
      </c>
      <c r="H828" s="76" t="s">
        <v>10</v>
      </c>
      <c r="I828" s="76" t="s">
        <v>101</v>
      </c>
      <c r="J828" s="76" t="s">
        <v>533</v>
      </c>
      <c r="K828" s="76" t="s">
        <v>531</v>
      </c>
      <c r="L828" s="76"/>
      <c r="M828" s="76"/>
    </row>
    <row r="829" spans="1:13" ht="12.6" customHeight="1" x14ac:dyDescent="0.2">
      <c r="A829" s="188" t="s">
        <v>1732</v>
      </c>
      <c r="B829" s="76" t="s">
        <v>300</v>
      </c>
      <c r="C829" s="76"/>
      <c r="D829" s="76" t="s">
        <v>980</v>
      </c>
      <c r="E829" s="76" t="s">
        <v>980</v>
      </c>
      <c r="F829" s="76" t="s">
        <v>101</v>
      </c>
      <c r="G829" s="76" t="s">
        <v>101</v>
      </c>
      <c r="H829" s="76" t="s">
        <v>10</v>
      </c>
      <c r="I829" s="76" t="s">
        <v>101</v>
      </c>
      <c r="J829" s="76" t="s">
        <v>533</v>
      </c>
      <c r="K829" s="76" t="s">
        <v>531</v>
      </c>
      <c r="L829" s="76"/>
      <c r="M829" s="76"/>
    </row>
    <row r="830" spans="1:13" ht="12.6" customHeight="1" x14ac:dyDescent="0.2">
      <c r="A830" s="188" t="s">
        <v>1381</v>
      </c>
      <c r="B830" s="76" t="s">
        <v>330</v>
      </c>
      <c r="C830" s="76"/>
      <c r="D830" s="76" t="s">
        <v>980</v>
      </c>
      <c r="E830" s="76" t="s">
        <v>101</v>
      </c>
      <c r="F830" s="76" t="s">
        <v>101</v>
      </c>
      <c r="G830" s="76" t="s">
        <v>101</v>
      </c>
      <c r="H830" s="76" t="s">
        <v>101</v>
      </c>
      <c r="I830" s="76" t="s">
        <v>101</v>
      </c>
      <c r="J830" s="76" t="s">
        <v>531</v>
      </c>
      <c r="K830" s="76" t="s">
        <v>531</v>
      </c>
      <c r="L830" s="76"/>
      <c r="M830" s="76"/>
    </row>
    <row r="831" spans="1:13" ht="12.6" customHeight="1" x14ac:dyDescent="0.2">
      <c r="A831" s="188" t="s">
        <v>769</v>
      </c>
      <c r="B831" s="76" t="s">
        <v>308</v>
      </c>
      <c r="C831" s="76"/>
      <c r="D831" s="76" t="s">
        <v>10</v>
      </c>
      <c r="E831" s="76" t="s">
        <v>101</v>
      </c>
      <c r="F831" s="76" t="s">
        <v>101</v>
      </c>
      <c r="G831" s="76" t="s">
        <v>101</v>
      </c>
      <c r="H831" s="76" t="s">
        <v>101</v>
      </c>
      <c r="I831" s="76" t="s">
        <v>101</v>
      </c>
      <c r="J831" s="76" t="s">
        <v>531</v>
      </c>
      <c r="K831" s="76" t="s">
        <v>531</v>
      </c>
      <c r="L831" s="76"/>
      <c r="M831" s="76"/>
    </row>
    <row r="832" spans="1:13" ht="12.6" customHeight="1" x14ac:dyDescent="0.2">
      <c r="A832" s="188" t="s">
        <v>770</v>
      </c>
      <c r="B832" s="76" t="s">
        <v>300</v>
      </c>
      <c r="C832" s="76"/>
      <c r="D832" s="76" t="s">
        <v>101</v>
      </c>
      <c r="E832" s="76" t="s">
        <v>101</v>
      </c>
      <c r="F832" s="76" t="s">
        <v>101</v>
      </c>
      <c r="G832" s="76" t="s">
        <v>101</v>
      </c>
      <c r="H832" s="76" t="s">
        <v>101</v>
      </c>
      <c r="I832" s="76" t="s">
        <v>101</v>
      </c>
      <c r="J832" s="76" t="s">
        <v>531</v>
      </c>
      <c r="K832" s="76" t="s">
        <v>531</v>
      </c>
      <c r="L832" s="76"/>
      <c r="M832" s="76"/>
    </row>
    <row r="833" spans="1:13" ht="12.6" customHeight="1" x14ac:dyDescent="0.2">
      <c r="A833" s="188" t="s">
        <v>771</v>
      </c>
      <c r="B833" s="76" t="s">
        <v>300</v>
      </c>
      <c r="C833" s="76"/>
      <c r="D833" s="76" t="s">
        <v>101</v>
      </c>
      <c r="E833" s="76" t="s">
        <v>101</v>
      </c>
      <c r="F833" s="76" t="s">
        <v>101</v>
      </c>
      <c r="G833" s="76" t="s">
        <v>101</v>
      </c>
      <c r="H833" s="76" t="s">
        <v>101</v>
      </c>
      <c r="I833" s="76" t="s">
        <v>101</v>
      </c>
      <c r="J833" s="76" t="s">
        <v>531</v>
      </c>
      <c r="K833" s="76" t="s">
        <v>531</v>
      </c>
      <c r="L833" s="76"/>
      <c r="M833" s="76"/>
    </row>
    <row r="834" spans="1:13" ht="12.6" customHeight="1" x14ac:dyDescent="0.2">
      <c r="A834" s="188" t="s">
        <v>381</v>
      </c>
      <c r="B834" s="76" t="s">
        <v>308</v>
      </c>
      <c r="C834" s="76" t="s">
        <v>380</v>
      </c>
      <c r="D834" s="76" t="s">
        <v>10</v>
      </c>
      <c r="E834" s="76" t="s">
        <v>10</v>
      </c>
      <c r="F834" s="76" t="s">
        <v>10</v>
      </c>
      <c r="G834" s="76" t="s">
        <v>10</v>
      </c>
      <c r="H834" s="76" t="s">
        <v>101</v>
      </c>
      <c r="I834" s="76" t="s">
        <v>10</v>
      </c>
      <c r="J834" s="76" t="s">
        <v>533</v>
      </c>
      <c r="K834" s="76" t="s">
        <v>533</v>
      </c>
      <c r="L834" s="76"/>
      <c r="M834" s="76"/>
    </row>
    <row r="835" spans="1:13" ht="12.6" customHeight="1" x14ac:dyDescent="0.2">
      <c r="A835" s="188" t="s">
        <v>1139</v>
      </c>
      <c r="B835" s="76" t="s">
        <v>314</v>
      </c>
      <c r="C835" s="76" t="s">
        <v>380</v>
      </c>
      <c r="D835" s="76" t="s">
        <v>10</v>
      </c>
      <c r="E835" s="76" t="s">
        <v>101</v>
      </c>
      <c r="F835" s="76" t="s">
        <v>10</v>
      </c>
      <c r="G835" s="76" t="s">
        <v>10</v>
      </c>
      <c r="H835" s="76" t="s">
        <v>101</v>
      </c>
      <c r="I835" s="76" t="s">
        <v>101</v>
      </c>
      <c r="J835" s="76" t="s">
        <v>533</v>
      </c>
      <c r="K835" s="76" t="s">
        <v>533</v>
      </c>
      <c r="L835" s="76"/>
      <c r="M835" s="76"/>
    </row>
    <row r="836" spans="1:13" ht="12.6" customHeight="1" x14ac:dyDescent="0.2">
      <c r="A836" s="188" t="s">
        <v>1171</v>
      </c>
      <c r="B836" s="76" t="s">
        <v>308</v>
      </c>
      <c r="C836" s="76" t="s">
        <v>380</v>
      </c>
      <c r="D836" s="76" t="s">
        <v>10</v>
      </c>
      <c r="E836" s="76" t="s">
        <v>10</v>
      </c>
      <c r="F836" s="76" t="s">
        <v>10</v>
      </c>
      <c r="G836" s="76" t="s">
        <v>10</v>
      </c>
      <c r="H836" s="76" t="s">
        <v>10</v>
      </c>
      <c r="I836" s="76" t="s">
        <v>10</v>
      </c>
      <c r="J836" s="76" t="s">
        <v>533</v>
      </c>
      <c r="K836" s="76" t="s">
        <v>533</v>
      </c>
      <c r="L836" s="76"/>
      <c r="M836" s="76"/>
    </row>
    <row r="837" spans="1:13" ht="12.6" customHeight="1" x14ac:dyDescent="0.2">
      <c r="A837" s="188" t="s">
        <v>380</v>
      </c>
      <c r="B837" s="76" t="s">
        <v>300</v>
      </c>
      <c r="C837" s="76" t="s">
        <v>380</v>
      </c>
      <c r="D837" s="76" t="s">
        <v>101</v>
      </c>
      <c r="E837" s="76" t="s">
        <v>101</v>
      </c>
      <c r="F837" s="76" t="s">
        <v>10</v>
      </c>
      <c r="G837" s="76" t="s">
        <v>101</v>
      </c>
      <c r="H837" s="76" t="s">
        <v>101</v>
      </c>
      <c r="I837" s="76" t="s">
        <v>10</v>
      </c>
      <c r="J837" s="76" t="s">
        <v>533</v>
      </c>
      <c r="K837" s="76" t="s">
        <v>533</v>
      </c>
      <c r="L837" s="76"/>
      <c r="M837" s="76"/>
    </row>
    <row r="838" spans="1:13" ht="12.6" customHeight="1" x14ac:dyDescent="0.2">
      <c r="A838" s="188" t="s">
        <v>1733</v>
      </c>
      <c r="B838" s="76" t="s">
        <v>300</v>
      </c>
      <c r="C838" s="76" t="s">
        <v>380</v>
      </c>
      <c r="D838" s="76" t="s">
        <v>980</v>
      </c>
      <c r="E838" s="76" t="s">
        <v>980</v>
      </c>
      <c r="F838" s="76" t="s">
        <v>10</v>
      </c>
      <c r="G838" s="76" t="s">
        <v>10</v>
      </c>
      <c r="H838" s="76" t="s">
        <v>101</v>
      </c>
      <c r="I838" s="76" t="s">
        <v>101</v>
      </c>
      <c r="J838" s="76" t="s">
        <v>533</v>
      </c>
      <c r="K838" s="76" t="s">
        <v>533</v>
      </c>
      <c r="L838" s="76"/>
      <c r="M838" s="76"/>
    </row>
    <row r="839" spans="1:13" ht="12.6" customHeight="1" x14ac:dyDescent="0.2">
      <c r="A839" s="188" t="s">
        <v>938</v>
      </c>
      <c r="B839" s="76" t="s">
        <v>300</v>
      </c>
      <c r="C839" s="76" t="s">
        <v>380</v>
      </c>
      <c r="D839" s="76" t="s">
        <v>101</v>
      </c>
      <c r="E839" s="76" t="s">
        <v>10</v>
      </c>
      <c r="F839" s="76" t="s">
        <v>101</v>
      </c>
      <c r="G839" s="76" t="s">
        <v>101</v>
      </c>
      <c r="H839" s="76" t="s">
        <v>10</v>
      </c>
      <c r="I839" s="76" t="s">
        <v>101</v>
      </c>
      <c r="J839" s="76" t="s">
        <v>533</v>
      </c>
      <c r="K839" s="76" t="s">
        <v>533</v>
      </c>
      <c r="L839" s="76"/>
      <c r="M839" s="76"/>
    </row>
    <row r="840" spans="1:13" ht="12.6" customHeight="1" x14ac:dyDescent="0.2">
      <c r="A840" s="188" t="s">
        <v>1249</v>
      </c>
      <c r="B840" s="76" t="s">
        <v>300</v>
      </c>
      <c r="C840" s="76" t="s">
        <v>380</v>
      </c>
      <c r="D840" s="76" t="s">
        <v>10</v>
      </c>
      <c r="E840" s="76" t="s">
        <v>101</v>
      </c>
      <c r="F840" s="76" t="s">
        <v>101</v>
      </c>
      <c r="G840" s="76" t="s">
        <v>10</v>
      </c>
      <c r="H840" s="76" t="s">
        <v>101</v>
      </c>
      <c r="I840" s="76" t="s">
        <v>101</v>
      </c>
      <c r="J840" s="76" t="s">
        <v>533</v>
      </c>
      <c r="K840" s="76" t="s">
        <v>533</v>
      </c>
      <c r="L840" s="76"/>
      <c r="M840" s="76"/>
    </row>
    <row r="841" spans="1:13" ht="12.6" customHeight="1" x14ac:dyDescent="0.2">
      <c r="A841" s="188" t="s">
        <v>990</v>
      </c>
      <c r="B841" s="76" t="s">
        <v>310</v>
      </c>
      <c r="C841" s="76" t="s">
        <v>380</v>
      </c>
      <c r="D841" s="76" t="s">
        <v>10</v>
      </c>
      <c r="E841" s="76" t="s">
        <v>10</v>
      </c>
      <c r="F841" s="76" t="s">
        <v>10</v>
      </c>
      <c r="G841" s="76" t="s">
        <v>10</v>
      </c>
      <c r="H841" s="76" t="s">
        <v>10</v>
      </c>
      <c r="I841" s="76" t="s">
        <v>101</v>
      </c>
      <c r="J841" s="76" t="s">
        <v>533</v>
      </c>
      <c r="K841" s="76" t="s">
        <v>533</v>
      </c>
      <c r="L841" s="76"/>
      <c r="M841" s="76"/>
    </row>
    <row r="842" spans="1:13" ht="12.6" customHeight="1" x14ac:dyDescent="0.2">
      <c r="A842" s="188" t="s">
        <v>1000</v>
      </c>
      <c r="B842" s="76" t="s">
        <v>457</v>
      </c>
      <c r="C842" s="76" t="s">
        <v>380</v>
      </c>
      <c r="D842" s="76" t="s">
        <v>101</v>
      </c>
      <c r="E842" s="76" t="s">
        <v>10</v>
      </c>
      <c r="F842" s="76" t="s">
        <v>101</v>
      </c>
      <c r="G842" s="76" t="s">
        <v>10</v>
      </c>
      <c r="H842" s="76" t="s">
        <v>101</v>
      </c>
      <c r="I842" s="76" t="s">
        <v>10</v>
      </c>
      <c r="J842" s="76" t="s">
        <v>533</v>
      </c>
      <c r="K842" s="76" t="s">
        <v>533</v>
      </c>
      <c r="L842" s="76"/>
      <c r="M842" s="76"/>
    </row>
    <row r="843" spans="1:13" ht="12.6" customHeight="1" x14ac:dyDescent="0.2">
      <c r="A843" s="188" t="s">
        <v>955</v>
      </c>
      <c r="B843" s="76" t="s">
        <v>330</v>
      </c>
      <c r="C843" s="76" t="s">
        <v>380</v>
      </c>
      <c r="D843" s="76" t="s">
        <v>10</v>
      </c>
      <c r="E843" s="76" t="s">
        <v>101</v>
      </c>
      <c r="F843" s="76" t="s">
        <v>101</v>
      </c>
      <c r="G843" s="76" t="s">
        <v>10</v>
      </c>
      <c r="H843" s="76" t="s">
        <v>10</v>
      </c>
      <c r="I843" s="76" t="s">
        <v>101</v>
      </c>
      <c r="J843" s="76" t="s">
        <v>533</v>
      </c>
      <c r="K843" s="76" t="s">
        <v>533</v>
      </c>
      <c r="L843" s="76"/>
      <c r="M843" s="76"/>
    </row>
    <row r="844" spans="1:13" ht="12.6" customHeight="1" x14ac:dyDescent="0.2">
      <c r="A844" s="188" t="s">
        <v>480</v>
      </c>
      <c r="B844" s="76" t="s">
        <v>308</v>
      </c>
      <c r="C844" s="76" t="s">
        <v>380</v>
      </c>
      <c r="D844" s="76" t="s">
        <v>10</v>
      </c>
      <c r="E844" s="76" t="s">
        <v>10</v>
      </c>
      <c r="F844" s="76" t="s">
        <v>10</v>
      </c>
      <c r="G844" s="76" t="s">
        <v>10</v>
      </c>
      <c r="H844" s="76" t="s">
        <v>10</v>
      </c>
      <c r="I844" s="76" t="s">
        <v>10</v>
      </c>
      <c r="J844" s="76" t="s">
        <v>533</v>
      </c>
      <c r="K844" s="76" t="s">
        <v>533</v>
      </c>
      <c r="L844" s="76"/>
      <c r="M844" s="76"/>
    </row>
    <row r="845" spans="1:13" ht="12.6" customHeight="1" x14ac:dyDescent="0.2">
      <c r="A845" s="188" t="s">
        <v>512</v>
      </c>
      <c r="B845" s="76" t="s">
        <v>308</v>
      </c>
      <c r="C845" s="76" t="s">
        <v>380</v>
      </c>
      <c r="D845" s="76" t="s">
        <v>101</v>
      </c>
      <c r="E845" s="76" t="s">
        <v>101</v>
      </c>
      <c r="F845" s="76" t="s">
        <v>10</v>
      </c>
      <c r="G845" s="76" t="s">
        <v>10</v>
      </c>
      <c r="H845" s="76" t="s">
        <v>101</v>
      </c>
      <c r="I845" s="76" t="s">
        <v>10</v>
      </c>
      <c r="J845" s="76" t="s">
        <v>533</v>
      </c>
      <c r="K845" s="76" t="s">
        <v>533</v>
      </c>
      <c r="L845" s="76"/>
      <c r="M845" s="76"/>
    </row>
    <row r="846" spans="1:13" ht="12.6" customHeight="1" x14ac:dyDescent="0.2">
      <c r="B846" s="76"/>
      <c r="C846" s="76"/>
      <c r="D846" s="76"/>
      <c r="E846" s="76"/>
      <c r="F846" s="76"/>
      <c r="G846" s="76"/>
      <c r="H846" s="76"/>
      <c r="I846" s="76"/>
      <c r="J846" s="76"/>
      <c r="K846" s="76"/>
      <c r="L846" s="76"/>
      <c r="M846" s="76"/>
    </row>
    <row r="847" spans="1:13" ht="12.6" customHeight="1" x14ac:dyDescent="0.2">
      <c r="B847" s="76"/>
      <c r="C847" s="76"/>
      <c r="D847" s="76"/>
      <c r="E847" s="76"/>
      <c r="F847" s="76"/>
      <c r="G847" s="76"/>
      <c r="H847" s="76"/>
      <c r="I847" s="76"/>
      <c r="J847" s="76"/>
      <c r="K847" s="76"/>
      <c r="L847" s="76"/>
      <c r="M847" s="76"/>
    </row>
    <row r="848" spans="1:13" ht="12.6" customHeight="1" x14ac:dyDescent="0.2">
      <c r="B848" s="76"/>
      <c r="C848" s="76"/>
      <c r="D848" s="76"/>
      <c r="E848" s="76"/>
      <c r="F848" s="76"/>
      <c r="G848" s="76"/>
      <c r="H848" s="76"/>
      <c r="I848" s="76"/>
      <c r="J848" s="76"/>
      <c r="K848" s="76"/>
      <c r="L848" s="76"/>
      <c r="M848" s="76"/>
    </row>
    <row r="849" spans="2:13" ht="12.6" customHeight="1" x14ac:dyDescent="0.2">
      <c r="B849" s="76"/>
      <c r="C849" s="76"/>
      <c r="D849" s="76"/>
      <c r="E849" s="76"/>
      <c r="F849" s="76"/>
      <c r="G849" s="76"/>
      <c r="H849" s="76"/>
      <c r="I849" s="76"/>
      <c r="J849" s="76"/>
      <c r="K849" s="76"/>
      <c r="L849" s="76"/>
      <c r="M849" s="76"/>
    </row>
    <row r="850" spans="2:13" ht="12.6" customHeight="1" x14ac:dyDescent="0.2">
      <c r="B850" s="76"/>
      <c r="C850" s="76"/>
      <c r="D850" s="76"/>
      <c r="E850" s="76"/>
      <c r="F850" s="76"/>
      <c r="G850" s="76"/>
      <c r="H850" s="76"/>
      <c r="I850" s="76"/>
      <c r="J850" s="76"/>
      <c r="K850" s="76"/>
      <c r="L850" s="76"/>
      <c r="M850" s="76"/>
    </row>
    <row r="851" spans="2:13" ht="12.6" customHeight="1" x14ac:dyDescent="0.2">
      <c r="B851" s="76"/>
      <c r="C851" s="76"/>
      <c r="D851" s="76"/>
      <c r="E851" s="76"/>
      <c r="F851" s="76"/>
      <c r="G851" s="76"/>
      <c r="H851" s="76"/>
      <c r="I851" s="76"/>
      <c r="J851" s="76"/>
      <c r="K851" s="76"/>
      <c r="L851" s="76"/>
      <c r="M851" s="76"/>
    </row>
    <row r="852" spans="2:13" ht="12.6" customHeight="1" x14ac:dyDescent="0.2">
      <c r="B852" s="76"/>
      <c r="C852" s="76"/>
      <c r="D852" s="76"/>
      <c r="E852" s="76"/>
      <c r="F852" s="76"/>
      <c r="G852" s="76"/>
      <c r="H852" s="76"/>
      <c r="I852" s="76"/>
      <c r="J852" s="76"/>
      <c r="K852" s="76"/>
      <c r="L852" s="76"/>
      <c r="M852" s="76"/>
    </row>
    <row r="853" spans="2:13" ht="12.6" customHeight="1" x14ac:dyDescent="0.2">
      <c r="B853" s="76"/>
      <c r="C853" s="76"/>
      <c r="D853" s="76"/>
      <c r="E853" s="76"/>
      <c r="F853" s="76"/>
      <c r="G853" s="76"/>
      <c r="H853" s="76"/>
      <c r="I853" s="76"/>
      <c r="J853" s="76"/>
      <c r="K853" s="76"/>
      <c r="L853" s="76"/>
      <c r="M853" s="76"/>
    </row>
    <row r="854" spans="2:13" ht="12.6" customHeight="1" x14ac:dyDescent="0.2">
      <c r="B854" s="76"/>
      <c r="C854" s="76"/>
      <c r="D854" s="76"/>
      <c r="E854" s="76"/>
      <c r="F854" s="76"/>
      <c r="G854" s="76"/>
      <c r="H854" s="76"/>
      <c r="I854" s="76"/>
      <c r="J854" s="76"/>
      <c r="K854" s="76"/>
      <c r="L854" s="76"/>
      <c r="M854" s="76"/>
    </row>
    <row r="855" spans="2:13" ht="12.6" customHeight="1" x14ac:dyDescent="0.2">
      <c r="B855" s="76"/>
      <c r="C855" s="76"/>
      <c r="D855" s="76"/>
      <c r="E855" s="76"/>
      <c r="F855" s="76"/>
      <c r="G855" s="76"/>
      <c r="H855" s="76"/>
      <c r="I855" s="76"/>
      <c r="J855" s="76"/>
      <c r="K855" s="76"/>
      <c r="L855" s="76"/>
      <c r="M855" s="76"/>
    </row>
    <row r="856" spans="2:13" ht="12.6" customHeight="1" x14ac:dyDescent="0.2">
      <c r="B856" s="76"/>
      <c r="C856" s="76"/>
      <c r="D856" s="76"/>
      <c r="E856" s="76"/>
      <c r="F856" s="76"/>
      <c r="G856" s="76"/>
      <c r="H856" s="76"/>
      <c r="I856" s="76"/>
      <c r="J856" s="76"/>
      <c r="K856" s="76"/>
      <c r="L856" s="76"/>
      <c r="M856" s="76"/>
    </row>
    <row r="857" spans="2:13" ht="12.6" customHeight="1" x14ac:dyDescent="0.2">
      <c r="B857" s="76"/>
      <c r="C857" s="76"/>
      <c r="D857" s="76"/>
      <c r="E857" s="76"/>
      <c r="F857" s="76"/>
      <c r="G857" s="76"/>
      <c r="H857" s="76"/>
      <c r="I857" s="76"/>
      <c r="J857" s="76"/>
      <c r="K857" s="76"/>
      <c r="L857" s="76"/>
      <c r="M857" s="76"/>
    </row>
    <row r="858" spans="2:13" ht="12.6" customHeight="1" x14ac:dyDescent="0.2">
      <c r="B858" s="76"/>
      <c r="C858" s="76"/>
      <c r="D858" s="76"/>
      <c r="E858" s="76"/>
      <c r="F858" s="76"/>
      <c r="G858" s="76"/>
      <c r="H858" s="76"/>
      <c r="I858" s="76"/>
      <c r="J858" s="76"/>
      <c r="K858" s="76"/>
      <c r="L858" s="76"/>
      <c r="M858" s="76"/>
    </row>
    <row r="859" spans="2:13" ht="12.6" customHeight="1" x14ac:dyDescent="0.2">
      <c r="B859" s="76"/>
      <c r="C859" s="76"/>
      <c r="D859" s="76"/>
      <c r="E859" s="76"/>
      <c r="F859" s="76"/>
      <c r="G859" s="76"/>
      <c r="H859" s="76"/>
      <c r="I859" s="76"/>
      <c r="J859" s="76"/>
      <c r="K859" s="76"/>
      <c r="L859" s="76"/>
      <c r="M859" s="76"/>
    </row>
    <row r="860" spans="2:13" ht="12.6" customHeight="1" x14ac:dyDescent="0.2">
      <c r="B860" s="76"/>
      <c r="C860" s="76"/>
      <c r="D860" s="76"/>
      <c r="E860" s="76"/>
      <c r="F860" s="76"/>
      <c r="G860" s="76"/>
      <c r="H860" s="76"/>
      <c r="I860" s="76"/>
      <c r="J860" s="76"/>
      <c r="K860" s="76"/>
      <c r="L860" s="76"/>
      <c r="M860" s="76"/>
    </row>
    <row r="861" spans="2:13" ht="12.6" customHeight="1" x14ac:dyDescent="0.2">
      <c r="B861" s="76"/>
      <c r="C861" s="76"/>
      <c r="D861" s="76"/>
      <c r="E861" s="76"/>
      <c r="F861" s="76"/>
      <c r="G861" s="76"/>
      <c r="H861" s="76"/>
      <c r="I861" s="76"/>
      <c r="J861" s="76"/>
      <c r="K861" s="76"/>
      <c r="L861" s="76"/>
      <c r="M861" s="76"/>
    </row>
    <row r="862" spans="2:13" ht="12.6" customHeight="1" x14ac:dyDescent="0.2">
      <c r="B862" s="76"/>
      <c r="C862" s="76"/>
      <c r="D862" s="76"/>
      <c r="E862" s="76"/>
      <c r="F862" s="76"/>
      <c r="G862" s="76"/>
      <c r="H862" s="76"/>
      <c r="I862" s="76"/>
      <c r="J862" s="76"/>
      <c r="K862" s="76"/>
      <c r="L862" s="76"/>
      <c r="M862" s="76"/>
    </row>
    <row r="863" spans="2:13" ht="12.6" customHeight="1" x14ac:dyDescent="0.2">
      <c r="B863" s="76"/>
      <c r="C863" s="76"/>
      <c r="D863" s="76"/>
      <c r="E863" s="76"/>
      <c r="F863" s="76"/>
      <c r="G863" s="76"/>
      <c r="H863" s="76"/>
      <c r="I863" s="76"/>
      <c r="J863" s="76"/>
      <c r="K863" s="76"/>
      <c r="L863" s="76"/>
      <c r="M863" s="76"/>
    </row>
    <row r="864" spans="2:13" ht="12.6" customHeight="1" x14ac:dyDescent="0.2">
      <c r="B864" s="76"/>
      <c r="C864" s="76"/>
      <c r="D864" s="76"/>
      <c r="E864" s="76"/>
      <c r="F864" s="76"/>
      <c r="G864" s="76"/>
      <c r="H864" s="76"/>
      <c r="I864" s="76"/>
      <c r="J864" s="76"/>
      <c r="K864" s="76"/>
      <c r="L864" s="76"/>
      <c r="M864" s="76"/>
    </row>
    <row r="865" spans="2:13" ht="12.6" customHeight="1" x14ac:dyDescent="0.2">
      <c r="B865" s="76"/>
      <c r="C865" s="76"/>
      <c r="D865" s="76"/>
      <c r="E865" s="76"/>
      <c r="F865" s="76"/>
      <c r="G865" s="76"/>
      <c r="H865" s="76"/>
      <c r="I865" s="76"/>
      <c r="J865" s="76"/>
      <c r="K865" s="76"/>
      <c r="L865" s="76"/>
      <c r="M865" s="76"/>
    </row>
    <row r="866" spans="2:13" ht="12.6" customHeight="1" x14ac:dyDescent="0.2">
      <c r="B866" s="76"/>
      <c r="C866" s="76"/>
      <c r="D866" s="76"/>
      <c r="E866" s="76"/>
      <c r="F866" s="76"/>
      <c r="G866" s="76"/>
      <c r="H866" s="76"/>
      <c r="I866" s="76"/>
      <c r="J866" s="76"/>
      <c r="K866" s="76"/>
      <c r="L866" s="76"/>
      <c r="M866" s="76"/>
    </row>
    <row r="867" spans="2:13" ht="12.6" customHeight="1" x14ac:dyDescent="0.2">
      <c r="B867" s="76"/>
      <c r="C867" s="76"/>
      <c r="D867" s="76"/>
      <c r="E867" s="76"/>
      <c r="F867" s="76"/>
      <c r="G867" s="76"/>
      <c r="H867" s="76"/>
      <c r="I867" s="76"/>
      <c r="J867" s="76"/>
      <c r="K867" s="76"/>
      <c r="L867" s="76"/>
      <c r="M867" s="76"/>
    </row>
    <row r="868" spans="2:13" ht="12.6" customHeight="1" x14ac:dyDescent="0.2">
      <c r="B868" s="76"/>
      <c r="C868" s="76"/>
      <c r="D868" s="76"/>
      <c r="E868" s="76"/>
      <c r="F868" s="76"/>
      <c r="G868" s="76"/>
      <c r="H868" s="76"/>
      <c r="I868" s="76"/>
      <c r="J868" s="76"/>
      <c r="K868" s="76"/>
      <c r="L868" s="76"/>
      <c r="M868" s="76"/>
    </row>
    <row r="869" spans="2:13" ht="12.6" customHeight="1" x14ac:dyDescent="0.2">
      <c r="B869" s="76"/>
      <c r="C869" s="76"/>
      <c r="D869" s="76"/>
      <c r="E869" s="76"/>
      <c r="F869" s="76"/>
      <c r="G869" s="76"/>
      <c r="H869" s="76"/>
      <c r="I869" s="76"/>
      <c r="J869" s="76"/>
      <c r="K869" s="76"/>
      <c r="L869" s="76"/>
      <c r="M869" s="76"/>
    </row>
    <row r="870" spans="2:13" ht="12.6" customHeight="1" x14ac:dyDescent="0.2">
      <c r="B870" s="76"/>
      <c r="C870" s="76"/>
      <c r="D870" s="76"/>
      <c r="E870" s="76"/>
      <c r="F870" s="76"/>
      <c r="G870" s="76"/>
      <c r="H870" s="76"/>
      <c r="I870" s="76"/>
      <c r="J870" s="76"/>
      <c r="K870" s="76"/>
      <c r="L870" s="76"/>
      <c r="M870" s="76"/>
    </row>
    <row r="871" spans="2:13" ht="12.6" customHeight="1" x14ac:dyDescent="0.2">
      <c r="B871" s="76"/>
      <c r="C871" s="76"/>
      <c r="D871" s="76"/>
      <c r="E871" s="76"/>
      <c r="F871" s="76"/>
      <c r="G871" s="76"/>
      <c r="H871" s="76"/>
      <c r="I871" s="76"/>
      <c r="J871" s="76"/>
      <c r="K871" s="76"/>
      <c r="L871" s="76"/>
      <c r="M871" s="76"/>
    </row>
    <row r="872" spans="2:13" ht="12.6" customHeight="1" x14ac:dyDescent="0.2">
      <c r="B872" s="76"/>
      <c r="C872" s="76"/>
      <c r="D872" s="76"/>
      <c r="E872" s="76"/>
      <c r="F872" s="76"/>
      <c r="G872" s="76"/>
      <c r="H872" s="76"/>
      <c r="I872" s="76"/>
      <c r="J872" s="76"/>
      <c r="K872" s="76"/>
      <c r="L872" s="76"/>
      <c r="M872" s="76"/>
    </row>
    <row r="873" spans="2:13" ht="12.6" customHeight="1" x14ac:dyDescent="0.2">
      <c r="B873" s="76"/>
      <c r="C873" s="76"/>
      <c r="D873" s="76"/>
      <c r="E873" s="76"/>
      <c r="F873" s="76"/>
      <c r="G873" s="76"/>
      <c r="H873" s="76"/>
      <c r="I873" s="76"/>
      <c r="J873" s="76"/>
      <c r="K873" s="76"/>
      <c r="L873" s="76"/>
      <c r="M873" s="76"/>
    </row>
    <row r="874" spans="2:13" ht="12.6" customHeight="1" x14ac:dyDescent="0.2">
      <c r="B874" s="76"/>
      <c r="C874" s="76"/>
      <c r="D874" s="76"/>
      <c r="E874" s="76"/>
      <c r="F874" s="76"/>
      <c r="G874" s="76"/>
      <c r="H874" s="76"/>
      <c r="I874" s="76"/>
      <c r="J874" s="76"/>
      <c r="K874" s="76"/>
      <c r="L874" s="76"/>
      <c r="M874" s="76"/>
    </row>
    <row r="875" spans="2:13" ht="12.6" customHeight="1" x14ac:dyDescent="0.2">
      <c r="B875" s="76"/>
      <c r="C875" s="76"/>
      <c r="D875" s="76"/>
      <c r="E875" s="76"/>
      <c r="F875" s="76"/>
      <c r="G875" s="76"/>
      <c r="H875" s="76"/>
      <c r="I875" s="76"/>
      <c r="J875" s="76"/>
      <c r="K875" s="76"/>
      <c r="L875" s="76"/>
      <c r="M875" s="76"/>
    </row>
    <row r="876" spans="2:13" ht="12.6" customHeight="1" x14ac:dyDescent="0.2">
      <c r="B876" s="76"/>
      <c r="C876" s="76"/>
      <c r="D876" s="76"/>
      <c r="E876" s="76"/>
      <c r="F876" s="76"/>
      <c r="G876" s="76"/>
      <c r="H876" s="76"/>
      <c r="I876" s="76"/>
      <c r="J876" s="76"/>
      <c r="K876" s="76"/>
      <c r="L876" s="76"/>
      <c r="M876" s="76"/>
    </row>
    <row r="877" spans="2:13" ht="12.6" customHeight="1" x14ac:dyDescent="0.2">
      <c r="B877" s="76"/>
      <c r="C877" s="76"/>
      <c r="D877" s="76"/>
      <c r="E877" s="76"/>
      <c r="F877" s="76"/>
      <c r="G877" s="76"/>
      <c r="H877" s="76"/>
      <c r="I877" s="76"/>
      <c r="J877" s="76"/>
      <c r="K877" s="76"/>
      <c r="L877" s="76"/>
      <c r="M877" s="76"/>
    </row>
    <row r="878" spans="2:13" ht="12.6" customHeight="1" x14ac:dyDescent="0.2">
      <c r="B878" s="76"/>
      <c r="C878" s="76"/>
      <c r="D878" s="76"/>
      <c r="E878" s="76"/>
      <c r="F878" s="76"/>
      <c r="G878" s="76"/>
      <c r="H878" s="76"/>
      <c r="I878" s="76"/>
      <c r="J878" s="76"/>
      <c r="K878" s="76"/>
      <c r="L878" s="76"/>
      <c r="M878" s="76"/>
    </row>
    <row r="879" spans="2:13" ht="12.6" customHeight="1" x14ac:dyDescent="0.2">
      <c r="B879" s="76"/>
      <c r="C879" s="76"/>
      <c r="D879" s="76"/>
      <c r="E879" s="76"/>
      <c r="F879" s="76"/>
      <c r="G879" s="76"/>
      <c r="H879" s="76"/>
      <c r="I879" s="76"/>
      <c r="J879" s="76"/>
      <c r="K879" s="76"/>
      <c r="L879" s="76"/>
      <c r="M879" s="76"/>
    </row>
    <row r="880" spans="2:13" ht="12.6" customHeight="1" x14ac:dyDescent="0.2">
      <c r="B880" s="76"/>
      <c r="C880" s="76"/>
      <c r="D880" s="76"/>
      <c r="E880" s="76"/>
      <c r="F880" s="76"/>
      <c r="G880" s="76"/>
      <c r="H880" s="76"/>
      <c r="I880" s="76"/>
      <c r="J880" s="76"/>
      <c r="K880" s="76"/>
      <c r="L880" s="76"/>
      <c r="M880" s="76"/>
    </row>
    <row r="881" spans="2:13" ht="12.6" customHeight="1" x14ac:dyDescent="0.2">
      <c r="B881" s="76"/>
      <c r="C881" s="76"/>
      <c r="D881" s="76"/>
      <c r="E881" s="76"/>
      <c r="F881" s="76"/>
      <c r="G881" s="76"/>
      <c r="H881" s="76"/>
      <c r="I881" s="76"/>
      <c r="J881" s="76"/>
      <c r="K881" s="76"/>
      <c r="L881" s="76"/>
      <c r="M881" s="76"/>
    </row>
    <row r="882" spans="2:13" ht="12.6" customHeight="1" x14ac:dyDescent="0.2">
      <c r="B882" s="76"/>
      <c r="C882" s="76"/>
      <c r="D882" s="76"/>
      <c r="E882" s="76"/>
      <c r="F882" s="76"/>
      <c r="G882" s="76"/>
      <c r="H882" s="76"/>
      <c r="I882" s="76"/>
      <c r="J882" s="76"/>
      <c r="K882" s="76"/>
      <c r="L882" s="76"/>
      <c r="M882" s="76"/>
    </row>
    <row r="883" spans="2:13" ht="12.6" customHeight="1" x14ac:dyDescent="0.2">
      <c r="B883" s="76"/>
      <c r="C883" s="76"/>
      <c r="D883" s="76"/>
      <c r="E883" s="76"/>
      <c r="F883" s="76"/>
      <c r="G883" s="76"/>
      <c r="H883" s="76"/>
      <c r="I883" s="76"/>
      <c r="J883" s="76"/>
      <c r="K883" s="76"/>
      <c r="L883" s="76"/>
      <c r="M883" s="76"/>
    </row>
    <row r="884" spans="2:13" ht="12.6" customHeight="1" x14ac:dyDescent="0.2">
      <c r="B884" s="76"/>
      <c r="C884" s="76"/>
      <c r="D884" s="76"/>
      <c r="E884" s="76"/>
      <c r="F884" s="76"/>
      <c r="G884" s="76"/>
      <c r="H884" s="76"/>
      <c r="I884" s="76"/>
      <c r="J884" s="76"/>
      <c r="K884" s="76"/>
      <c r="L884" s="76"/>
      <c r="M884" s="76"/>
    </row>
    <row r="885" spans="2:13" ht="12.6" customHeight="1" x14ac:dyDescent="0.2">
      <c r="B885" s="76"/>
      <c r="C885" s="76"/>
      <c r="D885" s="76"/>
      <c r="E885" s="76"/>
      <c r="F885" s="76"/>
      <c r="G885" s="76"/>
      <c r="H885" s="76"/>
      <c r="I885" s="76"/>
      <c r="J885" s="76"/>
      <c r="K885" s="76"/>
      <c r="L885" s="76"/>
      <c r="M885" s="76"/>
    </row>
    <row r="886" spans="2:13" ht="12.6" customHeight="1" x14ac:dyDescent="0.2">
      <c r="B886" s="76"/>
      <c r="C886" s="76"/>
      <c r="D886" s="76"/>
      <c r="E886" s="76"/>
      <c r="F886" s="76"/>
      <c r="G886" s="76"/>
      <c r="H886" s="76"/>
      <c r="I886" s="76"/>
      <c r="J886" s="76"/>
      <c r="K886" s="76"/>
      <c r="L886" s="76"/>
      <c r="M886" s="76"/>
    </row>
    <row r="887" spans="2:13" ht="12.6" customHeight="1" x14ac:dyDescent="0.2">
      <c r="B887" s="76"/>
      <c r="C887" s="76"/>
      <c r="D887" s="76"/>
      <c r="E887" s="76"/>
      <c r="F887" s="76"/>
      <c r="G887" s="76"/>
      <c r="H887" s="76"/>
      <c r="I887" s="76"/>
      <c r="J887" s="76"/>
      <c r="K887" s="76"/>
      <c r="L887" s="76"/>
      <c r="M887" s="76"/>
    </row>
    <row r="888" spans="2:13" ht="12.6" customHeight="1" x14ac:dyDescent="0.2">
      <c r="B888" s="76"/>
      <c r="C888" s="76"/>
      <c r="D888" s="76"/>
      <c r="E888" s="76"/>
      <c r="F888" s="76"/>
      <c r="G888" s="76"/>
      <c r="H888" s="76"/>
      <c r="I888" s="76"/>
      <c r="J888" s="76"/>
      <c r="K888" s="76"/>
      <c r="L888" s="76"/>
      <c r="M888" s="76"/>
    </row>
    <row r="889" spans="2:13" ht="12.6" customHeight="1" x14ac:dyDescent="0.2">
      <c r="B889" s="76"/>
      <c r="C889" s="76"/>
      <c r="D889" s="76"/>
      <c r="E889" s="76"/>
      <c r="F889" s="76"/>
      <c r="G889" s="76"/>
      <c r="H889" s="76"/>
      <c r="I889" s="76"/>
      <c r="J889" s="76"/>
      <c r="K889" s="76"/>
      <c r="L889" s="76"/>
      <c r="M889" s="76"/>
    </row>
    <row r="890" spans="2:13" ht="12.6" customHeight="1" x14ac:dyDescent="0.2">
      <c r="B890" s="76"/>
      <c r="C890" s="76"/>
      <c r="D890" s="76"/>
      <c r="E890" s="76"/>
      <c r="F890" s="76"/>
      <c r="G890" s="76"/>
      <c r="H890" s="76"/>
      <c r="I890" s="76"/>
      <c r="J890" s="76"/>
      <c r="K890" s="76"/>
      <c r="L890" s="76"/>
      <c r="M890" s="76"/>
    </row>
    <row r="891" spans="2:13" ht="12.6" customHeight="1" x14ac:dyDescent="0.2">
      <c r="B891" s="76"/>
      <c r="C891" s="76"/>
      <c r="D891" s="76"/>
      <c r="E891" s="76"/>
      <c r="F891" s="76"/>
      <c r="G891" s="76"/>
      <c r="H891" s="76"/>
      <c r="I891" s="76"/>
      <c r="J891" s="76"/>
      <c r="K891" s="76"/>
      <c r="L891" s="76"/>
      <c r="M891" s="76"/>
    </row>
    <row r="892" spans="2:13" ht="12.6" customHeight="1" x14ac:dyDescent="0.2">
      <c r="B892" s="76"/>
      <c r="C892" s="76"/>
      <c r="D892" s="76"/>
      <c r="E892" s="76"/>
      <c r="F892" s="76"/>
      <c r="G892" s="76"/>
      <c r="H892" s="76"/>
      <c r="I892" s="76"/>
      <c r="J892" s="76"/>
      <c r="K892" s="76"/>
      <c r="L892" s="76"/>
      <c r="M892" s="76"/>
    </row>
    <row r="893" spans="2:13" ht="12.6" customHeight="1" x14ac:dyDescent="0.2">
      <c r="B893" s="76"/>
      <c r="C893" s="76"/>
      <c r="D893" s="76"/>
      <c r="E893" s="76"/>
      <c r="F893" s="76"/>
      <c r="G893" s="76"/>
      <c r="H893" s="76"/>
      <c r="I893" s="76"/>
      <c r="J893" s="76"/>
      <c r="K893" s="76"/>
      <c r="L893" s="76"/>
      <c r="M893" s="76"/>
    </row>
    <row r="894" spans="2:13" ht="12.6" customHeight="1" x14ac:dyDescent="0.2">
      <c r="B894" s="76"/>
      <c r="C894" s="76"/>
      <c r="D894" s="76"/>
      <c r="E894" s="76"/>
      <c r="F894" s="76"/>
      <c r="G894" s="76"/>
      <c r="H894" s="76"/>
      <c r="I894" s="76"/>
      <c r="J894" s="76"/>
      <c r="K894" s="76"/>
      <c r="L894" s="76"/>
      <c r="M894" s="76"/>
    </row>
    <row r="895" spans="2:13" ht="12.6" customHeight="1" x14ac:dyDescent="0.2">
      <c r="B895" s="76"/>
      <c r="C895" s="76"/>
      <c r="D895" s="76"/>
      <c r="E895" s="76"/>
      <c r="F895" s="76"/>
      <c r="G895" s="76"/>
      <c r="H895" s="76"/>
      <c r="I895" s="76"/>
      <c r="J895" s="76"/>
      <c r="K895" s="76"/>
      <c r="L895" s="76"/>
      <c r="M895" s="76"/>
    </row>
    <row r="896" spans="2:13" ht="12.6" customHeight="1" x14ac:dyDescent="0.2">
      <c r="B896" s="76"/>
      <c r="C896" s="76"/>
      <c r="D896" s="76"/>
      <c r="E896" s="76"/>
      <c r="F896" s="76"/>
      <c r="G896" s="76"/>
      <c r="H896" s="76"/>
      <c r="I896" s="76"/>
      <c r="J896" s="76"/>
      <c r="K896" s="76"/>
      <c r="L896" s="76"/>
      <c r="M896" s="76"/>
    </row>
    <row r="897" spans="2:13" ht="12.6" customHeight="1" x14ac:dyDescent="0.2">
      <c r="B897" s="76"/>
      <c r="C897" s="76"/>
      <c r="D897" s="76"/>
      <c r="E897" s="76"/>
      <c r="F897" s="76"/>
      <c r="G897" s="76"/>
      <c r="H897" s="76"/>
      <c r="I897" s="76"/>
      <c r="J897" s="76"/>
      <c r="K897" s="76"/>
      <c r="L897" s="76"/>
      <c r="M897" s="76"/>
    </row>
    <row r="898" spans="2:13" ht="12.6" customHeight="1" x14ac:dyDescent="0.2">
      <c r="B898" s="76"/>
      <c r="C898" s="76"/>
      <c r="D898" s="76"/>
      <c r="E898" s="76"/>
      <c r="F898" s="76"/>
      <c r="G898" s="76"/>
      <c r="H898" s="76"/>
      <c r="I898" s="76"/>
      <c r="J898" s="76"/>
      <c r="K898" s="76"/>
      <c r="L898" s="76"/>
      <c r="M898" s="76"/>
    </row>
    <row r="899" spans="2:13" ht="12.6" customHeight="1" x14ac:dyDescent="0.2">
      <c r="B899" s="76"/>
      <c r="C899" s="76"/>
      <c r="D899" s="76"/>
      <c r="E899" s="76"/>
      <c r="F899" s="76"/>
      <c r="G899" s="76"/>
      <c r="H899" s="76"/>
      <c r="I899" s="76"/>
      <c r="J899" s="76"/>
      <c r="K899" s="76"/>
      <c r="L899" s="76"/>
      <c r="M899" s="76"/>
    </row>
    <row r="900" spans="2:13" ht="12.6" customHeight="1" x14ac:dyDescent="0.2">
      <c r="B900" s="76"/>
      <c r="C900" s="76"/>
      <c r="D900" s="76"/>
      <c r="E900" s="76"/>
      <c r="F900" s="76"/>
      <c r="G900" s="76"/>
      <c r="H900" s="76"/>
      <c r="I900" s="76"/>
      <c r="J900" s="76"/>
      <c r="K900" s="76"/>
      <c r="L900" s="76"/>
      <c r="M900" s="76"/>
    </row>
    <row r="901" spans="2:13" ht="12.6" customHeight="1" x14ac:dyDescent="0.2">
      <c r="B901" s="76"/>
      <c r="C901" s="76"/>
      <c r="D901" s="76"/>
      <c r="E901" s="76"/>
      <c r="F901" s="76"/>
      <c r="G901" s="76"/>
      <c r="H901" s="76"/>
      <c r="I901" s="76"/>
      <c r="J901" s="76"/>
      <c r="K901" s="76"/>
      <c r="L901" s="76"/>
      <c r="M901" s="76"/>
    </row>
    <row r="902" spans="2:13" ht="12.6" customHeight="1" x14ac:dyDescent="0.2">
      <c r="B902" s="76"/>
      <c r="C902" s="76"/>
      <c r="D902" s="76"/>
      <c r="E902" s="76"/>
      <c r="F902" s="76"/>
      <c r="G902" s="76"/>
      <c r="H902" s="76"/>
      <c r="I902" s="76"/>
      <c r="J902" s="76"/>
      <c r="K902" s="76"/>
      <c r="L902" s="76"/>
      <c r="M902" s="76"/>
    </row>
    <row r="903" spans="2:13" ht="12.6" customHeight="1" x14ac:dyDescent="0.2">
      <c r="B903" s="76"/>
      <c r="C903" s="76"/>
      <c r="D903" s="76"/>
      <c r="E903" s="76"/>
      <c r="F903" s="76"/>
      <c r="G903" s="76"/>
      <c r="H903" s="76"/>
      <c r="I903" s="76"/>
      <c r="J903" s="76"/>
      <c r="K903" s="76"/>
      <c r="L903" s="76"/>
      <c r="M903" s="76"/>
    </row>
    <row r="904" spans="2:13" ht="12.6" customHeight="1" x14ac:dyDescent="0.2">
      <c r="B904" s="76"/>
      <c r="C904" s="76"/>
      <c r="D904" s="76"/>
      <c r="E904" s="76"/>
      <c r="F904" s="76"/>
      <c r="G904" s="76"/>
      <c r="H904" s="76"/>
      <c r="I904" s="76"/>
      <c r="J904" s="76"/>
      <c r="K904" s="76"/>
      <c r="L904" s="76"/>
      <c r="M904" s="76"/>
    </row>
    <row r="905" spans="2:13" ht="12.6" customHeight="1" x14ac:dyDescent="0.2">
      <c r="B905" s="76"/>
      <c r="C905" s="76"/>
      <c r="D905" s="76"/>
      <c r="E905" s="76"/>
      <c r="F905" s="76"/>
      <c r="G905" s="76"/>
      <c r="H905" s="76"/>
      <c r="I905" s="76"/>
      <c r="J905" s="76"/>
      <c r="K905" s="76"/>
      <c r="L905" s="76"/>
      <c r="M905" s="76"/>
    </row>
    <row r="906" spans="2:13" ht="12.6" customHeight="1" x14ac:dyDescent="0.2">
      <c r="B906" s="76"/>
      <c r="C906" s="76"/>
      <c r="D906" s="76"/>
      <c r="E906" s="76"/>
      <c r="F906" s="76"/>
      <c r="G906" s="76"/>
      <c r="H906" s="76"/>
      <c r="I906" s="76"/>
      <c r="J906" s="76"/>
      <c r="K906" s="76"/>
      <c r="L906" s="76"/>
      <c r="M906" s="76"/>
    </row>
    <row r="907" spans="2:13" ht="12.6" customHeight="1" x14ac:dyDescent="0.2">
      <c r="B907" s="76"/>
      <c r="C907" s="76"/>
      <c r="D907" s="76"/>
      <c r="E907" s="76"/>
      <c r="F907" s="76"/>
      <c r="G907" s="76"/>
      <c r="H907" s="76"/>
      <c r="I907" s="76"/>
      <c r="J907" s="76"/>
      <c r="K907" s="76"/>
      <c r="L907" s="76"/>
      <c r="M907" s="76"/>
    </row>
    <row r="908" spans="2:13" ht="12.6" customHeight="1" x14ac:dyDescent="0.2">
      <c r="B908" s="76"/>
      <c r="C908" s="76"/>
      <c r="D908" s="76"/>
      <c r="E908" s="76"/>
      <c r="F908" s="76"/>
      <c r="G908" s="76"/>
      <c r="H908" s="76"/>
      <c r="I908" s="76"/>
      <c r="J908" s="76"/>
      <c r="K908" s="76"/>
      <c r="L908" s="76"/>
      <c r="M908" s="76"/>
    </row>
    <row r="909" spans="2:13" ht="12.6" customHeight="1" x14ac:dyDescent="0.2">
      <c r="B909" s="76"/>
      <c r="C909" s="76"/>
      <c r="D909" s="76"/>
      <c r="E909" s="76"/>
      <c r="F909" s="76"/>
      <c r="G909" s="76"/>
      <c r="H909" s="76"/>
      <c r="I909" s="76"/>
      <c r="J909" s="76"/>
      <c r="K909" s="76"/>
      <c r="L909" s="76"/>
      <c r="M909" s="76"/>
    </row>
    <row r="910" spans="2:13" ht="12.6" customHeight="1" x14ac:dyDescent="0.2">
      <c r="B910" s="76"/>
      <c r="C910" s="76"/>
      <c r="D910" s="76"/>
      <c r="E910" s="76"/>
      <c r="F910" s="76"/>
      <c r="G910" s="76"/>
      <c r="H910" s="76"/>
      <c r="I910" s="76"/>
      <c r="J910" s="76"/>
      <c r="K910" s="76"/>
      <c r="L910" s="76"/>
      <c r="M910" s="76"/>
    </row>
    <row r="911" spans="2:13" ht="12.6" customHeight="1" x14ac:dyDescent="0.2">
      <c r="B911" s="76"/>
      <c r="C911" s="76"/>
      <c r="D911" s="76"/>
      <c r="E911" s="76"/>
      <c r="F911" s="76"/>
      <c r="G911" s="76"/>
      <c r="H911" s="76"/>
      <c r="I911" s="76"/>
      <c r="J911" s="76"/>
      <c r="K911" s="76"/>
      <c r="L911" s="76"/>
      <c r="M911" s="76"/>
    </row>
    <row r="912" spans="2:13" ht="12.6" customHeight="1" x14ac:dyDescent="0.2">
      <c r="B912" s="76"/>
      <c r="C912" s="76"/>
      <c r="D912" s="76"/>
      <c r="E912" s="76"/>
      <c r="F912" s="76"/>
      <c r="G912" s="76"/>
      <c r="H912" s="76"/>
      <c r="I912" s="76"/>
      <c r="J912" s="76"/>
      <c r="K912" s="76"/>
      <c r="L912" s="76"/>
      <c r="M912" s="76"/>
    </row>
    <row r="913" spans="2:13" ht="12.6" customHeight="1" x14ac:dyDescent="0.2">
      <c r="B913" s="76"/>
      <c r="C913" s="76"/>
      <c r="D913" s="76"/>
      <c r="E913" s="76"/>
      <c r="F913" s="76"/>
      <c r="G913" s="76"/>
      <c r="H913" s="76"/>
      <c r="I913" s="76"/>
      <c r="J913" s="76"/>
      <c r="K913" s="76"/>
      <c r="L913" s="76"/>
      <c r="M913" s="76"/>
    </row>
    <row r="914" spans="2:13" ht="12.6" customHeight="1" x14ac:dyDescent="0.2">
      <c r="B914" s="76"/>
      <c r="C914" s="76"/>
      <c r="D914" s="76"/>
      <c r="E914" s="76"/>
      <c r="F914" s="76"/>
      <c r="G914" s="76"/>
      <c r="H914" s="76"/>
      <c r="I914" s="76"/>
      <c r="J914" s="76"/>
      <c r="K914" s="76"/>
      <c r="L914" s="76"/>
      <c r="M914" s="76"/>
    </row>
    <row r="915" spans="2:13" ht="12.6" customHeight="1" x14ac:dyDescent="0.2">
      <c r="B915" s="76"/>
      <c r="C915" s="76"/>
      <c r="D915" s="76"/>
      <c r="E915" s="76"/>
      <c r="F915" s="76"/>
      <c r="G915" s="76"/>
      <c r="H915" s="76"/>
      <c r="I915" s="76"/>
      <c r="J915" s="76"/>
      <c r="K915" s="76"/>
      <c r="L915" s="76"/>
      <c r="M915" s="76"/>
    </row>
    <row r="916" spans="2:13" ht="12.6" customHeight="1" x14ac:dyDescent="0.2">
      <c r="B916" s="76"/>
      <c r="C916" s="76"/>
      <c r="D916" s="76"/>
      <c r="E916" s="76"/>
      <c r="F916" s="76"/>
      <c r="G916" s="76"/>
      <c r="H916" s="76"/>
      <c r="I916" s="76"/>
      <c r="J916" s="76"/>
      <c r="K916" s="76"/>
      <c r="L916" s="76"/>
      <c r="M916" s="76"/>
    </row>
    <row r="917" spans="2:13" ht="12.6" customHeight="1" x14ac:dyDescent="0.2">
      <c r="B917" s="76"/>
      <c r="C917" s="76"/>
      <c r="D917" s="76"/>
      <c r="E917" s="76"/>
      <c r="F917" s="76"/>
      <c r="G917" s="76"/>
      <c r="H917" s="76"/>
      <c r="I917" s="76"/>
      <c r="J917" s="76"/>
      <c r="K917" s="76"/>
      <c r="L917" s="76"/>
      <c r="M917" s="76"/>
    </row>
    <row r="918" spans="2:13" ht="12.6" customHeight="1" x14ac:dyDescent="0.2">
      <c r="B918" s="76"/>
      <c r="C918" s="76"/>
      <c r="D918" s="76"/>
      <c r="E918" s="76"/>
      <c r="F918" s="76"/>
      <c r="G918" s="76"/>
      <c r="H918" s="76"/>
      <c r="I918" s="76"/>
      <c r="J918" s="76"/>
      <c r="K918" s="76"/>
      <c r="L918" s="76"/>
      <c r="M918" s="76"/>
    </row>
    <row r="919" spans="2:13" ht="12.6" customHeight="1" x14ac:dyDescent="0.2">
      <c r="B919" s="76"/>
      <c r="C919" s="76"/>
      <c r="D919" s="76"/>
      <c r="E919" s="76"/>
      <c r="F919" s="76"/>
      <c r="G919" s="76"/>
      <c r="H919" s="76"/>
      <c r="I919" s="76"/>
      <c r="J919" s="76"/>
      <c r="K919" s="76"/>
      <c r="L919" s="76"/>
      <c r="M919" s="76"/>
    </row>
    <row r="920" spans="2:13" ht="12.6" customHeight="1" x14ac:dyDescent="0.2">
      <c r="B920" s="76"/>
      <c r="C920" s="76"/>
      <c r="D920" s="76"/>
      <c r="E920" s="76"/>
      <c r="F920" s="76"/>
      <c r="G920" s="76"/>
      <c r="H920" s="76"/>
      <c r="I920" s="76"/>
      <c r="J920" s="76"/>
      <c r="K920" s="76"/>
      <c r="L920" s="76"/>
      <c r="M920" s="76"/>
    </row>
    <row r="921" spans="2:13" ht="12.6" customHeight="1" x14ac:dyDescent="0.2">
      <c r="B921" s="76"/>
      <c r="C921" s="76"/>
      <c r="D921" s="76"/>
      <c r="E921" s="76"/>
      <c r="F921" s="76"/>
      <c r="G921" s="76"/>
      <c r="H921" s="76"/>
      <c r="I921" s="76"/>
      <c r="J921" s="76"/>
      <c r="K921" s="76"/>
      <c r="L921" s="76"/>
      <c r="M921" s="76"/>
    </row>
    <row r="922" spans="2:13" ht="12.6" customHeight="1" x14ac:dyDescent="0.2">
      <c r="B922" s="76"/>
      <c r="C922" s="76"/>
      <c r="D922" s="76"/>
      <c r="E922" s="76"/>
      <c r="F922" s="76"/>
      <c r="G922" s="76"/>
      <c r="H922" s="76"/>
      <c r="I922" s="76"/>
      <c r="J922" s="76"/>
      <c r="K922" s="76"/>
      <c r="L922" s="76"/>
      <c r="M922" s="76"/>
    </row>
    <row r="923" spans="2:13" ht="12.6" customHeight="1" x14ac:dyDescent="0.2">
      <c r="B923" s="76"/>
      <c r="C923" s="76"/>
      <c r="D923" s="76"/>
      <c r="E923" s="76"/>
      <c r="F923" s="76"/>
      <c r="G923" s="76"/>
      <c r="H923" s="76"/>
      <c r="I923" s="76"/>
      <c r="J923" s="76"/>
      <c r="K923" s="76"/>
      <c r="L923" s="76"/>
      <c r="M923" s="76"/>
    </row>
    <row r="924" spans="2:13" ht="12.6" customHeight="1" x14ac:dyDescent="0.2">
      <c r="B924" s="76"/>
      <c r="C924" s="76"/>
      <c r="D924" s="76"/>
      <c r="E924" s="76"/>
      <c r="F924" s="76"/>
      <c r="G924" s="76"/>
      <c r="H924" s="76"/>
      <c r="I924" s="76"/>
      <c r="J924" s="76"/>
      <c r="K924" s="76"/>
      <c r="L924" s="76"/>
      <c r="M924" s="76"/>
    </row>
    <row r="925" spans="2:13" ht="12.6" customHeight="1" x14ac:dyDescent="0.2">
      <c r="B925" s="76"/>
      <c r="C925" s="76"/>
      <c r="D925" s="76"/>
      <c r="E925" s="76"/>
      <c r="F925" s="76"/>
      <c r="G925" s="76"/>
      <c r="H925" s="76"/>
      <c r="I925" s="76"/>
      <c r="J925" s="76"/>
      <c r="K925" s="76"/>
      <c r="L925" s="76"/>
      <c r="M925" s="76"/>
    </row>
    <row r="926" spans="2:13" ht="12.6" customHeight="1" x14ac:dyDescent="0.2">
      <c r="B926" s="76"/>
      <c r="C926" s="76"/>
      <c r="D926" s="76"/>
      <c r="E926" s="76"/>
      <c r="F926" s="76"/>
      <c r="G926" s="76"/>
      <c r="H926" s="76"/>
      <c r="I926" s="76"/>
      <c r="J926" s="76"/>
      <c r="K926" s="76"/>
      <c r="L926" s="76"/>
      <c r="M926" s="76"/>
    </row>
    <row r="927" spans="2:13" ht="12.6" customHeight="1" x14ac:dyDescent="0.2">
      <c r="B927" s="76"/>
      <c r="C927" s="76"/>
      <c r="D927" s="76"/>
      <c r="E927" s="76"/>
      <c r="F927" s="76"/>
      <c r="G927" s="76"/>
      <c r="H927" s="76"/>
      <c r="I927" s="76"/>
      <c r="J927" s="76"/>
      <c r="K927" s="76"/>
      <c r="L927" s="76"/>
      <c r="M927" s="76"/>
    </row>
    <row r="928" spans="2:13" ht="12.6" customHeight="1" x14ac:dyDescent="0.2">
      <c r="B928" s="76"/>
      <c r="C928" s="76"/>
      <c r="D928" s="76"/>
      <c r="E928" s="76"/>
      <c r="F928" s="76"/>
      <c r="G928" s="76"/>
      <c r="H928" s="76"/>
      <c r="I928" s="76"/>
      <c r="J928" s="76"/>
      <c r="K928" s="76"/>
      <c r="L928" s="76"/>
      <c r="M928" s="76"/>
    </row>
    <row r="929" spans="2:13" ht="12.6" customHeight="1" x14ac:dyDescent="0.2">
      <c r="B929" s="76"/>
      <c r="C929" s="76"/>
      <c r="D929" s="76"/>
      <c r="E929" s="76"/>
      <c r="F929" s="76"/>
      <c r="G929" s="76"/>
      <c r="H929" s="76"/>
      <c r="I929" s="76"/>
      <c r="J929" s="76"/>
      <c r="K929" s="76"/>
      <c r="L929" s="76"/>
      <c r="M929" s="76"/>
    </row>
    <row r="930" spans="2:13" ht="12.6" customHeight="1" x14ac:dyDescent="0.2">
      <c r="B930" s="76"/>
      <c r="C930" s="76"/>
      <c r="D930" s="76"/>
      <c r="E930" s="76"/>
      <c r="F930" s="76"/>
      <c r="G930" s="76"/>
      <c r="H930" s="76"/>
      <c r="I930" s="76"/>
      <c r="J930" s="76"/>
      <c r="K930" s="76"/>
      <c r="L930" s="76"/>
      <c r="M930" s="76"/>
    </row>
    <row r="931" spans="2:13" ht="12.6" customHeight="1" x14ac:dyDescent="0.2">
      <c r="B931" s="76"/>
      <c r="C931" s="76"/>
      <c r="D931" s="76"/>
      <c r="E931" s="76"/>
      <c r="F931" s="76"/>
      <c r="G931" s="76"/>
      <c r="H931" s="76"/>
      <c r="I931" s="76"/>
      <c r="J931" s="76"/>
      <c r="K931" s="76"/>
      <c r="L931" s="76"/>
      <c r="M931" s="76"/>
    </row>
    <row r="932" spans="2:13" ht="12.6" customHeight="1" x14ac:dyDescent="0.2">
      <c r="B932" s="76"/>
      <c r="C932" s="76"/>
      <c r="D932" s="76"/>
      <c r="E932" s="76"/>
      <c r="F932" s="76"/>
      <c r="G932" s="76"/>
      <c r="H932" s="76"/>
      <c r="I932" s="76"/>
      <c r="J932" s="76"/>
      <c r="K932" s="76"/>
      <c r="L932" s="76"/>
      <c r="M932" s="76"/>
    </row>
    <row r="933" spans="2:13" ht="12.6" customHeight="1" x14ac:dyDescent="0.2">
      <c r="B933" s="76"/>
      <c r="C933" s="76"/>
      <c r="D933" s="76"/>
      <c r="E933" s="76"/>
      <c r="F933" s="76"/>
      <c r="G933" s="76"/>
      <c r="H933" s="76"/>
      <c r="I933" s="76"/>
      <c r="J933" s="76"/>
      <c r="K933" s="76"/>
      <c r="L933" s="76"/>
      <c r="M933" s="76"/>
    </row>
    <row r="934" spans="2:13" ht="12.6" customHeight="1" x14ac:dyDescent="0.2">
      <c r="B934" s="76"/>
      <c r="C934" s="76"/>
      <c r="D934" s="76"/>
      <c r="E934" s="76"/>
      <c r="F934" s="76"/>
      <c r="G934" s="76"/>
      <c r="H934" s="76"/>
      <c r="I934" s="76"/>
      <c r="J934" s="76"/>
      <c r="K934" s="76"/>
      <c r="L934" s="76"/>
      <c r="M934" s="76"/>
    </row>
    <row r="935" spans="2:13" ht="12.6" customHeight="1" x14ac:dyDescent="0.2">
      <c r="B935" s="76"/>
      <c r="C935" s="76"/>
      <c r="D935" s="76"/>
      <c r="E935" s="76"/>
      <c r="F935" s="76"/>
      <c r="G935" s="76"/>
      <c r="H935" s="76"/>
      <c r="I935" s="76"/>
      <c r="J935" s="76"/>
      <c r="K935" s="76"/>
      <c r="L935" s="76"/>
      <c r="M935" s="76"/>
    </row>
    <row r="936" spans="2:13" ht="12.6" customHeight="1" x14ac:dyDescent="0.2">
      <c r="B936" s="76"/>
      <c r="C936" s="76"/>
      <c r="D936" s="76"/>
      <c r="E936" s="76"/>
      <c r="F936" s="76"/>
      <c r="G936" s="76"/>
      <c r="H936" s="76"/>
      <c r="I936" s="76"/>
      <c r="J936" s="76"/>
      <c r="K936" s="76"/>
      <c r="L936" s="76"/>
      <c r="M936" s="76"/>
    </row>
    <row r="937" spans="2:13" ht="12.6" customHeight="1" x14ac:dyDescent="0.2">
      <c r="B937" s="76"/>
      <c r="C937" s="76"/>
      <c r="D937" s="76"/>
      <c r="E937" s="76"/>
      <c r="F937" s="76"/>
      <c r="G937" s="76"/>
      <c r="H937" s="76"/>
      <c r="I937" s="76"/>
      <c r="J937" s="76"/>
      <c r="K937" s="76"/>
      <c r="L937" s="76"/>
      <c r="M937" s="76"/>
    </row>
    <row r="938" spans="2:13" ht="12.6" customHeight="1" x14ac:dyDescent="0.2">
      <c r="B938" s="76"/>
      <c r="C938" s="76"/>
      <c r="D938" s="76"/>
      <c r="E938" s="76"/>
      <c r="F938" s="76"/>
      <c r="G938" s="76"/>
      <c r="H938" s="76"/>
      <c r="I938" s="76"/>
      <c r="J938" s="76"/>
      <c r="K938" s="76"/>
      <c r="L938" s="76"/>
      <c r="M938" s="76"/>
    </row>
    <row r="939" spans="2:13" ht="12.6" customHeight="1" x14ac:dyDescent="0.2">
      <c r="B939" s="76"/>
      <c r="C939" s="76"/>
      <c r="D939" s="76"/>
      <c r="E939" s="76"/>
      <c r="F939" s="76"/>
      <c r="G939" s="76"/>
      <c r="H939" s="76"/>
      <c r="I939" s="76"/>
      <c r="J939" s="76"/>
      <c r="K939" s="76"/>
      <c r="L939" s="76"/>
      <c r="M939" s="76"/>
    </row>
    <row r="940" spans="2:13" ht="12.6" customHeight="1" x14ac:dyDescent="0.2">
      <c r="B940" s="76"/>
      <c r="C940" s="76"/>
      <c r="D940" s="76"/>
      <c r="E940" s="76"/>
      <c r="F940" s="76"/>
      <c r="G940" s="76"/>
      <c r="H940" s="76"/>
      <c r="I940" s="76"/>
      <c r="J940" s="76"/>
      <c r="K940" s="76"/>
      <c r="L940" s="76"/>
      <c r="M940" s="76"/>
    </row>
    <row r="941" spans="2:13" ht="12.6" customHeight="1" x14ac:dyDescent="0.2">
      <c r="B941" s="76"/>
      <c r="C941" s="76"/>
      <c r="D941" s="76"/>
      <c r="E941" s="76"/>
      <c r="F941" s="76"/>
      <c r="G941" s="76"/>
      <c r="H941" s="76"/>
      <c r="I941" s="76"/>
      <c r="J941" s="76"/>
      <c r="K941" s="76"/>
      <c r="L941" s="76"/>
      <c r="M941" s="76"/>
    </row>
    <row r="942" spans="2:13" ht="12.6" customHeight="1" x14ac:dyDescent="0.2">
      <c r="B942" s="76"/>
      <c r="C942" s="76"/>
      <c r="D942" s="76"/>
      <c r="E942" s="76"/>
      <c r="F942" s="76"/>
      <c r="G942" s="76"/>
      <c r="H942" s="76"/>
      <c r="I942" s="76"/>
      <c r="J942" s="76"/>
      <c r="K942" s="76"/>
      <c r="L942" s="76"/>
      <c r="M942" s="76"/>
    </row>
    <row r="943" spans="2:13" ht="12.6" customHeight="1" x14ac:dyDescent="0.2">
      <c r="B943" s="76"/>
      <c r="C943" s="76"/>
      <c r="D943" s="76"/>
      <c r="E943" s="76"/>
      <c r="F943" s="76"/>
      <c r="G943" s="76"/>
      <c r="H943" s="76"/>
      <c r="I943" s="76"/>
      <c r="J943" s="76"/>
      <c r="K943" s="76"/>
      <c r="L943" s="76"/>
      <c r="M943" s="76"/>
    </row>
    <row r="944" spans="2:13" ht="12.6" customHeight="1" x14ac:dyDescent="0.2">
      <c r="B944" s="76"/>
      <c r="C944" s="76"/>
      <c r="D944" s="76"/>
      <c r="E944" s="76"/>
      <c r="F944" s="76"/>
      <c r="G944" s="76"/>
      <c r="H944" s="76"/>
      <c r="I944" s="76"/>
      <c r="J944" s="76"/>
      <c r="K944" s="76"/>
      <c r="L944" s="76"/>
      <c r="M944" s="76"/>
    </row>
    <row r="945" spans="2:13" ht="12.6" customHeight="1" x14ac:dyDescent="0.2">
      <c r="B945" s="76"/>
      <c r="C945" s="76"/>
      <c r="D945" s="76"/>
      <c r="E945" s="76"/>
      <c r="F945" s="76"/>
      <c r="G945" s="76"/>
      <c r="H945" s="76"/>
      <c r="I945" s="76"/>
      <c r="J945" s="76"/>
      <c r="K945" s="76"/>
      <c r="L945" s="76"/>
      <c r="M945" s="76"/>
    </row>
    <row r="946" spans="2:13" ht="12.6" customHeight="1" x14ac:dyDescent="0.2">
      <c r="B946" s="76"/>
      <c r="C946" s="76"/>
      <c r="D946" s="76"/>
      <c r="E946" s="76"/>
      <c r="F946" s="76"/>
      <c r="G946" s="76"/>
      <c r="H946" s="76"/>
      <c r="I946" s="76"/>
      <c r="J946" s="76"/>
      <c r="K946" s="76"/>
      <c r="L946" s="76"/>
      <c r="M946" s="76"/>
    </row>
    <row r="947" spans="2:13" ht="12.6" customHeight="1" x14ac:dyDescent="0.2">
      <c r="B947" s="76"/>
      <c r="C947" s="76"/>
      <c r="D947" s="76"/>
      <c r="E947" s="76"/>
      <c r="F947" s="76"/>
      <c r="G947" s="76"/>
      <c r="H947" s="76"/>
      <c r="I947" s="76"/>
      <c r="J947" s="76"/>
      <c r="K947" s="76"/>
      <c r="L947" s="76"/>
      <c r="M947" s="76"/>
    </row>
    <row r="948" spans="2:13" ht="12.6" customHeight="1" x14ac:dyDescent="0.2">
      <c r="B948" s="76"/>
      <c r="C948" s="76"/>
      <c r="D948" s="76"/>
      <c r="E948" s="76"/>
      <c r="F948" s="76"/>
      <c r="G948" s="76"/>
      <c r="H948" s="76"/>
      <c r="I948" s="76"/>
      <c r="J948" s="76"/>
      <c r="K948" s="76"/>
      <c r="L948" s="76"/>
      <c r="M948" s="76"/>
    </row>
    <row r="949" spans="2:13" ht="12.6" customHeight="1" x14ac:dyDescent="0.2">
      <c r="B949" s="76"/>
      <c r="C949" s="76"/>
      <c r="D949" s="76"/>
      <c r="E949" s="76"/>
      <c r="F949" s="76"/>
      <c r="G949" s="76"/>
      <c r="H949" s="76"/>
      <c r="I949" s="76"/>
      <c r="J949" s="76"/>
      <c r="K949" s="76"/>
      <c r="L949" s="76"/>
      <c r="M949" s="76"/>
    </row>
    <row r="950" spans="2:13" ht="12.6" customHeight="1" x14ac:dyDescent="0.2">
      <c r="B950" s="76"/>
      <c r="C950" s="76"/>
      <c r="D950" s="76"/>
      <c r="E950" s="76"/>
      <c r="F950" s="76"/>
      <c r="G950" s="76"/>
      <c r="H950" s="76"/>
      <c r="I950" s="76"/>
      <c r="J950" s="76"/>
      <c r="K950" s="76"/>
      <c r="L950" s="76"/>
      <c r="M950" s="76"/>
    </row>
    <row r="951" spans="2:13" ht="12.6" customHeight="1" x14ac:dyDescent="0.2">
      <c r="B951" s="76"/>
      <c r="C951" s="76"/>
      <c r="D951" s="76"/>
      <c r="E951" s="76"/>
      <c r="F951" s="76"/>
      <c r="G951" s="76"/>
      <c r="H951" s="76"/>
      <c r="I951" s="76"/>
      <c r="J951" s="76"/>
      <c r="K951" s="76"/>
      <c r="L951" s="76"/>
      <c r="M951" s="76"/>
    </row>
    <row r="952" spans="2:13" ht="12.6" customHeight="1" x14ac:dyDescent="0.2">
      <c r="B952" s="76"/>
      <c r="C952" s="76"/>
      <c r="D952" s="76"/>
      <c r="E952" s="76"/>
      <c r="F952" s="76"/>
      <c r="G952" s="76"/>
      <c r="H952" s="76"/>
      <c r="I952" s="76"/>
      <c r="J952" s="76"/>
      <c r="K952" s="76"/>
      <c r="L952" s="76"/>
      <c r="M952" s="76"/>
    </row>
    <row r="953" spans="2:13" ht="12.6" customHeight="1" x14ac:dyDescent="0.2">
      <c r="B953" s="76"/>
      <c r="C953" s="76"/>
      <c r="D953" s="76"/>
      <c r="E953" s="76"/>
      <c r="F953" s="76"/>
      <c r="G953" s="76"/>
      <c r="H953" s="76"/>
      <c r="I953" s="76"/>
      <c r="J953" s="76"/>
      <c r="K953" s="76"/>
      <c r="L953" s="76"/>
      <c r="M953" s="76"/>
    </row>
    <row r="954" spans="2:13" ht="12.6" customHeight="1" x14ac:dyDescent="0.2">
      <c r="B954" s="76"/>
      <c r="C954" s="76"/>
      <c r="D954" s="76"/>
      <c r="E954" s="76"/>
      <c r="F954" s="76"/>
      <c r="G954" s="76"/>
      <c r="H954" s="76"/>
      <c r="I954" s="76"/>
      <c r="J954" s="76"/>
      <c r="K954" s="76"/>
      <c r="L954" s="76"/>
      <c r="M954" s="76"/>
    </row>
    <row r="955" spans="2:13" ht="12.6" customHeight="1" x14ac:dyDescent="0.2">
      <c r="B955" s="76"/>
      <c r="C955" s="76"/>
      <c r="D955" s="76"/>
      <c r="E955" s="76"/>
      <c r="F955" s="76"/>
      <c r="G955" s="76"/>
      <c r="H955" s="76"/>
      <c r="I955" s="76"/>
      <c r="J955" s="76"/>
      <c r="K955" s="76"/>
      <c r="L955" s="76"/>
      <c r="M955" s="76"/>
    </row>
    <row r="956" spans="2:13" ht="12.6" customHeight="1" x14ac:dyDescent="0.2">
      <c r="B956" s="76"/>
      <c r="C956" s="76"/>
      <c r="D956" s="76"/>
      <c r="E956" s="76"/>
      <c r="F956" s="76"/>
      <c r="G956" s="76"/>
      <c r="H956" s="76"/>
      <c r="I956" s="76"/>
      <c r="J956" s="76"/>
      <c r="K956" s="76"/>
      <c r="L956" s="76"/>
      <c r="M956" s="76"/>
    </row>
    <row r="957" spans="2:13" ht="12.6" customHeight="1" x14ac:dyDescent="0.2">
      <c r="B957" s="76"/>
      <c r="C957" s="76"/>
      <c r="D957" s="76"/>
      <c r="E957" s="76"/>
      <c r="F957" s="76"/>
      <c r="G957" s="76"/>
      <c r="H957" s="76"/>
      <c r="I957" s="76"/>
      <c r="J957" s="76"/>
      <c r="K957" s="76"/>
      <c r="L957" s="76"/>
      <c r="M957" s="76"/>
    </row>
    <row r="958" spans="2:13" ht="12.6" customHeight="1" x14ac:dyDescent="0.2">
      <c r="B958" s="76"/>
      <c r="C958" s="76"/>
      <c r="D958" s="76"/>
      <c r="E958" s="76"/>
      <c r="F958" s="76"/>
      <c r="G958" s="76"/>
      <c r="H958" s="76"/>
      <c r="I958" s="76"/>
      <c r="J958" s="76"/>
      <c r="K958" s="76"/>
      <c r="L958" s="76"/>
      <c r="M958" s="76"/>
    </row>
    <row r="959" spans="2:13" ht="12.6" customHeight="1" x14ac:dyDescent="0.2">
      <c r="B959" s="76"/>
      <c r="C959" s="76"/>
      <c r="D959" s="76"/>
      <c r="E959" s="76"/>
      <c r="F959" s="76"/>
      <c r="G959" s="76"/>
      <c r="H959" s="76"/>
      <c r="I959" s="76"/>
      <c r="J959" s="76"/>
      <c r="K959" s="76"/>
      <c r="L959" s="76"/>
      <c r="M959" s="76"/>
    </row>
    <row r="960" spans="2:13" ht="12.6" customHeight="1" x14ac:dyDescent="0.2">
      <c r="B960" s="76"/>
      <c r="C960" s="76"/>
      <c r="D960" s="76"/>
      <c r="E960" s="76"/>
      <c r="F960" s="76"/>
      <c r="G960" s="76"/>
      <c r="H960" s="76"/>
      <c r="I960" s="76"/>
      <c r="J960" s="76"/>
      <c r="K960" s="76"/>
      <c r="L960" s="76"/>
      <c r="M960" s="76"/>
    </row>
    <row r="961" spans="2:13" ht="12.6" customHeight="1" x14ac:dyDescent="0.2">
      <c r="B961" s="76"/>
      <c r="C961" s="76"/>
      <c r="D961" s="76"/>
      <c r="E961" s="76"/>
      <c r="F961" s="76"/>
      <c r="G961" s="76"/>
      <c r="H961" s="76"/>
      <c r="I961" s="76"/>
      <c r="J961" s="76"/>
      <c r="K961" s="76"/>
      <c r="L961" s="76"/>
      <c r="M961" s="76"/>
    </row>
    <row r="962" spans="2:13" ht="12.6" customHeight="1" x14ac:dyDescent="0.2">
      <c r="B962" s="76"/>
      <c r="C962" s="76"/>
      <c r="D962" s="76"/>
      <c r="E962" s="76"/>
      <c r="F962" s="76"/>
      <c r="G962" s="76"/>
      <c r="H962" s="76"/>
      <c r="I962" s="76"/>
      <c r="J962" s="76"/>
      <c r="K962" s="76"/>
      <c r="L962" s="76"/>
      <c r="M962" s="76"/>
    </row>
    <row r="963" spans="2:13" ht="12.6" customHeight="1" x14ac:dyDescent="0.2">
      <c r="B963" s="76"/>
      <c r="C963" s="76"/>
      <c r="D963" s="76"/>
      <c r="E963" s="76"/>
      <c r="F963" s="76"/>
      <c r="G963" s="76"/>
      <c r="H963" s="76"/>
      <c r="I963" s="76"/>
      <c r="J963" s="76"/>
      <c r="K963" s="76"/>
      <c r="L963" s="76"/>
      <c r="M963" s="76"/>
    </row>
    <row r="964" spans="2:13" ht="12.6" customHeight="1" x14ac:dyDescent="0.2">
      <c r="B964" s="76"/>
      <c r="C964" s="76"/>
      <c r="D964" s="76"/>
      <c r="E964" s="76"/>
      <c r="F964" s="76"/>
      <c r="G964" s="76"/>
      <c r="H964" s="76"/>
      <c r="I964" s="76"/>
      <c r="J964" s="76"/>
      <c r="K964" s="76"/>
      <c r="L964" s="76"/>
      <c r="M964" s="76"/>
    </row>
    <row r="965" spans="2:13" ht="12.6" customHeight="1" x14ac:dyDescent="0.2">
      <c r="B965" s="76"/>
      <c r="C965" s="76"/>
      <c r="D965" s="76"/>
      <c r="E965" s="76"/>
      <c r="F965" s="76"/>
      <c r="G965" s="76"/>
      <c r="H965" s="76"/>
      <c r="I965" s="76"/>
      <c r="J965" s="76"/>
      <c r="K965" s="76"/>
      <c r="L965" s="76"/>
      <c r="M965" s="76"/>
    </row>
    <row r="966" spans="2:13" ht="12.6" customHeight="1" x14ac:dyDescent="0.2">
      <c r="B966" s="76"/>
      <c r="C966" s="76"/>
      <c r="D966" s="76"/>
      <c r="E966" s="76"/>
      <c r="F966" s="76"/>
      <c r="G966" s="76"/>
      <c r="H966" s="76"/>
      <c r="I966" s="76"/>
      <c r="J966" s="76"/>
      <c r="K966" s="76"/>
      <c r="L966" s="76"/>
      <c r="M966" s="76"/>
    </row>
    <row r="967" spans="2:13" ht="12.6" customHeight="1" x14ac:dyDescent="0.2">
      <c r="B967" s="76"/>
      <c r="C967" s="76"/>
      <c r="D967" s="76"/>
      <c r="E967" s="76"/>
      <c r="F967" s="76"/>
      <c r="G967" s="76"/>
      <c r="H967" s="76"/>
      <c r="I967" s="76"/>
      <c r="J967" s="76"/>
      <c r="K967" s="76"/>
      <c r="L967" s="76"/>
      <c r="M967" s="76"/>
    </row>
    <row r="968" spans="2:13" ht="12.6" customHeight="1" x14ac:dyDescent="0.2">
      <c r="B968" s="76"/>
      <c r="C968" s="76"/>
      <c r="D968" s="76"/>
      <c r="E968" s="76"/>
      <c r="F968" s="76"/>
      <c r="G968" s="76"/>
      <c r="H968" s="76"/>
      <c r="I968" s="76"/>
      <c r="J968" s="76"/>
      <c r="K968" s="76"/>
      <c r="L968" s="76"/>
      <c r="M968" s="76"/>
    </row>
    <row r="969" spans="2:13" ht="12.6" customHeight="1" x14ac:dyDescent="0.2">
      <c r="B969" s="76"/>
      <c r="C969" s="76"/>
      <c r="D969" s="76"/>
      <c r="E969" s="76"/>
      <c r="F969" s="76"/>
      <c r="G969" s="76"/>
      <c r="H969" s="76"/>
      <c r="I969" s="76"/>
      <c r="J969" s="76"/>
      <c r="K969" s="76"/>
      <c r="L969" s="76"/>
      <c r="M969" s="76"/>
    </row>
    <row r="970" spans="2:13" ht="12.6" customHeight="1" x14ac:dyDescent="0.2">
      <c r="B970" s="76"/>
      <c r="C970" s="76"/>
      <c r="D970" s="76"/>
      <c r="E970" s="76"/>
      <c r="F970" s="76"/>
      <c r="G970" s="76"/>
      <c r="H970" s="76"/>
      <c r="I970" s="76"/>
      <c r="J970" s="76"/>
      <c r="K970" s="76"/>
      <c r="L970" s="76"/>
      <c r="M970" s="76"/>
    </row>
    <row r="971" spans="2:13" ht="12.6" customHeight="1" x14ac:dyDescent="0.2">
      <c r="B971" s="76"/>
      <c r="C971" s="76"/>
      <c r="D971" s="76"/>
      <c r="E971" s="76"/>
      <c r="F971" s="76"/>
      <c r="G971" s="76"/>
      <c r="H971" s="76"/>
      <c r="I971" s="76"/>
      <c r="J971" s="76"/>
      <c r="K971" s="76"/>
      <c r="L971" s="76"/>
      <c r="M971" s="76"/>
    </row>
    <row r="972" spans="2:13" ht="12.6" customHeight="1" x14ac:dyDescent="0.2">
      <c r="B972" s="76"/>
      <c r="C972" s="76"/>
      <c r="D972" s="76"/>
      <c r="E972" s="76"/>
      <c r="F972" s="76"/>
      <c r="G972" s="76"/>
      <c r="H972" s="76"/>
      <c r="I972" s="76"/>
      <c r="J972" s="76"/>
      <c r="K972" s="76"/>
      <c r="L972" s="76"/>
      <c r="M972" s="76"/>
    </row>
    <row r="973" spans="2:13" ht="12.6" customHeight="1" x14ac:dyDescent="0.2">
      <c r="B973" s="76"/>
      <c r="C973" s="76"/>
      <c r="D973" s="76"/>
      <c r="E973" s="76"/>
      <c r="F973" s="76"/>
      <c r="G973" s="76"/>
      <c r="H973" s="76"/>
      <c r="I973" s="76"/>
      <c r="J973" s="76"/>
      <c r="K973" s="76"/>
      <c r="L973" s="76"/>
      <c r="M973" s="76"/>
    </row>
    <row r="974" spans="2:13" ht="12.6" customHeight="1" x14ac:dyDescent="0.2">
      <c r="B974" s="76"/>
      <c r="C974" s="76"/>
      <c r="D974" s="76"/>
      <c r="E974" s="76"/>
      <c r="F974" s="76"/>
      <c r="G974" s="76"/>
      <c r="H974" s="76"/>
      <c r="I974" s="76"/>
      <c r="J974" s="76"/>
      <c r="K974" s="76"/>
      <c r="L974" s="76"/>
      <c r="M974" s="76"/>
    </row>
    <row r="975" spans="2:13" ht="12.6" customHeight="1" x14ac:dyDescent="0.2">
      <c r="B975" s="76"/>
      <c r="C975" s="76"/>
      <c r="D975" s="76"/>
      <c r="E975" s="76"/>
      <c r="F975" s="76"/>
      <c r="G975" s="76"/>
      <c r="H975" s="76"/>
      <c r="I975" s="76"/>
      <c r="J975" s="76"/>
      <c r="K975" s="76"/>
      <c r="L975" s="76"/>
      <c r="M975" s="76"/>
    </row>
    <row r="976" spans="2:13" ht="12.6" customHeight="1" x14ac:dyDescent="0.2">
      <c r="B976" s="76"/>
      <c r="C976" s="76"/>
      <c r="D976" s="76"/>
      <c r="E976" s="76"/>
      <c r="F976" s="76"/>
      <c r="G976" s="76"/>
      <c r="H976" s="76"/>
      <c r="I976" s="76"/>
      <c r="J976" s="76"/>
      <c r="K976" s="76"/>
      <c r="L976" s="76"/>
      <c r="M976" s="76"/>
    </row>
    <row r="977" spans="2:13" ht="12.6" customHeight="1" x14ac:dyDescent="0.2">
      <c r="B977" s="76"/>
      <c r="C977" s="76"/>
      <c r="D977" s="76"/>
      <c r="E977" s="76"/>
      <c r="F977" s="76"/>
      <c r="G977" s="76"/>
      <c r="H977" s="76"/>
      <c r="I977" s="76"/>
      <c r="J977" s="76"/>
      <c r="K977" s="76"/>
      <c r="L977" s="76"/>
      <c r="M977" s="76"/>
    </row>
    <row r="978" spans="2:13" ht="12.6" customHeight="1" x14ac:dyDescent="0.2">
      <c r="B978" s="76"/>
      <c r="C978" s="76"/>
      <c r="D978" s="76"/>
      <c r="E978" s="76"/>
      <c r="F978" s="76"/>
      <c r="G978" s="76"/>
      <c r="H978" s="76"/>
      <c r="I978" s="76"/>
      <c r="J978" s="76"/>
      <c r="K978" s="76"/>
      <c r="L978" s="76"/>
      <c r="M978" s="76"/>
    </row>
    <row r="979" spans="2:13" ht="12.6" customHeight="1" x14ac:dyDescent="0.2">
      <c r="B979" s="76"/>
      <c r="C979" s="76"/>
      <c r="D979" s="76"/>
      <c r="E979" s="76"/>
      <c r="F979" s="76"/>
      <c r="G979" s="76"/>
      <c r="H979" s="76"/>
      <c r="I979" s="76"/>
      <c r="J979" s="76"/>
      <c r="K979" s="76"/>
      <c r="L979" s="76"/>
      <c r="M979" s="76"/>
    </row>
    <row r="980" spans="2:13" ht="12.6" customHeight="1" x14ac:dyDescent="0.2">
      <c r="B980" s="76"/>
      <c r="C980" s="76"/>
      <c r="D980" s="76"/>
      <c r="E980" s="76"/>
      <c r="F980" s="76"/>
      <c r="G980" s="76"/>
      <c r="H980" s="76"/>
      <c r="I980" s="76"/>
      <c r="J980" s="76"/>
      <c r="K980" s="76"/>
      <c r="L980" s="76"/>
      <c r="M980" s="76"/>
    </row>
    <row r="981" spans="2:13" ht="12.6" customHeight="1" x14ac:dyDescent="0.2">
      <c r="B981" s="76"/>
      <c r="C981" s="76"/>
      <c r="D981" s="76"/>
      <c r="E981" s="76"/>
      <c r="F981" s="76"/>
      <c r="G981" s="76"/>
      <c r="H981" s="76"/>
      <c r="I981" s="76"/>
      <c r="J981" s="76"/>
      <c r="K981" s="76"/>
      <c r="L981" s="76"/>
      <c r="M981" s="76"/>
    </row>
    <row r="982" spans="2:13" ht="12.6" customHeight="1" x14ac:dyDescent="0.2">
      <c r="B982" s="76"/>
      <c r="C982" s="76"/>
      <c r="D982" s="76"/>
      <c r="E982" s="76"/>
      <c r="F982" s="76"/>
      <c r="G982" s="76"/>
      <c r="H982" s="76"/>
      <c r="I982" s="76"/>
      <c r="J982" s="76"/>
      <c r="K982" s="76"/>
      <c r="L982" s="76"/>
      <c r="M982" s="76"/>
    </row>
    <row r="983" spans="2:13" ht="12.6" customHeight="1" x14ac:dyDescent="0.2">
      <c r="B983" s="76"/>
      <c r="C983" s="76"/>
      <c r="D983" s="76"/>
      <c r="E983" s="76"/>
      <c r="F983" s="76"/>
      <c r="G983" s="76"/>
      <c r="H983" s="76"/>
      <c r="I983" s="76"/>
      <c r="J983" s="76"/>
      <c r="K983" s="76"/>
      <c r="L983" s="76"/>
      <c r="M983" s="76"/>
    </row>
    <row r="984" spans="2:13" ht="12.6" customHeight="1" x14ac:dyDescent="0.2">
      <c r="B984" s="76"/>
      <c r="C984" s="76"/>
      <c r="D984" s="76"/>
      <c r="E984" s="76"/>
      <c r="F984" s="76"/>
      <c r="G984" s="76"/>
      <c r="H984" s="76"/>
      <c r="I984" s="76"/>
      <c r="J984" s="76"/>
      <c r="K984" s="76"/>
      <c r="L984" s="76"/>
      <c r="M984" s="76"/>
    </row>
    <row r="985" spans="2:13" ht="12.6" customHeight="1" x14ac:dyDescent="0.2">
      <c r="B985" s="76"/>
      <c r="C985" s="76"/>
      <c r="D985" s="76"/>
      <c r="E985" s="76"/>
      <c r="F985" s="76"/>
      <c r="G985" s="76"/>
      <c r="H985" s="76"/>
      <c r="I985" s="76"/>
      <c r="J985" s="76"/>
      <c r="K985" s="76"/>
      <c r="L985" s="76"/>
      <c r="M985" s="76"/>
    </row>
    <row r="986" spans="2:13" ht="12.6" customHeight="1" x14ac:dyDescent="0.2">
      <c r="B986" s="76"/>
      <c r="C986" s="76"/>
      <c r="D986" s="76"/>
      <c r="E986" s="76"/>
      <c r="F986" s="76"/>
      <c r="G986" s="76"/>
      <c r="H986" s="76"/>
      <c r="I986" s="76"/>
      <c r="J986" s="76"/>
      <c r="K986" s="76"/>
      <c r="L986" s="76"/>
      <c r="M986" s="76"/>
    </row>
    <row r="987" spans="2:13" ht="12.6" customHeight="1" x14ac:dyDescent="0.2">
      <c r="B987" s="76"/>
      <c r="C987" s="76"/>
      <c r="D987" s="76"/>
      <c r="E987" s="76"/>
      <c r="F987" s="76"/>
      <c r="G987" s="76"/>
      <c r="H987" s="76"/>
      <c r="I987" s="76"/>
      <c r="J987" s="76"/>
      <c r="K987" s="76"/>
      <c r="L987" s="76"/>
      <c r="M987" s="76"/>
    </row>
    <row r="988" spans="2:13" ht="12.6" customHeight="1" x14ac:dyDescent="0.2">
      <c r="B988" s="76"/>
      <c r="C988" s="76"/>
      <c r="D988" s="76"/>
      <c r="E988" s="76"/>
      <c r="F988" s="76"/>
      <c r="G988" s="76"/>
      <c r="H988" s="76"/>
      <c r="I988" s="76"/>
      <c r="J988" s="76"/>
      <c r="K988" s="76"/>
      <c r="L988" s="76"/>
      <c r="M988" s="76"/>
    </row>
    <row r="989" spans="2:13" ht="12.6" customHeight="1" x14ac:dyDescent="0.2">
      <c r="B989" s="76"/>
      <c r="C989" s="76"/>
      <c r="D989" s="76"/>
      <c r="E989" s="76"/>
      <c r="F989" s="76"/>
      <c r="G989" s="76"/>
      <c r="H989" s="76"/>
      <c r="I989" s="76"/>
      <c r="J989" s="76"/>
      <c r="K989" s="76"/>
      <c r="L989" s="76"/>
      <c r="M989" s="76"/>
    </row>
    <row r="990" spans="2:13" ht="12.6" customHeight="1" x14ac:dyDescent="0.2">
      <c r="B990" s="76"/>
      <c r="C990" s="76"/>
      <c r="D990" s="76"/>
      <c r="E990" s="76"/>
      <c r="F990" s="76"/>
      <c r="G990" s="76"/>
      <c r="H990" s="76"/>
      <c r="I990" s="76"/>
      <c r="J990" s="76"/>
      <c r="K990" s="76"/>
      <c r="L990" s="76"/>
      <c r="M990" s="76"/>
    </row>
    <row r="991" spans="2:13" ht="12.6" customHeight="1" x14ac:dyDescent="0.2">
      <c r="B991" s="76"/>
      <c r="C991" s="76"/>
      <c r="D991" s="76"/>
      <c r="E991" s="76"/>
      <c r="F991" s="76"/>
      <c r="G991" s="76"/>
      <c r="H991" s="76"/>
      <c r="I991" s="76"/>
      <c r="J991" s="76"/>
      <c r="K991" s="76"/>
      <c r="L991" s="76"/>
      <c r="M991" s="76"/>
    </row>
    <row r="992" spans="2:13" ht="12.6" customHeight="1" x14ac:dyDescent="0.2">
      <c r="B992" s="76"/>
      <c r="C992" s="76"/>
      <c r="D992" s="76"/>
      <c r="E992" s="76"/>
      <c r="F992" s="76"/>
      <c r="G992" s="76"/>
      <c r="H992" s="76"/>
      <c r="I992" s="76"/>
      <c r="J992" s="76"/>
      <c r="K992" s="76"/>
      <c r="L992" s="76"/>
      <c r="M992" s="76"/>
    </row>
    <row r="993" spans="2:13" ht="12.6" customHeight="1" x14ac:dyDescent="0.2">
      <c r="B993" s="76"/>
      <c r="C993" s="76"/>
      <c r="D993" s="76"/>
      <c r="E993" s="76"/>
      <c r="F993" s="76"/>
      <c r="G993" s="76"/>
      <c r="H993" s="76"/>
      <c r="I993" s="76"/>
      <c r="J993" s="76"/>
      <c r="K993" s="76"/>
      <c r="L993" s="76"/>
      <c r="M993" s="76"/>
    </row>
    <row r="994" spans="2:13" ht="12.6" customHeight="1" x14ac:dyDescent="0.2">
      <c r="B994" s="76"/>
      <c r="C994" s="76"/>
      <c r="D994" s="76"/>
      <c r="E994" s="76"/>
      <c r="F994" s="76"/>
      <c r="G994" s="76"/>
      <c r="H994" s="76"/>
      <c r="I994" s="76"/>
      <c r="J994" s="76"/>
      <c r="K994" s="76"/>
      <c r="L994" s="76"/>
      <c r="M994" s="76"/>
    </row>
    <row r="995" spans="2:13" ht="12.6" customHeight="1" x14ac:dyDescent="0.2">
      <c r="B995" s="76"/>
      <c r="C995" s="76"/>
      <c r="D995" s="76"/>
      <c r="E995" s="76"/>
      <c r="F995" s="76"/>
      <c r="G995" s="76"/>
      <c r="H995" s="76"/>
      <c r="I995" s="76"/>
      <c r="J995" s="76"/>
      <c r="K995" s="76"/>
      <c r="L995" s="76"/>
      <c r="M995" s="76"/>
    </row>
    <row r="996" spans="2:13" ht="12.6" customHeight="1" x14ac:dyDescent="0.2">
      <c r="B996" s="76"/>
      <c r="C996" s="76"/>
      <c r="D996" s="76"/>
      <c r="E996" s="76"/>
      <c r="F996" s="76"/>
      <c r="G996" s="76"/>
      <c r="H996" s="76"/>
      <c r="I996" s="76"/>
      <c r="J996" s="76"/>
      <c r="K996" s="76"/>
      <c r="L996" s="76"/>
      <c r="M996" s="76"/>
    </row>
    <row r="997" spans="2:13" ht="12.6" customHeight="1" x14ac:dyDescent="0.2">
      <c r="B997" s="76"/>
      <c r="C997" s="76"/>
      <c r="D997" s="76"/>
      <c r="E997" s="76"/>
      <c r="F997" s="76"/>
      <c r="G997" s="76"/>
      <c r="H997" s="76"/>
      <c r="I997" s="76"/>
      <c r="J997" s="76"/>
      <c r="K997" s="76"/>
      <c r="L997" s="76"/>
      <c r="M997" s="76"/>
    </row>
    <row r="998" spans="2:13" ht="12.6" customHeight="1" x14ac:dyDescent="0.2">
      <c r="B998" s="76"/>
      <c r="C998" s="76"/>
      <c r="D998" s="76"/>
      <c r="E998" s="76"/>
      <c r="F998" s="76"/>
      <c r="G998" s="76"/>
      <c r="H998" s="76"/>
      <c r="I998" s="76"/>
      <c r="J998" s="76"/>
      <c r="K998" s="76"/>
      <c r="L998" s="76"/>
      <c r="M998" s="76"/>
    </row>
    <row r="999" spans="2:13" ht="12.6" customHeight="1" x14ac:dyDescent="0.2">
      <c r="B999" s="76"/>
      <c r="C999" s="76"/>
      <c r="D999" s="76"/>
      <c r="E999" s="76"/>
      <c r="F999" s="76"/>
      <c r="G999" s="76"/>
      <c r="H999" s="76"/>
      <c r="I999" s="76"/>
      <c r="J999" s="76"/>
      <c r="K999" s="76"/>
      <c r="L999" s="76"/>
      <c r="M999" s="76"/>
    </row>
    <row r="1000" spans="2:13" ht="12.6" customHeight="1" x14ac:dyDescent="0.2">
      <c r="B1000" s="76"/>
      <c r="C1000" s="76"/>
      <c r="D1000" s="76"/>
      <c r="E1000" s="76"/>
      <c r="F1000" s="76"/>
      <c r="G1000" s="76"/>
      <c r="H1000" s="76"/>
      <c r="I1000" s="76"/>
      <c r="J1000" s="76"/>
      <c r="K1000" s="76"/>
      <c r="L1000" s="76"/>
      <c r="M1000" s="76"/>
    </row>
    <row r="1001" spans="2:13" ht="12.6" customHeight="1" x14ac:dyDescent="0.2">
      <c r="B1001" s="76"/>
      <c r="C1001" s="76"/>
      <c r="D1001" s="76"/>
      <c r="E1001" s="76"/>
      <c r="F1001" s="76"/>
      <c r="G1001" s="76"/>
      <c r="H1001" s="76"/>
      <c r="I1001" s="76"/>
      <c r="J1001" s="76"/>
      <c r="K1001" s="76"/>
      <c r="L1001" s="76"/>
      <c r="M1001" s="76"/>
    </row>
    <row r="1002" spans="2:13" ht="12.6" customHeight="1" x14ac:dyDescent="0.2">
      <c r="B1002" s="76"/>
      <c r="C1002" s="76"/>
      <c r="D1002" s="76"/>
      <c r="E1002" s="76"/>
      <c r="F1002" s="76"/>
      <c r="G1002" s="76"/>
      <c r="H1002" s="76"/>
      <c r="I1002" s="76"/>
      <c r="J1002" s="76"/>
      <c r="K1002" s="76"/>
      <c r="L1002" s="76"/>
      <c r="M1002" s="76"/>
    </row>
    <row r="1003" spans="2:13" ht="12.6" customHeight="1" x14ac:dyDescent="0.2">
      <c r="B1003" s="76"/>
      <c r="C1003" s="76"/>
      <c r="D1003" s="76"/>
      <c r="E1003" s="76"/>
      <c r="F1003" s="76"/>
      <c r="G1003" s="76"/>
      <c r="H1003" s="76"/>
      <c r="I1003" s="76"/>
      <c r="J1003" s="76"/>
      <c r="K1003" s="76"/>
      <c r="L1003" s="76"/>
      <c r="M1003" s="76"/>
    </row>
  </sheetData>
  <conditionalFormatting sqref="A2:A1048576">
    <cfRule type="expression" dxfId="6" priority="1">
      <formula>ISEVEN(ROW())</formula>
    </cfRule>
    <cfRule type="cellIs" dxfId="5" priority="2" operator="equal">
      <formula>""</formula>
    </cfRule>
    <cfRule type="cellIs" dxfId="4" priority="3" operator="notEqual">
      <formula>""</formula>
    </cfRule>
  </conditionalFormatting>
  <conditionalFormatting sqref="B2:K1003">
    <cfRule type="expression" dxfId="3" priority="4">
      <formula>ISEVEN(ROW())</formula>
    </cfRule>
  </conditionalFormatting>
  <conditionalFormatting sqref="L2:M1003">
    <cfRule type="cellIs" dxfId="2" priority="5" operator="equal">
      <formula>""</formula>
    </cfRule>
  </conditionalFormatting>
  <conditionalFormatting sqref="N2:N455">
    <cfRule type="cellIs" dxfId="1" priority="7" stopIfTrue="1" operator="equal">
      <formula>"Y"</formula>
    </cfRule>
    <cfRule type="cellIs" dxfId="0" priority="8" stopIfTrue="1" operator="equal">
      <formula>"N"</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940</v>
      </c>
      <c r="B1" s="177"/>
      <c r="C1" s="178" t="s">
        <v>941</v>
      </c>
      <c r="D1" s="177"/>
      <c r="E1" s="178" t="s">
        <v>942</v>
      </c>
      <c r="F1" s="177"/>
      <c r="G1" s="178" t="s">
        <v>943</v>
      </c>
      <c r="H1" s="177"/>
      <c r="I1" s="178" t="s">
        <v>944</v>
      </c>
      <c r="J1" s="17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SA#106_Madrid</vt:lpstr>
      <vt:lpstr>SA#107_Incheon</vt:lpstr>
      <vt:lpstr>SA#108_Prague</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23.273_CR0703R5_(Rel-18)_5G_eLCS_Ph3</cp:lastModifiedBy>
  <cp:lastPrinted>2013-05-22T14:26:55Z</cp:lastPrinted>
  <dcterms:created xsi:type="dcterms:W3CDTF">1998-11-09T15:41:59Z</dcterms:created>
  <dcterms:modified xsi:type="dcterms:W3CDTF">2025-06-19T14:17:40Z</dcterms:modified>
</cp:coreProperties>
</file>