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mc:AlternateContent xmlns:mc="http://schemas.openxmlformats.org/markup-compatibility/2006">
    <mc:Choice Requires="x15">
      <x15ac:absPath xmlns:x15ac="http://schemas.microsoft.com/office/spreadsheetml/2010/11/ac" url="C:\Users\tsaynaja\Documents\2025\3GPP RAN5#109\Omat\TMO configs\NR CA Rel-16\TPA\"/>
    </mc:Choice>
  </mc:AlternateContent>
  <xr:revisionPtr revIDLastSave="0" documentId="8_{DBF14248-EDA4-4516-B510-2D84093431DA}" xr6:coauthVersionLast="47" xr6:coauthVersionMax="47" xr10:uidLastSave="{00000000-0000-0000-0000-000000000000}"/>
  <bookViews>
    <workbookView xWindow="-120" yWindow="-120" windowWidth="29040" windowHeight="15720" xr2:uid="{00000000-000D-0000-FFFF-FFFF00000000}"/>
  </bookViews>
  <sheets>
    <sheet name="6.5A.3.1 Tx spurious" sheetId="3" r:id="rId1"/>
    <sheet name="6.5A.3.2.1 co-existence" sheetId="4" r:id="rId2"/>
  </sheets>
  <externalReferences>
    <externalReference r:id="rId3"/>
  </externalReferences>
  <definedNames>
    <definedName name="_xlnm._FilterDatabase" localSheetId="1" hidden="1">'6.5A.3.2.1 co-existence'!$C$31:$I$32</definedName>
    <definedName name="BX_CBWlistStart">'6.5A.3.2.1 co-existence'!$L$6</definedName>
    <definedName name="BY_CBWlistStart">'6.5A.3.2.1 co-existence'!$L$10</definedName>
    <definedName name="ConfigType">'[1]6.5A.3.1 Tx spurious'!$I$2</definedName>
    <definedName name="fx_high">'6.5A.3.2.1 co-existence'!$E$37</definedName>
    <definedName name="fx_low">'6.5A.3.2.1 co-existence'!$D$37</definedName>
    <definedName name="fy_high">'6.5A.3.2.1 co-existence'!$G$37</definedName>
    <definedName name="fy_low">'6.5A.3.2.1 co-existence'!$F$37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Q43" i="4" l="1"/>
  <c r="Q44" i="4"/>
  <c r="Q45" i="4"/>
  <c r="Q46" i="4"/>
  <c r="Q47" i="4"/>
  <c r="Q48" i="4"/>
  <c r="Q49" i="4"/>
  <c r="Q50" i="4"/>
  <c r="Q51" i="4"/>
  <c r="Q52" i="4"/>
  <c r="Q53" i="4"/>
  <c r="Q54" i="4"/>
  <c r="C3" i="4" l="1"/>
  <c r="N82" i="4"/>
  <c r="R74" i="4"/>
  <c r="S82" i="4"/>
  <c r="E28" i="3"/>
  <c r="E32" i="3"/>
  <c r="C28" i="3"/>
  <c r="E30" i="3"/>
  <c r="V74" i="4"/>
  <c r="D28" i="3"/>
  <c r="F28" i="3"/>
  <c r="F32" i="3"/>
  <c r="F30" i="3"/>
  <c r="S74" i="4"/>
  <c r="T74" i="4"/>
  <c r="U82" i="4"/>
  <c r="Q82" i="4"/>
  <c r="P82" i="4"/>
  <c r="U74" i="4"/>
  <c r="D30" i="3"/>
  <c r="D32" i="3"/>
  <c r="V82" i="4"/>
  <c r="C30" i="3"/>
  <c r="C32" i="3"/>
  <c r="R82" i="4"/>
  <c r="O82" i="4"/>
  <c r="T82" i="4"/>
  <c r="J24" i="4"/>
  <c r="J22" i="4"/>
  <c r="J21" i="4"/>
  <c r="J20" i="4"/>
  <c r="L24" i="4"/>
  <c r="L22" i="4"/>
  <c r="L21" i="4"/>
  <c r="L20" i="4"/>
  <c r="J25" i="4"/>
  <c r="J23" i="4"/>
  <c r="I25" i="4"/>
  <c r="I23" i="4"/>
  <c r="K23" i="4"/>
  <c r="K25" i="4"/>
  <c r="L25" i="4"/>
  <c r="L23" i="4"/>
  <c r="I24" i="4"/>
  <c r="I22" i="4"/>
  <c r="I21" i="4"/>
  <c r="I20" i="4"/>
  <c r="K24" i="4"/>
  <c r="K22" i="4"/>
  <c r="K21" i="4"/>
  <c r="K20" i="4"/>
  <c r="R48" i="4"/>
  <c r="R44" i="4"/>
  <c r="R52" i="4"/>
  <c r="R47" i="4"/>
  <c r="R49" i="4"/>
  <c r="R50" i="4"/>
  <c r="R51" i="4"/>
  <c r="R53" i="4"/>
  <c r="R43" i="4"/>
  <c r="R54" i="4"/>
  <c r="R45" i="4"/>
  <c r="R46" i="4"/>
  <c r="S49" i="4"/>
  <c r="S50" i="4"/>
  <c r="S43" i="4"/>
  <c r="S51" i="4"/>
  <c r="S44" i="4"/>
  <c r="S52" i="4"/>
  <c r="S45" i="4"/>
  <c r="S53" i="4"/>
  <c r="S46" i="4"/>
  <c r="S54" i="4"/>
  <c r="S47" i="4"/>
  <c r="S48" i="4"/>
  <c r="T47" i="4"/>
  <c r="T48" i="4"/>
  <c r="T49" i="4"/>
  <c r="T50" i="4"/>
  <c r="T43" i="4"/>
  <c r="T51" i="4"/>
  <c r="T44" i="4"/>
  <c r="T52" i="4"/>
  <c r="T45" i="4"/>
  <c r="T53" i="4"/>
  <c r="T46" i="4"/>
  <c r="T54" i="4"/>
  <c r="U45" i="4"/>
  <c r="V45" i="4"/>
  <c r="U53" i="4"/>
  <c r="V53" i="4"/>
  <c r="U46" i="4"/>
  <c r="U54" i="4"/>
  <c r="V54" i="4"/>
  <c r="U47" i="4"/>
  <c r="V47" i="4"/>
  <c r="U48" i="4"/>
  <c r="V48" i="4"/>
  <c r="U49" i="4"/>
  <c r="V49" i="4"/>
  <c r="U50" i="4"/>
  <c r="U43" i="4"/>
  <c r="U51" i="4"/>
  <c r="V51" i="4"/>
  <c r="U44" i="4"/>
  <c r="V44" i="4"/>
  <c r="U52" i="4"/>
  <c r="V52" i="4"/>
  <c r="V46" i="4"/>
  <c r="V50" i="4"/>
  <c r="V43" i="4"/>
  <c r="N20" i="4" l="1"/>
  <c r="M20" i="4"/>
  <c r="M22" i="4"/>
  <c r="N24" i="4"/>
  <c r="N23" i="4"/>
  <c r="M23" i="4"/>
  <c r="N21" i="4"/>
  <c r="M25" i="4"/>
  <c r="M24" i="4"/>
  <c r="N22" i="4"/>
  <c r="M21" i="4"/>
  <c r="N25" i="4"/>
  <c r="E22" i="4" l="1"/>
  <c r="E20" i="4"/>
  <c r="F20" i="4"/>
  <c r="E23" i="4"/>
  <c r="E24" i="4"/>
  <c r="F25" i="4"/>
  <c r="F24" i="4"/>
  <c r="F23" i="4"/>
  <c r="F22" i="4"/>
  <c r="E25" i="4"/>
  <c r="F21" i="4"/>
  <c r="E21"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E19" authorId="0" shapeId="0" xr:uid="{00000000-0006-0000-0100-000001000000}">
      <text>
        <r>
          <rPr>
            <b/>
            <sz val="9"/>
            <color indexed="81"/>
            <rFont val="Tahoma"/>
            <family val="2"/>
          </rPr>
          <t>IMD_low:</t>
        </r>
        <r>
          <rPr>
            <sz val="9"/>
            <color indexed="81"/>
            <rFont val="Tahoma"/>
            <family val="2"/>
          </rPr>
          <t xml:space="preserve">
If fmin &lt; 0 AND fMax &gt;0 then
   IMD_low = 0
Else
   IMD_low = MIN(|fmin|,|fmax|)</t>
        </r>
      </text>
    </comment>
    <comment ref="F19" authorId="0" shapeId="0" xr:uid="{00000000-0006-0000-0100-000002000000}">
      <text>
        <r>
          <rPr>
            <b/>
            <sz val="9"/>
            <color indexed="81"/>
            <rFont val="Tahoma"/>
            <family val="2"/>
          </rPr>
          <t>IMD_high:</t>
        </r>
        <r>
          <rPr>
            <sz val="9"/>
            <color indexed="81"/>
            <rFont val="Tahoma"/>
            <family val="2"/>
          </rPr>
          <t xml:space="preserve">
IMD_high = MAX(|fmin|,|fmax|)
</t>
        </r>
      </text>
    </comment>
  </commentList>
</comments>
</file>

<file path=xl/sharedStrings.xml><?xml version="1.0" encoding="utf-8"?>
<sst xmlns="http://schemas.openxmlformats.org/spreadsheetml/2006/main" count="408" uniqueCount="199">
  <si>
    <t>-</t>
  </si>
  <si>
    <t>Frequency Range</t>
  </si>
  <si>
    <t>Maximum Level</t>
  </si>
  <si>
    <t>Measurement bandwidth</t>
  </si>
  <si>
    <t>NOTE</t>
  </si>
  <si>
    <t>UE UL carriers</t>
  </si>
  <si>
    <t>fx_low</t>
  </si>
  <si>
    <t>fx_high</t>
  </si>
  <si>
    <t>fy_low</t>
  </si>
  <si>
    <t>fy_high</t>
  </si>
  <si>
    <t>-36 dBm</t>
  </si>
  <si>
    <t xml:space="preserve">1 kHz </t>
  </si>
  <si>
    <t>UL frequency (MHz)</t>
  </si>
  <si>
    <t xml:space="preserve">10 kHz </t>
  </si>
  <si>
    <t>100 kHz</t>
  </si>
  <si>
    <t>-30 dBm</t>
  </si>
  <si>
    <t>1 MHz</t>
  </si>
  <si>
    <r>
      <t>2</t>
    </r>
    <r>
      <rPr>
        <vertAlign val="superscript"/>
        <sz val="11"/>
        <color indexed="8"/>
        <rFont val="Arial"/>
        <family val="2"/>
      </rPr>
      <t>nd</t>
    </r>
    <r>
      <rPr>
        <sz val="11"/>
        <color indexed="8"/>
        <rFont val="Arial"/>
        <family val="2"/>
      </rPr>
      <t xml:space="preserve"> order IMD products</t>
    </r>
  </si>
  <si>
    <t>|fy_low – fx_high|</t>
  </si>
  <si>
    <t>|fy_high – fx_low|</t>
  </si>
  <si>
    <t>|fy_low + fx_low|</t>
  </si>
  <si>
    <t>|fy_high + fx_high|</t>
  </si>
  <si>
    <t>IMD frequency limits (MHz)</t>
  </si>
  <si>
    <r>
      <t>Two-tone 3</t>
    </r>
    <r>
      <rPr>
        <vertAlign val="superscript"/>
        <sz val="11"/>
        <color indexed="8"/>
        <rFont val="Arial"/>
        <family val="2"/>
      </rPr>
      <t>rd</t>
    </r>
    <r>
      <rPr>
        <sz val="11"/>
        <color indexed="8"/>
        <rFont val="Arial"/>
        <family val="2"/>
      </rPr>
      <t xml:space="preserve"> order IMD products</t>
    </r>
  </si>
  <si>
    <t>|2*fx_low – fy_high|</t>
  </si>
  <si>
    <t>|2*fx_high – fy_low|</t>
  </si>
  <si>
    <t>|2*fy_low – fx_high|</t>
  </si>
  <si>
    <t>|2*fy_high – fx_low|</t>
  </si>
  <si>
    <t>|2*fx_low + fy_low|</t>
  </si>
  <si>
    <t>|2*fx_high + fy_high|</t>
  </si>
  <si>
    <t>|2*fy_low + fx_low|</t>
  </si>
  <si>
    <t>|2*fy_high + fx_high|</t>
  </si>
  <si>
    <t>9 kHz ≤ f &lt; 150 kHz</t>
  </si>
  <si>
    <t>150 kHz ≤ f &lt; 30 MHz</t>
  </si>
  <si>
    <t>30 MHz ≤ f &lt; 1000 MHz</t>
  </si>
  <si>
    <t>1 GHz ≤ f &lt; 12.75 GHz</t>
  </si>
  <si>
    <t>-25 dBm</t>
  </si>
  <si>
    <r>
      <t>12.75 GHz ≤ f &lt; 5</t>
    </r>
    <r>
      <rPr>
        <vertAlign val="superscript"/>
        <sz val="12"/>
        <color indexed="8"/>
        <rFont val="Arial"/>
        <family val="2"/>
      </rPr>
      <t>th</t>
    </r>
    <r>
      <rPr>
        <sz val="12"/>
        <color indexed="8"/>
        <rFont val="Arial"/>
        <family val="2"/>
      </rPr>
      <t xml:space="preserve"> harmonic of the upper frequency edge of the UL operating band in GHz</t>
    </r>
  </si>
  <si>
    <t>12.75 GHz &lt; f &lt; 26 GHz</t>
  </si>
  <si>
    <t xml:space="preserve">NOTE 1: Applies for Band that the upper frequency edge of the UL Band more than 2.69 GHz
NOTE 2: Applies for Band that the upper frequency edge of the UL Band more than 5.2 GHz
NOTE 3: Applies for Band n41, CA configurations including Band n41, and EN-DC configurations that include n41 specified in clause 5.2B of TS 38.101-3 [3] when NS_04 is signalled. 
NOTE 4: Does not apply for Band n41, CA configurations including Band n41, and EN-DC configurations that include n41 specified in subclause 5.2B of TS 38.101-3 [3] when NS_04 is signalled.
</t>
    <phoneticPr fontId="0" type="noConversion"/>
  </si>
  <si>
    <t>Note</t>
  </si>
  <si>
    <t xml:space="preserve">Spurious emission </t>
  </si>
  <si>
    <t>Protected band</t>
  </si>
  <si>
    <t>Frequency range (MHz)</t>
  </si>
  <si>
    <t>Maximum Level (dBm)</t>
  </si>
  <si>
    <t>MBW (MHz)</t>
  </si>
  <si>
    <t>1 RB allocations (default)</t>
  </si>
  <si>
    <t>Range</t>
  </si>
  <si>
    <t>ID</t>
  </si>
  <si>
    <t>DL Allocation</t>
  </si>
  <si>
    <t>Protected E-UTRA Bands</t>
  </si>
  <si>
    <t>Protected NR Bands</t>
  </si>
  <si>
    <t>Protected other frequency range</t>
  </si>
  <si>
    <t>100 MHz</t>
  </si>
  <si>
    <t>|fx – fy|</t>
  </si>
  <si>
    <t>|fy + fx|</t>
  </si>
  <si>
    <t>|2*fx – fy|</t>
  </si>
  <si>
    <t>|2*fy – fx|</t>
  </si>
  <si>
    <t>|2*fx + fy|</t>
  </si>
  <si>
    <t xml:space="preserve"> |2*fy + fx|</t>
  </si>
  <si>
    <t>Band</t>
  </si>
  <si>
    <t>Band Y CBW [MHz]</t>
  </si>
  <si>
    <t>Band X CBW [MHz]</t>
  </si>
  <si>
    <t>BAND X</t>
  </si>
  <si>
    <t>BAND Y</t>
  </si>
  <si>
    <t>Test Parameters for DC Configurations</t>
  </si>
  <si>
    <r>
      <t>DC Configuration / N</t>
    </r>
    <r>
      <rPr>
        <b/>
        <vertAlign val="subscript"/>
        <sz val="9"/>
        <color theme="1"/>
        <rFont val="Arial"/>
        <family val="2"/>
      </rPr>
      <t>RB_agg</t>
    </r>
  </si>
  <si>
    <t>Band X frequency range (Low,Mid,High) 
or center frequency of specific carrier [MHz]</t>
  </si>
  <si>
    <t>Band Y frequency range (Low,Mid,High) 
or center frequency of specific carrier [MHz]</t>
  </si>
  <si>
    <t>Band X RB allocation (LCRB @ RBstart)</t>
  </si>
  <si>
    <t>Band Y RB allocation (LCRB @ RBstart)</t>
  </si>
  <si>
    <t>fy</t>
  </si>
  <si>
    <t>Band X frequency, fx [MHz]
 for selected RB allocation (Note 1)</t>
  </si>
  <si>
    <t>Band Y frequency, fy [MHz]
 for selected RB allocation (Note 1)</t>
  </si>
  <si>
    <r>
      <t>Band X N</t>
    </r>
    <r>
      <rPr>
        <vertAlign val="subscript"/>
        <sz val="11"/>
        <color theme="1"/>
        <rFont val="Calibri"/>
        <family val="2"/>
        <scheme val="minor"/>
      </rPr>
      <t>RB</t>
    </r>
  </si>
  <si>
    <t>Band Y fcenter [MHz]</t>
  </si>
  <si>
    <t>Band X fcenter [MHz]</t>
  </si>
  <si>
    <r>
      <t>Band X RB</t>
    </r>
    <r>
      <rPr>
        <vertAlign val="subscript"/>
        <sz val="11"/>
        <color theme="1"/>
        <rFont val="Calibri"/>
        <family val="2"/>
        <scheme val="minor"/>
      </rPr>
      <t>START</t>
    </r>
  </si>
  <si>
    <r>
      <t>Band Y RB</t>
    </r>
    <r>
      <rPr>
        <vertAlign val="subscript"/>
        <sz val="11"/>
        <color theme="1"/>
        <rFont val="Calibri"/>
        <family val="2"/>
        <scheme val="minor"/>
      </rPr>
      <t>START</t>
    </r>
  </si>
  <si>
    <r>
      <t>Band Y N</t>
    </r>
    <r>
      <rPr>
        <vertAlign val="subscript"/>
        <sz val="11"/>
        <color theme="1"/>
        <rFont val="Calibri"/>
        <family val="2"/>
        <scheme val="minor"/>
      </rPr>
      <t>RB</t>
    </r>
  </si>
  <si>
    <r>
      <t>IMD product (fx,fy) [MHz]
Shall be within IMD f</t>
    </r>
    <r>
      <rPr>
        <vertAlign val="subscript"/>
        <sz val="11"/>
        <color theme="1"/>
        <rFont val="Calibri"/>
        <family val="2"/>
        <scheme val="minor"/>
      </rPr>
      <t>LOW</t>
    </r>
    <r>
      <rPr>
        <sz val="11"/>
        <color theme="1"/>
        <rFont val="Calibri"/>
        <family val="2"/>
        <scheme val="minor"/>
      </rPr>
      <t xml:space="preserve"> and IMD f</t>
    </r>
    <r>
      <rPr>
        <vertAlign val="subscript"/>
        <sz val="11"/>
        <color theme="1"/>
        <rFont val="Calibri"/>
        <family val="2"/>
        <scheme val="minor"/>
      </rPr>
      <t xml:space="preserve">HIGH </t>
    </r>
    <r>
      <rPr>
        <sz val="11"/>
        <color theme="1"/>
        <rFont val="Calibri"/>
        <family val="2"/>
        <scheme val="minor"/>
      </rPr>
      <t>(Note 2)</t>
    </r>
  </si>
  <si>
    <r>
      <t>Note2: IMD product (fx,fy) calculated as per the formula given by IMD product Type at top of the table. Green indicate that the calculated INMD product is within IMD f</t>
    </r>
    <r>
      <rPr>
        <vertAlign val="subscript"/>
        <sz val="12"/>
        <color theme="1"/>
        <rFont val="Calibri"/>
        <family val="2"/>
        <scheme val="minor"/>
      </rPr>
      <t>LOW</t>
    </r>
    <r>
      <rPr>
        <sz val="12"/>
        <color theme="1"/>
        <rFont val="Calibri"/>
        <family val="2"/>
        <scheme val="minor"/>
      </rPr>
      <t xml:space="preserve"> and IMD f</t>
    </r>
    <r>
      <rPr>
        <vertAlign val="subscript"/>
        <sz val="12"/>
        <color theme="1"/>
        <rFont val="Calibri"/>
        <family val="2"/>
        <scheme val="minor"/>
      </rPr>
      <t>HIGH</t>
    </r>
    <r>
      <rPr>
        <sz val="12"/>
        <color theme="1"/>
        <rFont val="Calibri"/>
        <family val="2"/>
        <scheme val="minor"/>
      </rPr>
      <t>.</t>
    </r>
  </si>
  <si>
    <t>Band X minimum SCS for the selected CBW [kHz]</t>
  </si>
  <si>
    <t>Band Y minimum SCS for the selected CBW [kHz]</t>
  </si>
  <si>
    <t>fx</t>
  </si>
  <si>
    <t>f1</t>
  </si>
  <si>
    <t>f2</t>
  </si>
  <si>
    <t>f3</t>
  </si>
  <si>
    <t>f4</t>
  </si>
  <si>
    <t>fmin</t>
  </si>
  <si>
    <t>fmax</t>
  </si>
  <si>
    <t>MAX of f1,f2,f3,f4</t>
  </si>
  <si>
    <t>MIN of f1,f2,f3,f4</t>
  </si>
  <si>
    <t>F</t>
  </si>
  <si>
    <t>F
(fx_low,fy_low)</t>
  </si>
  <si>
    <t>F
(fx_low,fy_high)</t>
  </si>
  <si>
    <t>F
(fx_high,fy_low)</t>
  </si>
  <si>
    <t>F
(fx_high,fy_hign)</t>
  </si>
  <si>
    <t>Support data to calculate IM product ranges</t>
  </si>
  <si>
    <t>IM2 product 1</t>
  </si>
  <si>
    <t>IM2 product 2</t>
  </si>
  <si>
    <t>IM3 product 1</t>
  </si>
  <si>
    <t>IM3 product 2</t>
  </si>
  <si>
    <t>IM3 product 3</t>
  </si>
  <si>
    <t>IM3 product 4</t>
  </si>
  <si>
    <t>2nd order IM product 1</t>
  </si>
  <si>
    <t>2nd order IM product 2</t>
  </si>
  <si>
    <t>Two-tone 3rd order IM product 1</t>
  </si>
  <si>
    <t>Two-tone 3rd order IM product 2</t>
  </si>
  <si>
    <t>Two-tone 3rd order IM product 3</t>
  </si>
  <si>
    <t>Two-tone 3rd order IM product 4</t>
  </si>
  <si>
    <t>Type of IM product</t>
  </si>
  <si>
    <r>
      <t>IM f</t>
    </r>
    <r>
      <rPr>
        <vertAlign val="subscript"/>
        <sz val="11"/>
        <color theme="1"/>
        <rFont val="Calibri"/>
        <family val="2"/>
        <scheme val="minor"/>
      </rPr>
      <t>LOW</t>
    </r>
  </si>
  <si>
    <r>
      <t>IM f</t>
    </r>
    <r>
      <rPr>
        <vertAlign val="subscript"/>
        <sz val="11"/>
        <color theme="1"/>
        <rFont val="Calibri"/>
        <family val="2"/>
        <scheme val="minor"/>
      </rPr>
      <t>HIGH</t>
    </r>
  </si>
  <si>
    <t>IM product label</t>
  </si>
  <si>
    <t>IM product</t>
  </si>
  <si>
    <t>IM_low</t>
  </si>
  <si>
    <t>IM_high</t>
  </si>
  <si>
    <t>Frequency range (MHz) where IM products can occur</t>
  </si>
  <si>
    <r>
      <t>Note1: The frequency for the selected RB allocation is calculated as f</t>
    </r>
    <r>
      <rPr>
        <vertAlign val="subscript"/>
        <sz val="12"/>
        <color theme="1"/>
        <rFont val="Calibri"/>
        <family val="2"/>
        <scheme val="minor"/>
      </rPr>
      <t>center</t>
    </r>
    <r>
      <rPr>
        <sz val="12"/>
        <color theme="1"/>
        <rFont val="Calibri"/>
        <family val="2"/>
        <scheme val="minor"/>
      </rPr>
      <t>- ((N</t>
    </r>
    <r>
      <rPr>
        <vertAlign val="subscript"/>
        <sz val="12"/>
        <color theme="1"/>
        <rFont val="Calibri"/>
        <family val="2"/>
        <scheme val="minor"/>
      </rPr>
      <t>RB</t>
    </r>
    <r>
      <rPr>
        <sz val="12"/>
        <color theme="1"/>
        <rFont val="Calibri"/>
        <family val="2"/>
        <scheme val="minor"/>
      </rPr>
      <t xml:space="preserve"> - 1) / 2 - RBstart) * 12 * SCS, where N</t>
    </r>
    <r>
      <rPr>
        <vertAlign val="subscript"/>
        <sz val="12"/>
        <color theme="1"/>
        <rFont val="Calibri"/>
        <family val="2"/>
        <scheme val="minor"/>
      </rPr>
      <t>RB</t>
    </r>
    <r>
      <rPr>
        <sz val="12"/>
        <color theme="1"/>
        <rFont val="Calibri"/>
        <family val="2"/>
        <scheme val="minor"/>
      </rPr>
      <t xml:space="preserve"> is the transmission bandwidth in number of resource blocks for the channel bandwidth and RBstart is the positioning of the transmitted resource block in the carrier.</t>
    </r>
  </si>
  <si>
    <t>fx – fy</t>
  </si>
  <si>
    <t>fy + fx</t>
  </si>
  <si>
    <t>2*fx – fy</t>
  </si>
  <si>
    <t>2*fy – fx</t>
  </si>
  <si>
    <t>2*fx + fy</t>
  </si>
  <si>
    <t xml:space="preserve"> 2*fy + fx</t>
  </si>
  <si>
    <r>
      <t xml:space="preserve">Default TP#1:
</t>
    </r>
    <r>
      <rPr>
        <sz val="9"/>
        <rFont val="Arial"/>
        <family val="2"/>
      </rPr>
      <t>X (PCC): Low/1@RB#0
Y (SCC): Low/1@RB#0</t>
    </r>
  </si>
  <si>
    <r>
      <t xml:space="preserve">Default TP#2:
</t>
    </r>
    <r>
      <rPr>
        <sz val="9"/>
        <rFont val="Arial"/>
        <family val="2"/>
      </rPr>
      <t>X (PCC): High/1@Rbmax
Y (SCC): High/ 1@Rbmax</t>
    </r>
  </si>
  <si>
    <t>Band X</t>
  </si>
  <si>
    <t>Band Y</t>
  </si>
  <si>
    <t/>
  </si>
  <si>
    <r>
      <t>2. Calculate IMD product ranges for 2</t>
    </r>
    <r>
      <rPr>
        <b/>
        <vertAlign val="superscript"/>
        <sz val="11"/>
        <color theme="1"/>
        <rFont val="Arial"/>
        <family val="2"/>
      </rPr>
      <t>nd</t>
    </r>
    <r>
      <rPr>
        <b/>
        <sz val="11"/>
        <color theme="1"/>
        <rFont val="Arial"/>
        <family val="2"/>
      </rPr>
      <t xml:space="preserve"> and 3</t>
    </r>
    <r>
      <rPr>
        <b/>
        <vertAlign val="superscript"/>
        <sz val="11"/>
        <color theme="1"/>
        <rFont val="Arial"/>
        <family val="2"/>
      </rPr>
      <t>rd</t>
    </r>
    <r>
      <rPr>
        <b/>
        <sz val="11"/>
        <color theme="1"/>
        <rFont val="Arial"/>
        <family val="2"/>
      </rPr>
      <t xml:space="preserve"> order IMD products.</t>
    </r>
  </si>
  <si>
    <t>3. Determin applicable test requirements.</t>
  </si>
  <si>
    <t>Configuration</t>
  </si>
  <si>
    <r>
      <t>F</t>
    </r>
    <r>
      <rPr>
        <vertAlign val="subscript"/>
        <sz val="9"/>
        <color theme="1"/>
        <rFont val="Arial"/>
        <family val="2"/>
      </rPr>
      <t>DL_low</t>
    </r>
  </si>
  <si>
    <r>
      <t>F</t>
    </r>
    <r>
      <rPr>
        <vertAlign val="subscript"/>
        <sz val="9"/>
        <color theme="1"/>
        <rFont val="Arial"/>
        <family val="2"/>
      </rPr>
      <t>DL_high</t>
    </r>
  </si>
  <si>
    <t>5. Determine the test points, default and additional test points, that cause IM products to affect all the protected bands/frequency ranges as identified in step 3.</t>
  </si>
  <si>
    <t>2. Calculate possible ranges where IM products could occur for the band combination.</t>
  </si>
  <si>
    <t>3. Identify overlaps between IM product ranges and protected bands/frequency ranges.</t>
  </si>
  <si>
    <t>4. Check if the default test points cause 2nd or 3rd order IM products to occur in the protected bands/frequency ranges.</t>
  </si>
  <si>
    <t>6. Determine required set of band specific test points</t>
  </si>
  <si>
    <t>1. Specify the minimum requirements for the band combination.</t>
  </si>
  <si>
    <t>1. Minimum requirements.</t>
  </si>
  <si>
    <t>The minimum number of test points to cover the protected bands and frequency ranges are (derived from step 5):</t>
  </si>
  <si>
    <t>The protected bands and frequency ranges where IM products can occur are highlighted in YELLOW and the relevant frequency range where IM producs occur is given.</t>
  </si>
  <si>
    <t>IMD products ranges are calculated for 2nd and 3rd order IMD products based on TR 36.860.</t>
  </si>
  <si>
    <t>–</t>
  </si>
  <si>
    <t>IM2 product 1:
|fy_RbZero - fx_RbZero|</t>
  </si>
  <si>
    <t>IM2 product 2:
|fy_RbZero + fx_RbZero|</t>
  </si>
  <si>
    <t>IM3 product 1:
|2*fx_RbZero – fy_RbZero|</t>
  </si>
  <si>
    <t>IM3 product 2:
|2*fx_RbZero + fy_RbZero|</t>
  </si>
  <si>
    <t>IM3 product 3:
|2*fy_RbZero – fx_RbZero|</t>
  </si>
  <si>
    <t>IM3 product 4:
|2*fy_RbZero + fx_RbZero|</t>
  </si>
  <si>
    <t>IM2 product 1:
|fy_RbMax - fx_RbMax|</t>
  </si>
  <si>
    <t>IM2 product 2:
|fy_RbMax + fx_RbMax|</t>
  </si>
  <si>
    <t>IM3 product 1:
|2*fx_RbMax – fy_RbMax|</t>
  </si>
  <si>
    <t>IM3 product 2:
|2*fx_RbMax + fy_RbMax|</t>
  </si>
  <si>
    <t>IM3 product 3:
|2*fy_RbMax – fx_RbMax|</t>
  </si>
  <si>
    <t>IM3 product 4:
|2*fy_RbMax + fx_RbMax|</t>
  </si>
  <si>
    <t>TP analysis test case 6.5A.3.2.1 (Spurious emissions for UE co-existence for CA (2UL CA))</t>
  </si>
  <si>
    <t>TP analysis test case 6.5A.3.1 (6.5A.3.1 General spurious emissions)</t>
  </si>
  <si>
    <t>Minimum requirement are derived from TS 38.101-1 as given below.</t>
  </si>
  <si>
    <t>Test requirement for TS 38.521-1 6.5A.3.1.1 General spurious emissions for CA (2UL CA), Table 6.5A.3.1.1.5-1: General spurious emissions test requirements, is derived from above tables by checking overlapping frequency ranges of IMD products with frequency ranges for the minimum requirements.</t>
  </si>
  <si>
    <t>The minimum requirement for the protected bands and frequency ranges of the NR CA configuration is derived from TS 38.101-1, Table 6.5A.3.2.3-1: Requirements for uplink inter-band carrier aggregation (two bands)
The source version of TS 38.101-1 for the minimum requirements is given below.</t>
  </si>
  <si>
    <t>Source version of TS 38.101-1</t>
  </si>
  <si>
    <t>NR CA Configuration</t>
  </si>
  <si>
    <t>The IMD products caused by default 1 RB allocation test points defined in Table 6.5A.3.2.1.4.1-1 may not occur in each protected band that remains in the above table. It must be verified if all protected bands are - in regard of IMD products - affected by these UL allocations. If the IMD product defined in column "C" falls into the protected band, then the relevant cell is yellow highlighted. The frequency is noted.</t>
  </si>
  <si>
    <t>UL Allocation</t>
  </si>
  <si>
    <t>PCC</t>
  </si>
  <si>
    <t>SCC</t>
  </si>
  <si>
    <r>
      <t>PCC Ch BW/N</t>
    </r>
    <r>
      <rPr>
        <b/>
        <vertAlign val="subscript"/>
        <sz val="9"/>
        <color theme="1"/>
        <rFont val="Arial"/>
        <family val="2"/>
      </rPr>
      <t>RB</t>
    </r>
  </si>
  <si>
    <r>
      <t>SCC Ch BW/N</t>
    </r>
    <r>
      <rPr>
        <b/>
        <vertAlign val="subscript"/>
        <sz val="9"/>
        <color theme="1"/>
        <rFont val="Arial"/>
        <family val="2"/>
      </rPr>
      <t>RB</t>
    </r>
  </si>
  <si>
    <t>PCC and SCC CC MOD</t>
  </si>
  <si>
    <t>PCC &amp; SCC RB allocation</t>
  </si>
  <si>
    <t xml:space="preserve">PCC and SCC CC MOD </t>
  </si>
  <si>
    <t>PCC and SCC RB allocations (LCRB @ RBstart)</t>
  </si>
  <si>
    <t>7. Determine test requirements</t>
  </si>
  <si>
    <t>E-UTRA CA Configuration</t>
  </si>
  <si>
    <t>20 MHz</t>
  </si>
  <si>
    <r>
      <t xml:space="preserve">Band X Max </t>
    </r>
    <r>
      <rPr>
        <b/>
        <sz val="8"/>
        <color rgb="FFFF0000"/>
        <rFont val="Arial"/>
        <family val="2"/>
      </rPr>
      <t>Rel-15</t>
    </r>
    <r>
      <rPr>
        <b/>
        <sz val="8"/>
        <color theme="1"/>
        <rFont val="Arial"/>
        <family val="2"/>
      </rPr>
      <t xml:space="preserve"> CBW</t>
    </r>
  </si>
  <si>
    <r>
      <t xml:space="preserve">Band Y Max </t>
    </r>
    <r>
      <rPr>
        <b/>
        <sz val="8"/>
        <color rgb="FFFF0000"/>
        <rFont val="Arial"/>
        <family val="2"/>
      </rPr>
      <t>Rel-15</t>
    </r>
    <r>
      <rPr>
        <b/>
        <sz val="8"/>
        <color theme="1"/>
        <rFont val="Arial"/>
        <family val="2"/>
      </rPr>
      <t xml:space="preserve"> CBW</t>
    </r>
  </si>
  <si>
    <t>The test requirement  for the configuration in clause 6.5A.3.2.1.5 is limited to the minimum requirements for the protected bands and frequency ranges (step 1) where IM products occurs (as identified in step 3).</t>
  </si>
  <si>
    <t>IM_low = 500</t>
  </si>
  <si>
    <r>
      <t xml:space="preserve">As identified in step 4 additional test points are required to cover all producted bands and frequency ranges where 2nd and 3rd order IM products can occor, besides default TP#1 and TP#2. The additional test points are indicated below as 'Additional TP'. 
</t>
    </r>
    <r>
      <rPr>
        <sz val="11"/>
        <color rgb="FFFF0000"/>
        <rFont val="Arial"/>
        <family val="2"/>
      </rPr>
      <t>It is not possible to allocate Low, Mid and High ranges so that IMD2product 1 would fall into E-UTRA bands 4/65/66/70. For band n77, center frequency 3800 MHz (NR ARFCN=653333) is used instead for testing band 70 and 3950 MHz (NR ARFCN=663333) for testing bands 4/65/66.</t>
    </r>
  </si>
  <si>
    <t>Test Settings for CA_n25A-n77A Configuration</t>
  </si>
  <si>
    <t>No requirements</t>
    <phoneticPr fontId="43" type="noConversion"/>
  </si>
  <si>
    <r>
      <t>F</t>
    </r>
    <r>
      <rPr>
        <vertAlign val="subscript"/>
        <sz val="9"/>
        <rFont val="Arial"/>
        <family val="2"/>
      </rPr>
      <t>DL_low</t>
    </r>
    <phoneticPr fontId="43" type="noConversion"/>
  </si>
  <si>
    <r>
      <t>F</t>
    </r>
    <r>
      <rPr>
        <vertAlign val="subscript"/>
        <sz val="9"/>
        <rFont val="Arial"/>
        <family val="2"/>
      </rPr>
      <t>DL_high</t>
    </r>
    <phoneticPr fontId="43" type="noConversion"/>
  </si>
  <si>
    <t>v16.24.0</t>
  </si>
  <si>
    <t>n41</t>
  </si>
  <si>
    <t>Table 6.5.3.1-2: Requirement for general spurious emissions limits  (TS 38.101-1 V16.24.0)</t>
  </si>
  <si>
    <t>CA_n25-n41</t>
  </si>
  <si>
    <t>NR FR1 Band n41</t>
  </si>
  <si>
    <t>CA_n41A-n71A</t>
  </si>
  <si>
    <t>Band n41 and Band n71 UL harmonics and IMD products
(TR 38.716-02-00 )</t>
  </si>
  <si>
    <t>Test requirements for CA_n41A-n71A configuration</t>
  </si>
  <si>
    <t>NR FR1 Band n71</t>
  </si>
  <si>
    <t>n71</t>
  </si>
  <si>
    <t>1100 MHz ≤ f ≤ 1364 MHz
1798 MHz ≤ f ≤ 2027 MHz
3159 MHz ≤ f ≤ 3388 MHz
3822 MHz ≤ f ≤ 4086 MHz
4294 MHz ≤ f ≤ 4717 MHz
5655 MHz ≤ f ≤ 6078 MHz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</si>
</sst>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50">
    <font>
      <sz val="11"/>
      <color theme="1"/>
      <name val="Calibri"/>
      <family val="2"/>
      <scheme val="minor"/>
    </font>
    <font>
      <sz val="8"/>
      <color theme="1"/>
      <name val="Calibri"/>
      <family val="2"/>
    </font>
    <font>
      <sz val="11"/>
      <color theme="1"/>
      <name val="Calibri"/>
      <family val="2"/>
      <scheme val="minor"/>
    </font>
    <font>
      <b/>
      <sz val="9"/>
      <color theme="1"/>
      <name val="Arial"/>
      <family val="2"/>
    </font>
    <font>
      <sz val="9"/>
      <color theme="1"/>
      <name val="Arial"/>
      <family val="2"/>
    </font>
    <font>
      <b/>
      <vertAlign val="subscript"/>
      <sz val="9"/>
      <color theme="1"/>
      <name val="Arial"/>
      <family val="2"/>
    </font>
    <font>
      <b/>
      <sz val="11"/>
      <color theme="1"/>
      <name val="Arial"/>
      <family val="2"/>
    </font>
    <font>
      <b/>
      <sz val="10"/>
      <color theme="1"/>
      <name val="Arial"/>
      <family val="2"/>
    </font>
    <font>
      <sz val="11"/>
      <color theme="1"/>
      <name val="Arial"/>
      <family val="2"/>
    </font>
    <font>
      <sz val="11"/>
      <color indexed="8"/>
      <name val="Arial"/>
      <family val="2"/>
    </font>
    <font>
      <vertAlign val="superscript"/>
      <sz val="11"/>
      <color indexed="8"/>
      <name val="Arial"/>
      <family val="2"/>
    </font>
    <font>
      <b/>
      <sz val="12"/>
      <color theme="1"/>
      <name val="Arial"/>
      <family val="2"/>
    </font>
    <font>
      <sz val="12"/>
      <color theme="1"/>
      <name val="Arial"/>
      <family val="2"/>
    </font>
    <font>
      <vertAlign val="superscript"/>
      <sz val="12"/>
      <color indexed="8"/>
      <name val="Arial"/>
      <family val="2"/>
    </font>
    <font>
      <sz val="12"/>
      <color indexed="8"/>
      <name val="Arial"/>
      <family val="2"/>
    </font>
    <font>
      <b/>
      <sz val="11"/>
      <name val="Arial"/>
      <family val="2"/>
    </font>
    <font>
      <u/>
      <sz val="11"/>
      <color theme="10"/>
      <name val="Calibri"/>
      <family val="2"/>
      <scheme val="minor"/>
    </font>
    <font>
      <b/>
      <sz val="14"/>
      <color theme="1"/>
      <name val="Calibri"/>
      <family val="2"/>
      <scheme val="minor"/>
    </font>
    <font>
      <sz val="8"/>
      <color theme="1"/>
      <name val="Arial"/>
      <family val="2"/>
    </font>
    <font>
      <sz val="8"/>
      <name val="Arial"/>
      <family val="2"/>
    </font>
    <font>
      <sz val="10"/>
      <color theme="1"/>
      <name val="Arial"/>
      <family val="2"/>
    </font>
    <font>
      <b/>
      <sz val="9"/>
      <name val="Arial"/>
      <family val="2"/>
    </font>
    <font>
      <sz val="8"/>
      <color theme="1"/>
      <name val="Calibri"/>
      <family val="2"/>
      <scheme val="minor"/>
    </font>
    <font>
      <b/>
      <sz val="14"/>
      <color rgb="FFFFFF00"/>
      <name val="Calibri"/>
      <family val="2"/>
      <scheme val="minor"/>
    </font>
    <font>
      <vertAlign val="subscript"/>
      <sz val="9"/>
      <color theme="1"/>
      <name val="Arial"/>
      <family val="2"/>
    </font>
    <font>
      <vertAlign val="subscript"/>
      <sz val="11"/>
      <color theme="1"/>
      <name val="Calibri"/>
      <family val="2"/>
      <scheme val="minor"/>
    </font>
    <font>
      <b/>
      <sz val="8"/>
      <name val="Calibri"/>
      <family val="2"/>
      <scheme val="minor"/>
    </font>
    <font>
      <b/>
      <sz val="16"/>
      <name val="Calibri"/>
      <family val="2"/>
      <scheme val="minor"/>
    </font>
    <font>
      <sz val="16"/>
      <color theme="1"/>
      <name val="Calibri"/>
      <family val="2"/>
      <scheme val="minor"/>
    </font>
    <font>
      <b/>
      <sz val="14"/>
      <name val="Calibri"/>
      <family val="2"/>
      <scheme val="minor"/>
    </font>
    <font>
      <b/>
      <sz val="8"/>
      <color theme="1"/>
      <name val="Arial"/>
      <family val="2"/>
    </font>
    <font>
      <sz val="12"/>
      <color theme="1"/>
      <name val="Calibri"/>
      <family val="2"/>
      <scheme val="minor"/>
    </font>
    <font>
      <vertAlign val="subscript"/>
      <sz val="12"/>
      <color theme="1"/>
      <name val="Calibri"/>
      <family val="2"/>
      <scheme val="minor"/>
    </font>
    <font>
      <sz val="9"/>
      <color indexed="81"/>
      <name val="Tahoma"/>
      <family val="2"/>
    </font>
    <font>
      <b/>
      <sz val="9"/>
      <color indexed="81"/>
      <name val="Tahoma"/>
      <family val="2"/>
    </font>
    <font>
      <sz val="9"/>
      <name val="Arial"/>
      <family val="2"/>
    </font>
    <font>
      <b/>
      <sz val="16"/>
      <color theme="1"/>
      <name val="Calibri"/>
      <family val="2"/>
      <scheme val="minor"/>
    </font>
    <font>
      <b/>
      <vertAlign val="superscript"/>
      <sz val="11"/>
      <color theme="1"/>
      <name val="Arial"/>
      <family val="2"/>
    </font>
    <font>
      <sz val="11"/>
      <name val="Arial"/>
      <family val="2"/>
    </font>
    <font>
      <b/>
      <sz val="14"/>
      <color theme="1"/>
      <name val="Arial"/>
      <family val="2"/>
    </font>
    <font>
      <b/>
      <sz val="18"/>
      <color theme="1"/>
      <name val="Calibri"/>
      <family val="2"/>
      <scheme val="minor"/>
    </font>
    <font>
      <b/>
      <sz val="11"/>
      <color theme="1"/>
      <name val="Calibri"/>
      <family val="2"/>
      <scheme val="minor"/>
    </font>
    <font>
      <b/>
      <sz val="8"/>
      <color rgb="FFFF0000"/>
      <name val="Arial"/>
      <family val="2"/>
    </font>
    <font>
      <sz val="8"/>
      <name val="Calibri"/>
      <family val="2"/>
      <scheme val="minor"/>
    </font>
    <font>
      <b/>
      <sz val="8"/>
      <name val="Arial"/>
      <family val="2"/>
    </font>
    <font>
      <sz val="11"/>
      <name val="Calibri"/>
      <family val="2"/>
      <scheme val="minor"/>
    </font>
    <font>
      <sz val="11"/>
      <color rgb="FFFF0000"/>
      <name val="Arial"/>
      <family val="2"/>
    </font>
    <font>
      <sz val="11"/>
      <color rgb="FFFF0000"/>
      <name val="Calibri"/>
      <family val="2"/>
      <scheme val="minor"/>
    </font>
    <font>
      <sz val="9"/>
      <name val="Calibri"/>
      <family val="3"/>
      <charset val="134"/>
      <scheme val="minor"/>
    </font>
    <font>
      <vertAlign val="subscript"/>
      <sz val="9"/>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rgb="FF66FF33"/>
        <bgColor indexed="64"/>
      </patternFill>
    </fill>
    <fill>
      <patternFill patternType="solid">
        <fgColor rgb="FFFFFF00"/>
        <bgColor indexed="64"/>
      </patternFill>
    </fill>
    <fill>
      <patternFill patternType="solid">
        <fgColor theme="0" tint="-0.249977111117893"/>
        <bgColor indexed="64"/>
      </patternFill>
    </fill>
    <fill>
      <patternFill patternType="solid">
        <fgColor rgb="FF95B3D7"/>
        <bgColor indexed="64"/>
      </patternFill>
    </fill>
    <fill>
      <patternFill patternType="solid">
        <fgColor rgb="FFFFC000"/>
        <bgColor indexed="64"/>
      </patternFill>
    </fill>
    <fill>
      <patternFill patternType="solid">
        <fgColor rgb="FFE0E0E0"/>
        <bgColor indexed="64"/>
      </patternFill>
    </fill>
    <fill>
      <patternFill patternType="solid">
        <fgColor rgb="FFFF0000"/>
        <bgColor indexed="64"/>
      </patternFill>
    </fill>
    <fill>
      <patternFill patternType="solid">
        <fgColor theme="8" tint="0.39997558519241921"/>
        <bgColor indexed="64"/>
      </patternFill>
    </fill>
    <fill>
      <patternFill patternType="solid">
        <fgColor theme="4" tint="0.79998168889431442"/>
        <bgColor indexed="64"/>
      </patternFill>
    </fill>
    <fill>
      <patternFill patternType="darkUp"/>
    </fill>
  </fills>
  <borders count="35">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right/>
      <top style="medium">
        <color indexed="64"/>
      </top>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diagonal/>
    </border>
    <border>
      <left style="thin">
        <color auto="1"/>
      </left>
      <right style="thin">
        <color auto="1"/>
      </right>
      <top style="thin">
        <color auto="1"/>
      </top>
      <bottom style="thin">
        <color auto="1"/>
      </bottom>
      <diagonal/>
    </border>
    <border>
      <left style="thin">
        <color auto="1"/>
      </left>
      <right/>
      <top style="medium">
        <color indexed="64"/>
      </top>
      <bottom style="thin">
        <color auto="1"/>
      </bottom>
      <diagonal/>
    </border>
    <border>
      <left/>
      <right/>
      <top style="medium">
        <color indexed="64"/>
      </top>
      <bottom style="thin">
        <color auto="1"/>
      </bottom>
      <diagonal/>
    </border>
    <border>
      <left/>
      <right style="thin">
        <color auto="1"/>
      </right>
      <top style="medium">
        <color indexed="64"/>
      </top>
      <bottom style="thin">
        <color auto="1"/>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s>
  <cellStyleXfs count="4">
    <xf numFmtId="0" fontId="0" fillId="0" borderId="0"/>
    <xf numFmtId="0" fontId="2" fillId="0" borderId="0">
      <alignment vertical="center"/>
    </xf>
    <xf numFmtId="0" fontId="16" fillId="0" borderId="0" applyNumberFormat="0" applyFill="0" applyBorder="0" applyAlignment="0" applyProtection="0">
      <alignment vertical="center"/>
    </xf>
    <xf numFmtId="0" fontId="1" fillId="0" borderId="0"/>
  </cellStyleXfs>
  <cellXfs count="212">
    <xf numFmtId="0" fontId="0" fillId="0" borderId="0" xfId="0"/>
    <xf numFmtId="0" fontId="6" fillId="0" borderId="0" xfId="1" applyFont="1">
      <alignment vertical="center"/>
    </xf>
    <xf numFmtId="0" fontId="0" fillId="0" borderId="0" xfId="1" applyFont="1">
      <alignment vertical="center"/>
    </xf>
    <xf numFmtId="0" fontId="2" fillId="0" borderId="0" xfId="1">
      <alignment vertical="center"/>
    </xf>
    <xf numFmtId="0" fontId="6" fillId="0" borderId="7" xfId="1" applyFont="1" applyBorder="1" applyAlignment="1">
      <alignment horizontal="center" vertical="center" wrapText="1"/>
    </xf>
    <xf numFmtId="0" fontId="6" fillId="0" borderId="4" xfId="1" applyFont="1" applyBorder="1" applyAlignment="1">
      <alignment horizontal="center" vertical="center" wrapText="1"/>
    </xf>
    <xf numFmtId="0" fontId="8" fillId="0" borderId="7" xfId="1" applyFont="1" applyBorder="1" applyAlignment="1">
      <alignment vertical="center" wrapText="1"/>
    </xf>
    <xf numFmtId="0" fontId="8" fillId="0" borderId="7" xfId="1" applyFont="1" applyBorder="1" applyAlignment="1">
      <alignment horizontal="center" vertical="center" wrapText="1"/>
    </xf>
    <xf numFmtId="0" fontId="8" fillId="4" borderId="7" xfId="1" applyFont="1" applyFill="1" applyBorder="1" applyAlignment="1">
      <alignment horizontal="center" vertical="center" wrapText="1"/>
    </xf>
    <xf numFmtId="0" fontId="11" fillId="0" borderId="7" xfId="1" applyFont="1" applyBorder="1" applyAlignment="1">
      <alignment horizontal="center" vertical="center" wrapText="1"/>
    </xf>
    <xf numFmtId="0" fontId="11" fillId="0" borderId="4" xfId="1" applyFont="1" applyBorder="1" applyAlignment="1">
      <alignment horizontal="center" vertical="center" wrapText="1"/>
    </xf>
    <xf numFmtId="0" fontId="12" fillId="0" borderId="8" xfId="1" applyFont="1" applyBorder="1" applyAlignment="1">
      <alignment horizontal="center" vertical="center" wrapText="1"/>
    </xf>
    <xf numFmtId="0" fontId="12" fillId="0" borderId="6" xfId="1" applyFont="1" applyBorder="1" applyAlignment="1">
      <alignment horizontal="center" vertical="center" wrapText="1"/>
    </xf>
    <xf numFmtId="0" fontId="17" fillId="0" borderId="0" xfId="1" applyFont="1" applyAlignment="1">
      <alignment horizontal="center" vertical="center"/>
    </xf>
    <xf numFmtId="0" fontId="3" fillId="0" borderId="0" xfId="1" applyFont="1" applyAlignment="1">
      <alignment horizontal="center" vertical="center" wrapText="1"/>
    </xf>
    <xf numFmtId="0" fontId="4" fillId="0" borderId="0" xfId="1" applyFont="1" applyAlignment="1">
      <alignment horizontal="left" vertical="top" wrapText="1"/>
    </xf>
    <xf numFmtId="0" fontId="4" fillId="0" borderId="0" xfId="1" applyFont="1" applyAlignment="1">
      <alignment horizontal="center" vertical="center" wrapText="1"/>
    </xf>
    <xf numFmtId="0" fontId="18" fillId="0" borderId="0" xfId="1" applyFont="1" applyAlignment="1">
      <alignment horizontal="center" vertical="center"/>
    </xf>
    <xf numFmtId="0" fontId="3" fillId="6" borderId="1" xfId="1" applyFont="1" applyFill="1" applyBorder="1" applyAlignment="1">
      <alignment horizontal="center" vertical="center" wrapText="1"/>
    </xf>
    <xf numFmtId="0" fontId="3" fillId="6" borderId="17" xfId="1" applyFont="1" applyFill="1" applyBorder="1" applyAlignment="1">
      <alignment horizontal="center" vertical="center" wrapText="1"/>
    </xf>
    <xf numFmtId="164" fontId="18" fillId="0" borderId="1" xfId="1" applyNumberFormat="1" applyFont="1" applyBorder="1" applyAlignment="1">
      <alignment horizontal="center" vertical="center" wrapText="1"/>
    </xf>
    <xf numFmtId="164" fontId="18" fillId="7" borderId="1" xfId="1" applyNumberFormat="1" applyFont="1" applyFill="1" applyBorder="1" applyAlignment="1">
      <alignment horizontal="center" vertical="center" wrapText="1"/>
    </xf>
    <xf numFmtId="0" fontId="3" fillId="0" borderId="7" xfId="0" applyFont="1" applyBorder="1" applyAlignment="1">
      <alignment horizontal="center" vertical="center" wrapText="1"/>
    </xf>
    <xf numFmtId="0" fontId="4" fillId="0" borderId="7" xfId="0" applyFont="1" applyBorder="1" applyAlignment="1">
      <alignment horizontal="center" vertical="center" wrapText="1"/>
    </xf>
    <xf numFmtId="0" fontId="2" fillId="0" borderId="0" xfId="1" applyAlignment="1">
      <alignment horizontal="center" vertical="center"/>
    </xf>
    <xf numFmtId="0" fontId="18" fillId="0" borderId="0" xfId="1" applyFont="1">
      <alignment vertical="center"/>
    </xf>
    <xf numFmtId="164" fontId="18" fillId="0" borderId="0" xfId="1" applyNumberFormat="1" applyFont="1" applyAlignment="1">
      <alignment horizontal="right" vertical="center"/>
    </xf>
    <xf numFmtId="164" fontId="18" fillId="0" borderId="0" xfId="1" applyNumberFormat="1" applyFont="1">
      <alignment vertical="center"/>
    </xf>
    <xf numFmtId="164" fontId="18" fillId="0" borderId="0" xfId="1" applyNumberFormat="1" applyFont="1" applyAlignment="1">
      <alignment horizontal="center" vertical="center"/>
    </xf>
    <xf numFmtId="0" fontId="18" fillId="10" borderId="1" xfId="1" applyFont="1" applyFill="1" applyBorder="1" applyAlignment="1">
      <alignment horizontal="center" vertical="center" wrapText="1"/>
    </xf>
    <xf numFmtId="164" fontId="18" fillId="8" borderId="1" xfId="1" applyNumberFormat="1" applyFont="1" applyFill="1" applyBorder="1" applyAlignment="1">
      <alignment horizontal="center" vertical="center" wrapText="1"/>
    </xf>
    <xf numFmtId="0" fontId="2" fillId="11" borderId="1" xfId="1" applyFill="1" applyBorder="1" applyAlignment="1">
      <alignment horizontal="center" vertical="center"/>
    </xf>
    <xf numFmtId="0" fontId="2" fillId="0" borderId="1" xfId="1" applyBorder="1" applyAlignment="1">
      <alignment horizontal="center" vertical="center"/>
    </xf>
    <xf numFmtId="0" fontId="23" fillId="0" borderId="0" xfId="1" applyFont="1" applyAlignment="1">
      <alignment horizontal="center" vertical="center"/>
    </xf>
    <xf numFmtId="0" fontId="26" fillId="0" borderId="20" xfId="1" applyFont="1" applyBorder="1" applyAlignment="1">
      <alignment horizontal="center" vertical="center" wrapText="1"/>
    </xf>
    <xf numFmtId="0" fontId="27" fillId="4" borderId="7" xfId="1" applyFont="1" applyFill="1" applyBorder="1" applyAlignment="1">
      <alignment horizontal="center" vertical="top"/>
    </xf>
    <xf numFmtId="0" fontId="28" fillId="0" borderId="0" xfId="1" applyFont="1" applyAlignment="1">
      <alignment horizontal="right" vertical="center"/>
    </xf>
    <xf numFmtId="0" fontId="17" fillId="0" borderId="0" xfId="1" applyFont="1" applyAlignment="1">
      <alignment horizontal="right" vertical="center"/>
    </xf>
    <xf numFmtId="164" fontId="18" fillId="0" borderId="0" xfId="1" applyNumberFormat="1" applyFont="1" applyAlignment="1">
      <alignment horizontal="center" vertical="center" wrapText="1"/>
    </xf>
    <xf numFmtId="0" fontId="3" fillId="6" borderId="25" xfId="1" applyFont="1" applyFill="1" applyBorder="1" applyAlignment="1">
      <alignment horizontal="center" vertical="center" wrapText="1"/>
    </xf>
    <xf numFmtId="0" fontId="4" fillId="6" borderId="25" xfId="1" applyFont="1" applyFill="1" applyBorder="1" applyAlignment="1">
      <alignment horizontal="center" vertical="center" wrapText="1"/>
    </xf>
    <xf numFmtId="164" fontId="22" fillId="0" borderId="1" xfId="1" applyNumberFormat="1" applyFont="1" applyBorder="1" applyAlignment="1">
      <alignment horizontal="center" vertical="top"/>
    </xf>
    <xf numFmtId="164" fontId="22" fillId="12" borderId="1" xfId="1" applyNumberFormat="1" applyFont="1" applyFill="1" applyBorder="1" applyAlignment="1">
      <alignment horizontal="center" vertical="top"/>
    </xf>
    <xf numFmtId="0" fontId="22" fillId="12" borderId="1" xfId="1" applyFont="1" applyFill="1" applyBorder="1" applyAlignment="1">
      <alignment horizontal="left" vertical="top"/>
    </xf>
    <xf numFmtId="0" fontId="4" fillId="6" borderId="1" xfId="1" applyFont="1" applyFill="1" applyBorder="1" applyAlignment="1">
      <alignment horizontal="center" vertical="center" wrapText="1"/>
    </xf>
    <xf numFmtId="0" fontId="29" fillId="0" borderId="0" xfId="1" applyFont="1" applyAlignment="1">
      <alignment horizontal="center" vertical="center"/>
    </xf>
    <xf numFmtId="164" fontId="22" fillId="7" borderId="1" xfId="1" applyNumberFormat="1" applyFont="1" applyFill="1" applyBorder="1" applyAlignment="1">
      <alignment horizontal="center" vertical="center"/>
    </xf>
    <xf numFmtId="0" fontId="2" fillId="0" borderId="20" xfId="1" applyBorder="1" applyAlignment="1">
      <alignment horizontal="center" vertical="center"/>
    </xf>
    <xf numFmtId="0" fontId="0" fillId="0" borderId="0" xfId="0" applyAlignment="1">
      <alignment vertical="center"/>
    </xf>
    <xf numFmtId="0" fontId="3" fillId="0" borderId="17" xfId="1" applyFont="1" applyBorder="1" applyAlignment="1">
      <alignment horizontal="center" vertical="center" wrapText="1"/>
    </xf>
    <xf numFmtId="0" fontId="3" fillId="0" borderId="17" xfId="1" applyFont="1" applyBorder="1" applyAlignment="1">
      <alignment horizontal="center" vertical="center"/>
    </xf>
    <xf numFmtId="49" fontId="2" fillId="0" borderId="0" xfId="1" applyNumberFormat="1">
      <alignment vertical="center"/>
    </xf>
    <xf numFmtId="49" fontId="2" fillId="0" borderId="0" xfId="1" applyNumberFormat="1" applyAlignment="1">
      <alignment horizontal="center" vertical="center"/>
    </xf>
    <xf numFmtId="164" fontId="2" fillId="0" borderId="0" xfId="1" applyNumberFormat="1" applyAlignment="1">
      <alignment horizontal="center" vertical="top"/>
    </xf>
    <xf numFmtId="0" fontId="2" fillId="0" borderId="0" xfId="1" applyAlignment="1">
      <alignment horizontal="center" vertical="top"/>
    </xf>
    <xf numFmtId="164" fontId="18" fillId="0" borderId="17" xfId="1" applyNumberFormat="1" applyFont="1" applyBorder="1" applyAlignment="1">
      <alignment horizontal="center" vertical="center"/>
    </xf>
    <xf numFmtId="0" fontId="18" fillId="0" borderId="17" xfId="1" applyFont="1" applyBorder="1" applyAlignment="1">
      <alignment horizontal="center" vertical="center"/>
    </xf>
    <xf numFmtId="0" fontId="22" fillId="0" borderId="17" xfId="1" applyFont="1" applyBorder="1" applyAlignment="1">
      <alignment horizontal="center" vertical="center" wrapText="1"/>
    </xf>
    <xf numFmtId="0" fontId="30" fillId="0" borderId="0" xfId="1" applyFont="1" applyAlignment="1">
      <alignment horizontal="center" vertical="center" wrapText="1"/>
    </xf>
    <xf numFmtId="0" fontId="36" fillId="0" borderId="0" xfId="1" applyFont="1">
      <alignment vertical="center"/>
    </xf>
    <xf numFmtId="0" fontId="3" fillId="0" borderId="3" xfId="1" applyFont="1" applyBorder="1" applyAlignment="1">
      <alignment horizontal="center" vertical="center" wrapText="1"/>
    </xf>
    <xf numFmtId="0" fontId="15" fillId="0" borderId="0" xfId="1" applyFont="1" applyAlignment="1">
      <alignment horizontal="left" vertical="top" wrapText="1"/>
    </xf>
    <xf numFmtId="0" fontId="12" fillId="0" borderId="11" xfId="1" applyFont="1" applyBorder="1" applyAlignment="1">
      <alignment horizontal="center" vertical="center" wrapText="1"/>
    </xf>
    <xf numFmtId="0" fontId="12" fillId="0" borderId="13" xfId="1" applyFont="1" applyBorder="1" applyAlignment="1">
      <alignment horizontal="center" vertical="center" wrapText="1"/>
    </xf>
    <xf numFmtId="0" fontId="8" fillId="0" borderId="0" xfId="1" applyFont="1" applyAlignment="1">
      <alignment horizontal="left" vertical="center" wrapText="1"/>
    </xf>
    <xf numFmtId="0" fontId="3" fillId="0" borderId="3" xfId="1" applyFont="1" applyBorder="1" applyAlignment="1">
      <alignment horizontal="center" vertical="center"/>
    </xf>
    <xf numFmtId="0" fontId="7" fillId="9" borderId="1" xfId="1" applyFont="1" applyFill="1" applyBorder="1" applyAlignment="1">
      <alignment horizontal="center" vertical="center" wrapText="1"/>
    </xf>
    <xf numFmtId="0" fontId="30" fillId="9" borderId="1" xfId="1" applyFont="1" applyFill="1" applyBorder="1" applyAlignment="1">
      <alignment horizontal="center" vertical="top" wrapText="1"/>
    </xf>
    <xf numFmtId="0" fontId="30" fillId="9" borderId="1" xfId="1" applyFont="1" applyFill="1" applyBorder="1" applyAlignment="1">
      <alignment horizontal="center" vertical="center" wrapText="1"/>
    </xf>
    <xf numFmtId="0" fontId="20" fillId="2" borderId="10" xfId="1" applyFont="1" applyFill="1" applyBorder="1" applyAlignment="1">
      <alignment horizontal="center" vertical="top" wrapText="1"/>
    </xf>
    <xf numFmtId="0" fontId="39" fillId="4" borderId="7" xfId="1" applyFont="1" applyFill="1" applyBorder="1" applyAlignment="1">
      <alignment horizontal="center" vertical="center" wrapText="1"/>
    </xf>
    <xf numFmtId="0" fontId="17" fillId="0" borderId="10" xfId="1" applyFont="1" applyBorder="1" applyAlignment="1">
      <alignment horizontal="center" vertical="center"/>
    </xf>
    <xf numFmtId="0" fontId="36" fillId="0" borderId="7" xfId="1" applyFont="1" applyBorder="1" applyAlignment="1">
      <alignment horizontal="center" vertical="top"/>
    </xf>
    <xf numFmtId="0" fontId="40" fillId="0" borderId="0" xfId="1" applyFont="1">
      <alignment vertical="center"/>
    </xf>
    <xf numFmtId="0" fontId="4" fillId="0" borderId="4" xfId="0" applyFont="1" applyBorder="1" applyAlignment="1">
      <alignment horizontal="center" vertical="center" wrapText="1"/>
    </xf>
    <xf numFmtId="0" fontId="18" fillId="0" borderId="28" xfId="0" applyFont="1" applyBorder="1" applyAlignment="1">
      <alignment vertical="center" wrapText="1"/>
    </xf>
    <xf numFmtId="164" fontId="18" fillId="0" borderId="28" xfId="0" applyNumberFormat="1" applyFont="1" applyBorder="1" applyAlignment="1">
      <alignment horizontal="center" vertical="center" wrapText="1"/>
    </xf>
    <xf numFmtId="0" fontId="18" fillId="0" borderId="28" xfId="0" applyFont="1" applyBorder="1" applyAlignment="1">
      <alignment horizontal="center" vertical="center" wrapText="1"/>
    </xf>
    <xf numFmtId="0" fontId="18" fillId="0" borderId="28" xfId="0" applyFont="1" applyBorder="1" applyAlignment="1">
      <alignment horizontal="center" vertical="center"/>
    </xf>
    <xf numFmtId="164" fontId="18" fillId="0" borderId="34" xfId="1" applyNumberFormat="1" applyFont="1" applyBorder="1" applyAlignment="1">
      <alignment horizontal="center" vertical="center"/>
    </xf>
    <xf numFmtId="164" fontId="18" fillId="0" borderId="28" xfId="1" applyNumberFormat="1" applyFont="1" applyBorder="1" applyAlignment="1">
      <alignment horizontal="center" vertical="center" wrapText="1"/>
    </xf>
    <xf numFmtId="0" fontId="22" fillId="0" borderId="28" xfId="1" applyFont="1" applyBorder="1" applyAlignment="1">
      <alignment vertical="center" wrapText="1"/>
    </xf>
    <xf numFmtId="0" fontId="18" fillId="0" borderId="28" xfId="1" applyFont="1" applyBorder="1" applyAlignment="1">
      <alignment horizontal="center" vertical="center"/>
    </xf>
    <xf numFmtId="0" fontId="3" fillId="6" borderId="28" xfId="1" applyFont="1" applyFill="1" applyBorder="1" applyAlignment="1">
      <alignment horizontal="center" vertical="center" wrapText="1"/>
    </xf>
    <xf numFmtId="0" fontId="30" fillId="6" borderId="28" xfId="1" applyFont="1" applyFill="1" applyBorder="1" applyAlignment="1">
      <alignment horizontal="center" vertical="center" wrapText="1"/>
    </xf>
    <xf numFmtId="0" fontId="7" fillId="9" borderId="28" xfId="1" applyFont="1" applyFill="1" applyBorder="1" applyAlignment="1">
      <alignment horizontal="center" vertical="center" wrapText="1"/>
    </xf>
    <xf numFmtId="0" fontId="11" fillId="0" borderId="28" xfId="1" applyFont="1" applyBorder="1" applyAlignment="1">
      <alignment horizontal="center" vertical="center"/>
    </xf>
    <xf numFmtId="0" fontId="30" fillId="9" borderId="28" xfId="1" applyFont="1" applyFill="1" applyBorder="1" applyAlignment="1">
      <alignment horizontal="center" vertical="top" wrapText="1"/>
    </xf>
    <xf numFmtId="164" fontId="18" fillId="7" borderId="28" xfId="1" applyNumberFormat="1" applyFont="1" applyFill="1" applyBorder="1" applyAlignment="1">
      <alignment horizontal="center" vertical="center" wrapText="1"/>
    </xf>
    <xf numFmtId="0" fontId="7" fillId="0" borderId="28" xfId="1" applyFont="1" applyBorder="1" applyAlignment="1">
      <alignment horizontal="center" vertical="center" wrapText="1"/>
    </xf>
    <xf numFmtId="0" fontId="30" fillId="9" borderId="28" xfId="1" applyFont="1" applyFill="1" applyBorder="1" applyAlignment="1">
      <alignment horizontal="center" vertical="center" wrapText="1"/>
    </xf>
    <xf numFmtId="0" fontId="19" fillId="0" borderId="28" xfId="1" applyFont="1" applyBorder="1" applyAlignment="1">
      <alignment horizontal="center" vertical="center" wrapText="1"/>
    </xf>
    <xf numFmtId="0" fontId="19" fillId="2" borderId="28" xfId="1" applyFont="1" applyFill="1" applyBorder="1" applyAlignment="1">
      <alignment horizontal="center" vertical="center" wrapText="1"/>
    </xf>
    <xf numFmtId="164" fontId="18" fillId="2" borderId="28" xfId="1" applyNumberFormat="1" applyFont="1" applyFill="1" applyBorder="1" applyAlignment="1">
      <alignment horizontal="center" vertical="center" wrapText="1"/>
    </xf>
    <xf numFmtId="0" fontId="41" fillId="0" borderId="7" xfId="0" applyFont="1" applyBorder="1" applyAlignment="1">
      <alignment horizontal="center" vertical="center" wrapText="1"/>
    </xf>
    <xf numFmtId="0" fontId="21" fillId="0" borderId="28" xfId="1" applyFont="1" applyBorder="1" applyAlignment="1">
      <alignment horizontal="center" vertical="center" wrapText="1"/>
    </xf>
    <xf numFmtId="0" fontId="4" fillId="0" borderId="7" xfId="0" applyFont="1" applyBorder="1" applyAlignment="1">
      <alignment vertical="center" wrapText="1"/>
    </xf>
    <xf numFmtId="49" fontId="19" fillId="0" borderId="1" xfId="1" applyNumberFormat="1" applyFont="1" applyBorder="1" applyAlignment="1">
      <alignment horizontal="center" vertical="center" wrapText="1"/>
    </xf>
    <xf numFmtId="0" fontId="45" fillId="11" borderId="1" xfId="1" applyFont="1" applyFill="1" applyBorder="1" applyAlignment="1">
      <alignment horizontal="center" vertical="center"/>
    </xf>
    <xf numFmtId="0" fontId="45" fillId="0" borderId="1" xfId="1" applyFont="1" applyBorder="1" applyAlignment="1">
      <alignment horizontal="center" vertical="center"/>
    </xf>
    <xf numFmtId="0" fontId="45" fillId="0" borderId="20" xfId="1" applyFont="1" applyBorder="1" applyAlignment="1">
      <alignment horizontal="center" vertical="center"/>
    </xf>
    <xf numFmtId="0" fontId="45" fillId="0" borderId="0" xfId="1" applyFont="1">
      <alignment vertical="center"/>
    </xf>
    <xf numFmtId="0" fontId="21" fillId="0" borderId="28" xfId="1" applyFont="1" applyBorder="1" applyAlignment="1">
      <alignment horizontal="center" vertical="center"/>
    </xf>
    <xf numFmtId="0" fontId="35" fillId="0" borderId="28" xfId="0" applyFont="1" applyBorder="1" applyAlignment="1">
      <alignment horizontal="center" vertical="center" wrapText="1"/>
    </xf>
    <xf numFmtId="0" fontId="35" fillId="0" borderId="28" xfId="0" applyFont="1" applyBorder="1" applyAlignment="1">
      <alignment vertical="center" wrapText="1"/>
    </xf>
    <xf numFmtId="0" fontId="35" fillId="0" borderId="28" xfId="0" applyFont="1" applyBorder="1" applyAlignment="1">
      <alignment horizontal="center" vertical="center"/>
    </xf>
    <xf numFmtId="0" fontId="44" fillId="0" borderId="0" xfId="1" applyFont="1" applyAlignment="1">
      <alignment horizontal="center" vertical="center" wrapText="1"/>
    </xf>
    <xf numFmtId="0" fontId="47" fillId="0" borderId="1" xfId="1" applyFont="1" applyBorder="1" applyAlignment="1">
      <alignment horizontal="center" vertical="center" wrapText="1"/>
    </xf>
    <xf numFmtId="0" fontId="4" fillId="0" borderId="20" xfId="1" applyFont="1" applyBorder="1" applyAlignment="1">
      <alignment horizontal="center" vertical="center"/>
    </xf>
    <xf numFmtId="164" fontId="22" fillId="0" borderId="1" xfId="1" applyNumberFormat="1" applyFont="1" applyBorder="1" applyAlignment="1">
      <alignment horizontal="center" vertical="center"/>
    </xf>
    <xf numFmtId="49" fontId="22" fillId="0" borderId="1" xfId="1" applyNumberFormat="1" applyFont="1" applyBorder="1" applyAlignment="1">
      <alignment horizontal="center" vertical="center" wrapText="1"/>
    </xf>
    <xf numFmtId="49" fontId="17" fillId="0" borderId="0" xfId="1" applyNumberFormat="1" applyFont="1" applyAlignment="1">
      <alignment horizontal="center" vertical="center"/>
    </xf>
    <xf numFmtId="49" fontId="18" fillId="0" borderId="1" xfId="1" applyNumberFormat="1" applyFont="1" applyBorder="1" applyAlignment="1">
      <alignment horizontal="center" vertical="center" wrapText="1"/>
    </xf>
    <xf numFmtId="0" fontId="2" fillId="0" borderId="28" xfId="1" applyBorder="1" applyAlignment="1">
      <alignment horizontal="center" vertical="center"/>
    </xf>
    <xf numFmtId="0" fontId="8" fillId="0" borderId="10" xfId="1" applyFont="1" applyBorder="1" applyAlignment="1">
      <alignment horizontal="center" vertical="center" wrapText="1"/>
    </xf>
    <xf numFmtId="0" fontId="8" fillId="0" borderId="9" xfId="1" applyFont="1" applyBorder="1" applyAlignment="1">
      <alignment horizontal="center" vertical="center" wrapText="1"/>
    </xf>
    <xf numFmtId="0" fontId="8" fillId="0" borderId="4" xfId="1" applyFont="1" applyBorder="1" applyAlignment="1">
      <alignment horizontal="center" vertical="center" wrapText="1"/>
    </xf>
    <xf numFmtId="0" fontId="6" fillId="2" borderId="10" xfId="1" applyFont="1" applyFill="1" applyBorder="1">
      <alignment vertical="center"/>
    </xf>
    <xf numFmtId="0" fontId="6" fillId="2" borderId="9" xfId="1" applyFont="1" applyFill="1" applyBorder="1">
      <alignment vertical="center"/>
    </xf>
    <xf numFmtId="0" fontId="6" fillId="2" borderId="4" xfId="1" applyFont="1" applyFill="1" applyBorder="1">
      <alignment vertical="center"/>
    </xf>
    <xf numFmtId="0" fontId="38" fillId="4" borderId="29" xfId="1" applyFont="1" applyFill="1" applyBorder="1" applyAlignment="1">
      <alignment horizontal="left" vertical="top" wrapText="1"/>
    </xf>
    <xf numFmtId="0" fontId="38" fillId="4" borderId="30" xfId="1" applyFont="1" applyFill="1" applyBorder="1" applyAlignment="1">
      <alignment horizontal="left" vertical="top" wrapText="1"/>
    </xf>
    <xf numFmtId="0" fontId="38" fillId="4" borderId="31" xfId="1" applyFont="1" applyFill="1" applyBorder="1" applyAlignment="1">
      <alignment horizontal="left" vertical="top" wrapText="1"/>
    </xf>
    <xf numFmtId="0" fontId="8" fillId="0" borderId="14" xfId="1" applyFont="1" applyBorder="1" applyAlignment="1">
      <alignment horizontal="left" vertical="top" wrapText="1"/>
    </xf>
    <xf numFmtId="0" fontId="8" fillId="0" borderId="12" xfId="1" applyFont="1" applyBorder="1" applyAlignment="1">
      <alignment horizontal="left" vertical="top" wrapText="1"/>
    </xf>
    <xf numFmtId="0" fontId="8" fillId="0" borderId="5" xfId="1" applyFont="1" applyBorder="1" applyAlignment="1">
      <alignment horizontal="left" vertical="top" wrapText="1"/>
    </xf>
    <xf numFmtId="0" fontId="8" fillId="0" borderId="15" xfId="1" applyFont="1" applyBorder="1" applyAlignment="1">
      <alignment horizontal="left" vertical="top" wrapText="1"/>
    </xf>
    <xf numFmtId="0" fontId="8" fillId="0" borderId="2" xfId="1" applyFont="1" applyBorder="1" applyAlignment="1">
      <alignment horizontal="left" vertical="top" wrapText="1"/>
    </xf>
    <xf numFmtId="0" fontId="8" fillId="0" borderId="6" xfId="1" applyFont="1" applyBorder="1" applyAlignment="1">
      <alignment horizontal="left" vertical="top" wrapText="1"/>
    </xf>
    <xf numFmtId="0" fontId="6" fillId="3" borderId="10" xfId="1" applyFont="1" applyFill="1" applyBorder="1" applyAlignment="1">
      <alignment horizontal="center" vertical="center" wrapText="1"/>
    </xf>
    <xf numFmtId="0" fontId="6" fillId="3" borderId="9" xfId="1" applyFont="1" applyFill="1" applyBorder="1" applyAlignment="1">
      <alignment horizontal="center" vertical="center" wrapText="1"/>
    </xf>
    <xf numFmtId="0" fontId="6" fillId="3" borderId="4" xfId="1" applyFont="1" applyFill="1" applyBorder="1" applyAlignment="1">
      <alignment horizontal="center" vertical="center" wrapText="1"/>
    </xf>
    <xf numFmtId="0" fontId="6" fillId="4" borderId="2" xfId="1" applyFont="1" applyFill="1" applyBorder="1" applyAlignment="1">
      <alignment horizontal="center" vertical="center" wrapText="1"/>
    </xf>
    <xf numFmtId="0" fontId="12" fillId="0" borderId="3" xfId="1" applyFont="1" applyBorder="1" applyAlignment="1">
      <alignment horizontal="center" vertical="center" wrapText="1"/>
    </xf>
    <xf numFmtId="0" fontId="12" fillId="0" borderId="8" xfId="1" applyFont="1" applyBorder="1" applyAlignment="1">
      <alignment horizontal="center" vertical="center" wrapText="1"/>
    </xf>
    <xf numFmtId="0" fontId="6" fillId="2" borderId="14" xfId="1" applyFont="1" applyFill="1" applyBorder="1">
      <alignment vertical="center"/>
    </xf>
    <xf numFmtId="0" fontId="6" fillId="2" borderId="12" xfId="1" applyFont="1" applyFill="1" applyBorder="1">
      <alignment vertical="center"/>
    </xf>
    <xf numFmtId="0" fontId="6" fillId="2" borderId="5" xfId="1" applyFont="1" applyFill="1" applyBorder="1">
      <alignment vertical="center"/>
    </xf>
    <xf numFmtId="0" fontId="38" fillId="4" borderId="28" xfId="1" applyFont="1" applyFill="1" applyBorder="1" applyAlignment="1">
      <alignment horizontal="left" vertical="top" wrapText="1"/>
    </xf>
    <xf numFmtId="0" fontId="29" fillId="5" borderId="10" xfId="1" applyFont="1" applyFill="1" applyBorder="1" applyAlignment="1">
      <alignment horizontal="left" vertical="top"/>
    </xf>
    <xf numFmtId="0" fontId="29" fillId="5" borderId="9" xfId="1" applyFont="1" applyFill="1" applyBorder="1" applyAlignment="1">
      <alignment horizontal="left" vertical="top"/>
    </xf>
    <xf numFmtId="0" fontId="29" fillId="5" borderId="4" xfId="1" applyFont="1" applyFill="1" applyBorder="1" applyAlignment="1">
      <alignment horizontal="left" vertical="top"/>
    </xf>
    <xf numFmtId="0" fontId="38" fillId="4" borderId="29" xfId="1" applyFont="1" applyFill="1" applyBorder="1" applyAlignment="1">
      <alignment horizontal="left" vertical="center" wrapText="1"/>
    </xf>
    <xf numFmtId="0" fontId="38" fillId="4" borderId="30" xfId="1" applyFont="1" applyFill="1" applyBorder="1" applyAlignment="1">
      <alignment horizontal="left" vertical="center" wrapText="1"/>
    </xf>
    <xf numFmtId="0" fontId="38" fillId="4" borderId="31" xfId="1" applyFont="1" applyFill="1" applyBorder="1" applyAlignment="1">
      <alignment horizontal="left" vertical="center" wrapText="1"/>
    </xf>
    <xf numFmtId="0" fontId="21" fillId="0" borderId="28" xfId="1" applyFont="1" applyBorder="1" applyAlignment="1">
      <alignment horizontal="center" vertical="center" wrapText="1"/>
    </xf>
    <xf numFmtId="0" fontId="31" fillId="0" borderId="19" xfId="1" applyFont="1" applyBorder="1" applyAlignment="1">
      <alignment horizontal="left" vertical="top" wrapText="1"/>
    </xf>
    <xf numFmtId="0" fontId="31" fillId="0" borderId="0" xfId="1" applyFont="1" applyAlignment="1">
      <alignment horizontal="left" vertical="top" wrapText="1"/>
    </xf>
    <xf numFmtId="0" fontId="31" fillId="0" borderId="27" xfId="1" applyFont="1" applyBorder="1" applyAlignment="1">
      <alignment horizontal="left" vertical="top" wrapText="1"/>
    </xf>
    <xf numFmtId="0" fontId="8" fillId="4" borderId="21" xfId="1" applyFont="1" applyFill="1" applyBorder="1" applyAlignment="1">
      <alignment horizontal="left" vertical="center" wrapText="1"/>
    </xf>
    <xf numFmtId="0" fontId="8" fillId="4" borderId="23" xfId="1" applyFont="1" applyFill="1" applyBorder="1" applyAlignment="1">
      <alignment horizontal="left" vertical="center" wrapText="1"/>
    </xf>
    <xf numFmtId="0" fontId="8" fillId="4" borderId="16" xfId="1" applyFont="1" applyFill="1" applyBorder="1" applyAlignment="1">
      <alignment horizontal="left" vertical="center" wrapText="1"/>
    </xf>
    <xf numFmtId="0" fontId="3" fillId="0" borderId="7" xfId="0" applyFont="1" applyBorder="1" applyAlignment="1">
      <alignment horizontal="center" vertical="center" wrapText="1"/>
    </xf>
    <xf numFmtId="0" fontId="20" fillId="4" borderId="29" xfId="1" applyFont="1" applyFill="1" applyBorder="1" applyAlignment="1">
      <alignment horizontal="left" vertical="top" wrapText="1"/>
    </xf>
    <xf numFmtId="0" fontId="20" fillId="4" borderId="30" xfId="1" applyFont="1" applyFill="1" applyBorder="1" applyAlignment="1">
      <alignment horizontal="left" vertical="top" wrapText="1"/>
    </xf>
    <xf numFmtId="0" fontId="20" fillId="4" borderId="31" xfId="1" applyFont="1" applyFill="1" applyBorder="1" applyAlignment="1">
      <alignment horizontal="left" vertical="top" wrapText="1"/>
    </xf>
    <xf numFmtId="0" fontId="17" fillId="5" borderId="32" xfId="1" applyFont="1" applyFill="1" applyBorder="1" applyAlignment="1">
      <alignment vertical="top"/>
    </xf>
    <xf numFmtId="0" fontId="17" fillId="5" borderId="30" xfId="1" applyFont="1" applyFill="1" applyBorder="1" applyAlignment="1">
      <alignment vertical="top"/>
    </xf>
    <xf numFmtId="0" fontId="17" fillId="5" borderId="33" xfId="1" applyFont="1" applyFill="1" applyBorder="1" applyAlignment="1">
      <alignment vertical="top"/>
    </xf>
    <xf numFmtId="0" fontId="20" fillId="4" borderId="21" xfId="1" applyFont="1" applyFill="1" applyBorder="1" applyAlignment="1">
      <alignment horizontal="left" vertical="top" wrapText="1"/>
    </xf>
    <xf numFmtId="0" fontId="20" fillId="4" borderId="23" xfId="1" applyFont="1" applyFill="1" applyBorder="1" applyAlignment="1">
      <alignment horizontal="left" vertical="top" wrapText="1"/>
    </xf>
    <xf numFmtId="0" fontId="20" fillId="4" borderId="16" xfId="1" applyFont="1" applyFill="1" applyBorder="1" applyAlignment="1">
      <alignment horizontal="left" vertical="top" wrapText="1"/>
    </xf>
    <xf numFmtId="0" fontId="17" fillId="5" borderId="10" xfId="1" applyFont="1" applyFill="1" applyBorder="1" applyAlignment="1">
      <alignment horizontal="left" vertical="top"/>
    </xf>
    <xf numFmtId="0" fontId="17" fillId="5" borderId="9" xfId="1" applyFont="1" applyFill="1" applyBorder="1" applyAlignment="1">
      <alignment horizontal="left" vertical="top"/>
    </xf>
    <xf numFmtId="0" fontId="17" fillId="5" borderId="4" xfId="1" applyFont="1" applyFill="1" applyBorder="1" applyAlignment="1">
      <alignment horizontal="left" vertical="top"/>
    </xf>
    <xf numFmtId="0" fontId="17" fillId="5" borderId="32" xfId="1" applyFont="1" applyFill="1" applyBorder="1" applyAlignment="1">
      <alignment horizontal="left" vertical="top"/>
    </xf>
    <xf numFmtId="0" fontId="17" fillId="5" borderId="30" xfId="1" applyFont="1" applyFill="1" applyBorder="1" applyAlignment="1">
      <alignment horizontal="left" vertical="top"/>
    </xf>
    <xf numFmtId="0" fontId="17" fillId="5" borderId="33" xfId="1" applyFont="1" applyFill="1" applyBorder="1" applyAlignment="1">
      <alignment horizontal="left" vertical="top"/>
    </xf>
    <xf numFmtId="0" fontId="31" fillId="0" borderId="25" xfId="1" applyFont="1" applyBorder="1" applyAlignment="1">
      <alignment horizontal="left" vertical="top" wrapText="1"/>
    </xf>
    <xf numFmtId="0" fontId="31" fillId="0" borderId="18" xfId="1" applyFont="1" applyBorder="1" applyAlignment="1">
      <alignment horizontal="left" vertical="top" wrapText="1"/>
    </xf>
    <xf numFmtId="0" fontId="0" fillId="2" borderId="25" xfId="1" applyFont="1" applyFill="1" applyBorder="1" applyAlignment="1">
      <alignment horizontal="left" vertical="top" wrapText="1"/>
    </xf>
    <xf numFmtId="0" fontId="0" fillId="2" borderId="18" xfId="1" applyFont="1" applyFill="1" applyBorder="1" applyAlignment="1">
      <alignment horizontal="left" vertical="top" wrapText="1"/>
    </xf>
    <xf numFmtId="0" fontId="0" fillId="2" borderId="26" xfId="1" applyFont="1" applyFill="1" applyBorder="1" applyAlignment="1">
      <alignment horizontal="left" vertical="top" wrapText="1"/>
    </xf>
    <xf numFmtId="0" fontId="0" fillId="2" borderId="24" xfId="1" applyFont="1" applyFill="1" applyBorder="1" applyAlignment="1">
      <alignment horizontal="left" vertical="top" wrapText="1"/>
    </xf>
    <xf numFmtId="0" fontId="2" fillId="2" borderId="1" xfId="1" applyFill="1" applyBorder="1" applyAlignment="1">
      <alignment horizontal="right" vertical="center"/>
    </xf>
    <xf numFmtId="0" fontId="3" fillId="0" borderId="10" xfId="1" applyFont="1" applyBorder="1" applyAlignment="1">
      <alignment horizontal="center" vertical="center" wrapText="1"/>
    </xf>
    <xf numFmtId="0" fontId="3" fillId="0" borderId="9" xfId="1" applyFont="1" applyBorder="1" applyAlignment="1">
      <alignment horizontal="center" vertical="center" wrapText="1"/>
    </xf>
    <xf numFmtId="0" fontId="3" fillId="0" borderId="4" xfId="1" applyFont="1" applyBorder="1" applyAlignment="1">
      <alignment horizontal="center" vertical="center" wrapText="1"/>
    </xf>
    <xf numFmtId="0" fontId="20" fillId="4" borderId="10" xfId="1" applyFont="1" applyFill="1" applyBorder="1" applyAlignment="1">
      <alignment horizontal="left" vertical="top" wrapText="1"/>
    </xf>
    <xf numFmtId="0" fontId="20" fillId="4" borderId="9" xfId="1" applyFont="1" applyFill="1" applyBorder="1" applyAlignment="1">
      <alignment horizontal="left" vertical="top" wrapText="1"/>
    </xf>
    <xf numFmtId="0" fontId="20" fillId="4" borderId="4" xfId="1" applyFont="1" applyFill="1" applyBorder="1" applyAlignment="1">
      <alignment horizontal="left" vertical="top" wrapText="1"/>
    </xf>
    <xf numFmtId="0" fontId="3" fillId="0" borderId="14"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1" xfId="1" applyFont="1" applyBorder="1" applyAlignment="1">
      <alignment horizontal="center" vertical="center" wrapText="1"/>
    </xf>
    <xf numFmtId="164" fontId="30" fillId="0" borderId="1" xfId="1" applyNumberFormat="1" applyFont="1" applyBorder="1" applyAlignment="1">
      <alignment horizontal="center" vertical="center" wrapText="1"/>
    </xf>
    <xf numFmtId="0" fontId="3" fillId="6" borderId="21" xfId="1" applyFont="1" applyFill="1" applyBorder="1" applyAlignment="1">
      <alignment horizontal="center" vertical="center" wrapText="1"/>
    </xf>
    <xf numFmtId="0" fontId="3" fillId="6" borderId="16" xfId="1" applyFont="1" applyFill="1" applyBorder="1" applyAlignment="1">
      <alignment horizontal="center" vertical="center" wrapText="1"/>
    </xf>
    <xf numFmtId="0" fontId="3" fillId="6" borderId="1" xfId="1" applyFont="1" applyFill="1" applyBorder="1" applyAlignment="1">
      <alignment horizontal="center" vertical="center" wrapText="1"/>
    </xf>
    <xf numFmtId="0" fontId="17" fillId="2" borderId="1" xfId="1" applyFont="1" applyFill="1" applyBorder="1" applyAlignment="1">
      <alignment horizontal="center" vertical="center" textRotation="90"/>
    </xf>
    <xf numFmtId="0" fontId="0" fillId="2" borderId="1" xfId="1" applyFont="1" applyFill="1" applyBorder="1" applyAlignment="1">
      <alignment horizontal="right" vertical="center"/>
    </xf>
    <xf numFmtId="0" fontId="2" fillId="2" borderId="1" xfId="1" applyFill="1" applyBorder="1" applyAlignment="1">
      <alignment horizontal="right" vertical="center" wrapText="1"/>
    </xf>
    <xf numFmtId="0" fontId="3" fillId="0" borderId="10" xfId="0" applyFont="1" applyBorder="1" applyAlignment="1">
      <alignment horizontal="center" vertical="center" wrapText="1"/>
    </xf>
    <xf numFmtId="0" fontId="3" fillId="0" borderId="9" xfId="0" applyFont="1" applyBorder="1" applyAlignment="1">
      <alignment horizontal="center" vertical="center" wrapText="1"/>
    </xf>
    <xf numFmtId="0" fontId="3" fillId="0" borderId="4" xfId="0" applyFont="1" applyBorder="1" applyAlignment="1">
      <alignment horizontal="center" vertical="center" wrapText="1"/>
    </xf>
    <xf numFmtId="0" fontId="3" fillId="0" borderId="3" xfId="0" applyFont="1" applyBorder="1" applyAlignment="1">
      <alignment horizontal="center" vertical="center" wrapText="1"/>
    </xf>
    <xf numFmtId="0" fontId="3"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1" xfId="1" applyFont="1" applyBorder="1" applyAlignment="1">
      <alignment horizontal="center" vertical="center" wrapText="1"/>
    </xf>
    <xf numFmtId="0" fontId="3" fillId="0" borderId="17" xfId="1" applyFont="1" applyBorder="1" applyAlignment="1">
      <alignment horizontal="center" vertical="center" wrapText="1"/>
    </xf>
    <xf numFmtId="0" fontId="11" fillId="6" borderId="28" xfId="1" applyFont="1" applyFill="1" applyBorder="1" applyAlignment="1">
      <alignment horizontal="center" vertical="center"/>
    </xf>
    <xf numFmtId="0" fontId="21" fillId="2" borderId="20" xfId="1" applyFont="1" applyFill="1" applyBorder="1" applyAlignment="1">
      <alignment horizontal="center" vertical="center" wrapText="1"/>
    </xf>
    <xf numFmtId="0" fontId="21" fillId="2" borderId="22" xfId="1" applyFont="1" applyFill="1" applyBorder="1" applyAlignment="1">
      <alignment horizontal="center" vertical="center" wrapText="1"/>
    </xf>
    <xf numFmtId="0" fontId="21" fillId="2" borderId="17" xfId="1" applyFont="1" applyFill="1" applyBorder="1" applyAlignment="1">
      <alignment horizontal="center" vertical="center" wrapText="1"/>
    </xf>
    <xf numFmtId="0" fontId="8" fillId="4" borderId="29" xfId="1" applyFont="1" applyFill="1" applyBorder="1" applyAlignment="1">
      <alignment horizontal="left" vertical="top" wrapText="1"/>
    </xf>
    <xf numFmtId="0" fontId="8" fillId="4" borderId="30" xfId="1" applyFont="1" applyFill="1" applyBorder="1" applyAlignment="1">
      <alignment horizontal="left" vertical="top" wrapText="1"/>
    </xf>
    <xf numFmtId="0" fontId="8" fillId="4" borderId="31" xfId="1" applyFont="1" applyFill="1" applyBorder="1" applyAlignment="1">
      <alignment horizontal="left" vertical="top" wrapText="1"/>
    </xf>
  </cellXfs>
  <cellStyles count="4">
    <cellStyle name="Hyperlink 2" xfId="2" xr:uid="{00000000-0005-0000-0000-000000000000}"/>
    <cellStyle name="Normal" xfId="0" builtinId="0"/>
    <cellStyle name="Normal 2" xfId="1" xr:uid="{00000000-0005-0000-0000-000001000000}"/>
    <cellStyle name="Normal 3" xfId="3" xr:uid="{00000000-0005-0000-0000-000002000000}"/>
  </cellStyles>
  <dxfs count="39">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bgColor rgb="FFFFFF00"/>
        </patternFill>
      </fill>
    </dxf>
    <dxf>
      <fill>
        <patternFill>
          <bgColor rgb="FF00FF00"/>
        </patternFill>
      </fill>
    </dxf>
    <dxf>
      <fill>
        <patternFill patternType="none">
          <bgColor auto="1"/>
        </patternFill>
      </fill>
      <border>
        <left/>
        <right/>
        <top/>
        <bottom/>
        <vertical/>
        <horizontal/>
      </border>
    </dxf>
    <dxf>
      <border>
        <left style="thin">
          <color auto="1"/>
        </left>
        <vertical/>
        <horizontal/>
      </border>
    </dxf>
    <dxf>
      <fill>
        <patternFill>
          <bgColor rgb="FFFFFF00"/>
        </patternFill>
      </fill>
      <border>
        <left style="thin">
          <color auto="1"/>
        </left>
        <right style="thin">
          <color auto="1"/>
        </right>
        <top/>
        <bottom style="thin">
          <color auto="1"/>
        </bottom>
      </border>
    </dxf>
    <dxf>
      <fill>
        <patternFill patternType="none">
          <bgColor auto="1"/>
        </patternFill>
      </fill>
      <border>
        <left style="thin">
          <color auto="1"/>
        </left>
        <vertical/>
        <horizontal/>
      </border>
    </dxf>
    <dxf>
      <fill>
        <patternFill>
          <bgColor rgb="FFFFFF00"/>
        </patternFill>
      </fill>
    </dxf>
    <dxf>
      <fill>
        <patternFill patternType="none">
          <bgColor auto="1"/>
        </patternFill>
      </fill>
      <border>
        <left/>
        <right/>
        <top/>
        <bottom/>
        <vertical/>
        <horizontal/>
      </border>
    </dxf>
    <dxf>
      <fill>
        <patternFill>
          <bgColor rgb="FF00FF00"/>
        </patternFill>
      </fill>
      <border>
        <left style="thin">
          <color auto="1"/>
        </left>
        <right style="thin">
          <color auto="1"/>
        </right>
        <top/>
        <bottom style="thin">
          <color auto="1"/>
        </bottom>
        <vertical/>
        <horizontal/>
      </border>
    </dxf>
    <dxf>
      <fill>
        <patternFill>
          <bgColor rgb="FF00FF00"/>
        </patternFill>
      </fill>
      <border>
        <left style="thin">
          <color auto="1"/>
        </left>
        <right style="thin">
          <color auto="1"/>
        </right>
        <top style="thin">
          <color auto="1"/>
        </top>
        <bottom/>
      </border>
    </dxf>
    <dxf>
      <fill>
        <patternFill>
          <bgColor rgb="FFFFFF00"/>
        </patternFill>
      </fill>
      <border>
        <left style="thin">
          <color auto="1"/>
        </left>
        <right style="thin">
          <color auto="1"/>
        </right>
        <top style="thin">
          <color auto="1"/>
        </top>
        <vertical/>
        <horizontal/>
      </border>
    </dxf>
    <dxf>
      <fill>
        <patternFill patternType="darkUp"/>
      </fill>
    </dxf>
    <dxf>
      <fill>
        <patternFill>
          <bgColor rgb="FFFFFF00"/>
        </patternFill>
      </fill>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ill>
        <patternFill patternType="none">
          <bgColor auto="1"/>
        </patternFill>
      </fill>
      <border>
        <left/>
        <right/>
        <top/>
        <bottom/>
        <vertical/>
        <horizontal/>
      </border>
    </dxf>
    <dxf>
      <fill>
        <patternFill>
          <bgColor rgb="FFFFFF00"/>
        </patternFill>
      </fill>
    </dxf>
    <dxf>
      <border>
        <left style="thin">
          <color auto="1"/>
        </left>
        <right style="thin">
          <color auto="1"/>
        </right>
        <top style="thin">
          <color auto="1"/>
        </top>
        <bottom style="thin">
          <color auto="1"/>
        </bottom>
        <vertical/>
        <horizontal/>
      </border>
    </dxf>
    <dxf>
      <fill>
        <patternFill patternType="none">
          <bgColor auto="1"/>
        </patternFill>
      </fill>
      <border>
        <left/>
        <right/>
        <top/>
        <bottom/>
        <vertical/>
        <horizontal/>
      </border>
    </dxf>
    <dxf>
      <font>
        <color theme="0" tint="-0.24994659260841701"/>
      </font>
      <fill>
        <patternFill>
          <bgColor theme="0" tint="-0.14996795556505021"/>
        </patternFill>
      </fill>
    </dxf>
    <dxf>
      <fill>
        <patternFill>
          <bgColor rgb="FFFFFF00"/>
        </patternFill>
      </fill>
      <border>
        <left style="thin">
          <color auto="1"/>
        </left>
        <right style="thin">
          <color auto="1"/>
        </right>
        <top style="thin">
          <color auto="1"/>
        </top>
        <bottom style="thin">
          <color auto="1"/>
        </bottom>
      </border>
    </dxf>
    <dxf>
      <font>
        <color theme="0" tint="-0.14996795556505021"/>
      </font>
      <fill>
        <patternFill patternType="none">
          <bgColor auto="1"/>
        </patternFill>
      </fill>
      <border>
        <left style="thin">
          <color auto="1"/>
        </left>
        <right style="thin">
          <color auto="1"/>
        </right>
        <top style="thin">
          <color auto="1"/>
        </top>
        <bottom style="thin">
          <color auto="1"/>
        </bottom>
      </border>
    </dxf>
    <dxf>
      <fill>
        <patternFill>
          <bgColor rgb="FF00FF00"/>
        </patternFill>
      </fill>
    </dxf>
    <dxf>
      <fill>
        <patternFill patternType="solid">
          <bgColor theme="0"/>
        </patternFill>
      </fill>
      <border>
        <left/>
        <right/>
        <top/>
        <bottom/>
        <vertical/>
        <horizontal/>
      </border>
    </dxf>
    <dxf>
      <fill>
        <patternFill>
          <bgColor theme="0"/>
        </patternFill>
      </fill>
      <border>
        <left style="thin">
          <color auto="1"/>
        </left>
        <right/>
        <top/>
        <bottom/>
        <vertical/>
        <horizontal/>
      </border>
    </dxf>
    <dxf>
      <fill>
        <patternFill>
          <bgColor rgb="FF00FF00"/>
        </patternFill>
      </fill>
    </dxf>
    <dxf>
      <fill>
        <patternFill>
          <bgColor theme="0"/>
        </patternFill>
      </fill>
      <border>
        <left style="thin">
          <color auto="1"/>
        </left>
        <right/>
        <top/>
        <bottom/>
        <vertical/>
        <horizontal/>
      </border>
    </dxf>
    <dxf>
      <fill>
        <patternFill patternType="solid">
          <bgColor theme="0"/>
        </patternFill>
      </fill>
      <border>
        <left/>
        <right/>
        <top/>
        <bottom/>
        <vertical/>
        <horizontal/>
      </border>
    </dxf>
    <dxf>
      <fill>
        <patternFill>
          <bgColor rgb="FFFFFF00"/>
        </patternFill>
      </fill>
    </dxf>
    <dxf>
      <fill>
        <patternFill patternType="lightUp"/>
      </fill>
    </dxf>
  </dxfs>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ricsson-my.sharepoint.com/personal/leif_mattisson_ericsson_com/Documents/Backup/Documents/3GPP/RAN5/2022-08-15%20RAN5-96/e-inputs/_Spurious%20emission%20CRs/TOOL%20v34%2038.521-3_TpAnalysisSpur(DC_XA_nYA)%20WORK.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6.5A.3.1 Tx spurious"/>
      <sheetName val="6.5A.3.2.3 co-existence"/>
      <sheetName val="User's Guideline"/>
      <sheetName val="Temp WORK"/>
      <sheetName val="Check TPs"/>
      <sheetName val="Plot TP"/>
      <sheetName val="Example fx fy ranges"/>
      <sheetName val="TEST 2fx-fy IM"/>
      <sheetName val="Support data"/>
      <sheetName val="Bands "/>
      <sheetName val="NR band Channel Raster"/>
      <sheetName val="SCS and Ch BW per band"/>
      <sheetName val="GB per SCS"/>
    </sheetNames>
    <sheetDataSet>
      <sheetData sheetId="0">
        <row r="2">
          <cell r="I2" t="str">
            <v>NR CA</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outlinePr summaryBelow="0" summaryRight="0"/>
  </sheetPr>
  <dimension ref="A1:H40"/>
  <sheetViews>
    <sheetView tabSelected="1" topLeftCell="B1" zoomScale="70" zoomScaleNormal="70" workbookViewId="0">
      <selection activeCell="G11" sqref="G11"/>
    </sheetView>
  </sheetViews>
  <sheetFormatPr defaultColWidth="11.42578125" defaultRowHeight="15" outlineLevelRow="1"/>
  <cols>
    <col min="1" max="1" width="7.28515625" style="3" customWidth="1"/>
    <col min="2" max="2" width="33.5703125" style="3" customWidth="1"/>
    <col min="3" max="3" width="19.85546875" style="3" customWidth="1"/>
    <col min="4" max="4" width="20.85546875" style="3" customWidth="1"/>
    <col min="5" max="5" width="23.28515625" style="3" customWidth="1"/>
    <col min="6" max="6" width="20.42578125" style="3" customWidth="1"/>
    <col min="7" max="7" width="9.140625" style="3" customWidth="1"/>
    <col min="8" max="8" width="23" style="3" customWidth="1"/>
    <col min="9" max="9" width="9.140625" style="3" customWidth="1"/>
    <col min="10" max="239" width="11.42578125" style="3"/>
    <col min="240" max="240" width="9.140625" style="3" customWidth="1"/>
    <col min="241" max="241" width="30.28515625" style="3" customWidth="1"/>
    <col min="242" max="242" width="14.7109375" style="3" customWidth="1"/>
    <col min="243" max="243" width="16" style="3" customWidth="1"/>
    <col min="244" max="244" width="12.5703125" style="3" customWidth="1"/>
    <col min="245" max="246" width="9.140625" style="3" customWidth="1"/>
    <col min="247" max="247" width="28.7109375" style="3" customWidth="1"/>
    <col min="248" max="251" width="23" style="3" customWidth="1"/>
    <col min="252" max="254" width="9.140625" style="3" customWidth="1"/>
    <col min="255" max="255" width="28.7109375" style="3" customWidth="1"/>
    <col min="256" max="256" width="15" style="3" bestFit="1" customWidth="1"/>
    <col min="257" max="257" width="15.5703125" style="3" bestFit="1" customWidth="1"/>
    <col min="258" max="258" width="15" style="3" bestFit="1" customWidth="1"/>
    <col min="259" max="259" width="15.5703125" style="3" bestFit="1" customWidth="1"/>
    <col min="260" max="495" width="11.42578125" style="3"/>
    <col min="496" max="496" width="9.140625" style="3" customWidth="1"/>
    <col min="497" max="497" width="30.28515625" style="3" customWidth="1"/>
    <col min="498" max="498" width="14.7109375" style="3" customWidth="1"/>
    <col min="499" max="499" width="16" style="3" customWidth="1"/>
    <col min="500" max="500" width="12.5703125" style="3" customWidth="1"/>
    <col min="501" max="502" width="9.140625" style="3" customWidth="1"/>
    <col min="503" max="503" width="28.7109375" style="3" customWidth="1"/>
    <col min="504" max="507" width="23" style="3" customWidth="1"/>
    <col min="508" max="510" width="9.140625" style="3" customWidth="1"/>
    <col min="511" max="511" width="28.7109375" style="3" customWidth="1"/>
    <col min="512" max="512" width="15" style="3" bestFit="1" customWidth="1"/>
    <col min="513" max="513" width="15.5703125" style="3" bestFit="1" customWidth="1"/>
    <col min="514" max="514" width="15" style="3" bestFit="1" customWidth="1"/>
    <col min="515" max="515" width="15.5703125" style="3" bestFit="1" customWidth="1"/>
    <col min="516" max="751" width="11.42578125" style="3"/>
    <col min="752" max="752" width="9.140625" style="3" customWidth="1"/>
    <col min="753" max="753" width="30.28515625" style="3" customWidth="1"/>
    <col min="754" max="754" width="14.7109375" style="3" customWidth="1"/>
    <col min="755" max="755" width="16" style="3" customWidth="1"/>
    <col min="756" max="756" width="12.5703125" style="3" customWidth="1"/>
    <col min="757" max="758" width="9.140625" style="3" customWidth="1"/>
    <col min="759" max="759" width="28.7109375" style="3" customWidth="1"/>
    <col min="760" max="763" width="23" style="3" customWidth="1"/>
    <col min="764" max="766" width="9.140625" style="3" customWidth="1"/>
    <col min="767" max="767" width="28.7109375" style="3" customWidth="1"/>
    <col min="768" max="768" width="15" style="3" bestFit="1" customWidth="1"/>
    <col min="769" max="769" width="15.5703125" style="3" bestFit="1" customWidth="1"/>
    <col min="770" max="770" width="15" style="3" bestFit="1" customWidth="1"/>
    <col min="771" max="771" width="15.5703125" style="3" bestFit="1" customWidth="1"/>
    <col min="772" max="1007" width="11.42578125" style="3"/>
    <col min="1008" max="1008" width="9.140625" style="3" customWidth="1"/>
    <col min="1009" max="1009" width="30.28515625" style="3" customWidth="1"/>
    <col min="1010" max="1010" width="14.7109375" style="3" customWidth="1"/>
    <col min="1011" max="1011" width="16" style="3" customWidth="1"/>
    <col min="1012" max="1012" width="12.5703125" style="3" customWidth="1"/>
    <col min="1013" max="1014" width="9.140625" style="3" customWidth="1"/>
    <col min="1015" max="1015" width="28.7109375" style="3" customWidth="1"/>
    <col min="1016" max="1019" width="23" style="3" customWidth="1"/>
    <col min="1020" max="1022" width="9.140625" style="3" customWidth="1"/>
    <col min="1023" max="1023" width="28.7109375" style="3" customWidth="1"/>
    <col min="1024" max="1024" width="15" style="3" bestFit="1" customWidth="1"/>
    <col min="1025" max="1025" width="15.5703125" style="3" bestFit="1" customWidth="1"/>
    <col min="1026" max="1026" width="15" style="3" bestFit="1" customWidth="1"/>
    <col min="1027" max="1027" width="15.5703125" style="3" bestFit="1" customWidth="1"/>
    <col min="1028" max="1263" width="11.42578125" style="3"/>
    <col min="1264" max="1264" width="9.140625" style="3" customWidth="1"/>
    <col min="1265" max="1265" width="30.28515625" style="3" customWidth="1"/>
    <col min="1266" max="1266" width="14.7109375" style="3" customWidth="1"/>
    <col min="1267" max="1267" width="16" style="3" customWidth="1"/>
    <col min="1268" max="1268" width="12.5703125" style="3" customWidth="1"/>
    <col min="1269" max="1270" width="9.140625" style="3" customWidth="1"/>
    <col min="1271" max="1271" width="28.7109375" style="3" customWidth="1"/>
    <col min="1272" max="1275" width="23" style="3" customWidth="1"/>
    <col min="1276" max="1278" width="9.140625" style="3" customWidth="1"/>
    <col min="1279" max="1279" width="28.7109375" style="3" customWidth="1"/>
    <col min="1280" max="1280" width="15" style="3" bestFit="1" customWidth="1"/>
    <col min="1281" max="1281" width="15.5703125" style="3" bestFit="1" customWidth="1"/>
    <col min="1282" max="1282" width="15" style="3" bestFit="1" customWidth="1"/>
    <col min="1283" max="1283" width="15.5703125" style="3" bestFit="1" customWidth="1"/>
    <col min="1284" max="1519" width="11.42578125" style="3"/>
    <col min="1520" max="1520" width="9.140625" style="3" customWidth="1"/>
    <col min="1521" max="1521" width="30.28515625" style="3" customWidth="1"/>
    <col min="1522" max="1522" width="14.7109375" style="3" customWidth="1"/>
    <col min="1523" max="1523" width="16" style="3" customWidth="1"/>
    <col min="1524" max="1524" width="12.5703125" style="3" customWidth="1"/>
    <col min="1525" max="1526" width="9.140625" style="3" customWidth="1"/>
    <col min="1527" max="1527" width="28.7109375" style="3" customWidth="1"/>
    <col min="1528" max="1531" width="23" style="3" customWidth="1"/>
    <col min="1532" max="1534" width="9.140625" style="3" customWidth="1"/>
    <col min="1535" max="1535" width="28.7109375" style="3" customWidth="1"/>
    <col min="1536" max="1536" width="15" style="3" bestFit="1" customWidth="1"/>
    <col min="1537" max="1537" width="15.5703125" style="3" bestFit="1" customWidth="1"/>
    <col min="1538" max="1538" width="15" style="3" bestFit="1" customWidth="1"/>
    <col min="1539" max="1539" width="15.5703125" style="3" bestFit="1" customWidth="1"/>
    <col min="1540" max="1775" width="11.42578125" style="3"/>
    <col min="1776" max="1776" width="9.140625" style="3" customWidth="1"/>
    <col min="1777" max="1777" width="30.28515625" style="3" customWidth="1"/>
    <col min="1778" max="1778" width="14.7109375" style="3" customWidth="1"/>
    <col min="1779" max="1779" width="16" style="3" customWidth="1"/>
    <col min="1780" max="1780" width="12.5703125" style="3" customWidth="1"/>
    <col min="1781" max="1782" width="9.140625" style="3" customWidth="1"/>
    <col min="1783" max="1783" width="28.7109375" style="3" customWidth="1"/>
    <col min="1784" max="1787" width="23" style="3" customWidth="1"/>
    <col min="1788" max="1790" width="9.140625" style="3" customWidth="1"/>
    <col min="1791" max="1791" width="28.7109375" style="3" customWidth="1"/>
    <col min="1792" max="1792" width="15" style="3" bestFit="1" customWidth="1"/>
    <col min="1793" max="1793" width="15.5703125" style="3" bestFit="1" customWidth="1"/>
    <col min="1794" max="1794" width="15" style="3" bestFit="1" customWidth="1"/>
    <col min="1795" max="1795" width="15.5703125" style="3" bestFit="1" customWidth="1"/>
    <col min="1796" max="2031" width="11.42578125" style="3"/>
    <col min="2032" max="2032" width="9.140625" style="3" customWidth="1"/>
    <col min="2033" max="2033" width="30.28515625" style="3" customWidth="1"/>
    <col min="2034" max="2034" width="14.7109375" style="3" customWidth="1"/>
    <col min="2035" max="2035" width="16" style="3" customWidth="1"/>
    <col min="2036" max="2036" width="12.5703125" style="3" customWidth="1"/>
    <col min="2037" max="2038" width="9.140625" style="3" customWidth="1"/>
    <col min="2039" max="2039" width="28.7109375" style="3" customWidth="1"/>
    <col min="2040" max="2043" width="23" style="3" customWidth="1"/>
    <col min="2044" max="2046" width="9.140625" style="3" customWidth="1"/>
    <col min="2047" max="2047" width="28.7109375" style="3" customWidth="1"/>
    <col min="2048" max="2048" width="15" style="3" bestFit="1" customWidth="1"/>
    <col min="2049" max="2049" width="15.5703125" style="3" bestFit="1" customWidth="1"/>
    <col min="2050" max="2050" width="15" style="3" bestFit="1" customWidth="1"/>
    <col min="2051" max="2051" width="15.5703125" style="3" bestFit="1" customWidth="1"/>
    <col min="2052" max="2287" width="11.42578125" style="3"/>
    <col min="2288" max="2288" width="9.140625" style="3" customWidth="1"/>
    <col min="2289" max="2289" width="30.28515625" style="3" customWidth="1"/>
    <col min="2290" max="2290" width="14.7109375" style="3" customWidth="1"/>
    <col min="2291" max="2291" width="16" style="3" customWidth="1"/>
    <col min="2292" max="2292" width="12.5703125" style="3" customWidth="1"/>
    <col min="2293" max="2294" width="9.140625" style="3" customWidth="1"/>
    <col min="2295" max="2295" width="28.7109375" style="3" customWidth="1"/>
    <col min="2296" max="2299" width="23" style="3" customWidth="1"/>
    <col min="2300" max="2302" width="9.140625" style="3" customWidth="1"/>
    <col min="2303" max="2303" width="28.7109375" style="3" customWidth="1"/>
    <col min="2304" max="2304" width="15" style="3" bestFit="1" customWidth="1"/>
    <col min="2305" max="2305" width="15.5703125" style="3" bestFit="1" customWidth="1"/>
    <col min="2306" max="2306" width="15" style="3" bestFit="1" customWidth="1"/>
    <col min="2307" max="2307" width="15.5703125" style="3" bestFit="1" customWidth="1"/>
    <col min="2308" max="2543" width="11.42578125" style="3"/>
    <col min="2544" max="2544" width="9.140625" style="3" customWidth="1"/>
    <col min="2545" max="2545" width="30.28515625" style="3" customWidth="1"/>
    <col min="2546" max="2546" width="14.7109375" style="3" customWidth="1"/>
    <col min="2547" max="2547" width="16" style="3" customWidth="1"/>
    <col min="2548" max="2548" width="12.5703125" style="3" customWidth="1"/>
    <col min="2549" max="2550" width="9.140625" style="3" customWidth="1"/>
    <col min="2551" max="2551" width="28.7109375" style="3" customWidth="1"/>
    <col min="2552" max="2555" width="23" style="3" customWidth="1"/>
    <col min="2556" max="2558" width="9.140625" style="3" customWidth="1"/>
    <col min="2559" max="2559" width="28.7109375" style="3" customWidth="1"/>
    <col min="2560" max="2560" width="15" style="3" bestFit="1" customWidth="1"/>
    <col min="2561" max="2561" width="15.5703125" style="3" bestFit="1" customWidth="1"/>
    <col min="2562" max="2562" width="15" style="3" bestFit="1" customWidth="1"/>
    <col min="2563" max="2563" width="15.5703125" style="3" bestFit="1" customWidth="1"/>
    <col min="2564" max="2799" width="11.42578125" style="3"/>
    <col min="2800" max="2800" width="9.140625" style="3" customWidth="1"/>
    <col min="2801" max="2801" width="30.28515625" style="3" customWidth="1"/>
    <col min="2802" max="2802" width="14.7109375" style="3" customWidth="1"/>
    <col min="2803" max="2803" width="16" style="3" customWidth="1"/>
    <col min="2804" max="2804" width="12.5703125" style="3" customWidth="1"/>
    <col min="2805" max="2806" width="9.140625" style="3" customWidth="1"/>
    <col min="2807" max="2807" width="28.7109375" style="3" customWidth="1"/>
    <col min="2808" max="2811" width="23" style="3" customWidth="1"/>
    <col min="2812" max="2814" width="9.140625" style="3" customWidth="1"/>
    <col min="2815" max="2815" width="28.7109375" style="3" customWidth="1"/>
    <col min="2816" max="2816" width="15" style="3" bestFit="1" customWidth="1"/>
    <col min="2817" max="2817" width="15.5703125" style="3" bestFit="1" customWidth="1"/>
    <col min="2818" max="2818" width="15" style="3" bestFit="1" customWidth="1"/>
    <col min="2819" max="2819" width="15.5703125" style="3" bestFit="1" customWidth="1"/>
    <col min="2820" max="3055" width="11.42578125" style="3"/>
    <col min="3056" max="3056" width="9.140625" style="3" customWidth="1"/>
    <col min="3057" max="3057" width="30.28515625" style="3" customWidth="1"/>
    <col min="3058" max="3058" width="14.7109375" style="3" customWidth="1"/>
    <col min="3059" max="3059" width="16" style="3" customWidth="1"/>
    <col min="3060" max="3060" width="12.5703125" style="3" customWidth="1"/>
    <col min="3061" max="3062" width="9.140625" style="3" customWidth="1"/>
    <col min="3063" max="3063" width="28.7109375" style="3" customWidth="1"/>
    <col min="3064" max="3067" width="23" style="3" customWidth="1"/>
    <col min="3068" max="3070" width="9.140625" style="3" customWidth="1"/>
    <col min="3071" max="3071" width="28.7109375" style="3" customWidth="1"/>
    <col min="3072" max="3072" width="15" style="3" bestFit="1" customWidth="1"/>
    <col min="3073" max="3073" width="15.5703125" style="3" bestFit="1" customWidth="1"/>
    <col min="3074" max="3074" width="15" style="3" bestFit="1" customWidth="1"/>
    <col min="3075" max="3075" width="15.5703125" style="3" bestFit="1" customWidth="1"/>
    <col min="3076" max="3311" width="11.42578125" style="3"/>
    <col min="3312" max="3312" width="9.140625" style="3" customWidth="1"/>
    <col min="3313" max="3313" width="30.28515625" style="3" customWidth="1"/>
    <col min="3314" max="3314" width="14.7109375" style="3" customWidth="1"/>
    <col min="3315" max="3315" width="16" style="3" customWidth="1"/>
    <col min="3316" max="3316" width="12.5703125" style="3" customWidth="1"/>
    <col min="3317" max="3318" width="9.140625" style="3" customWidth="1"/>
    <col min="3319" max="3319" width="28.7109375" style="3" customWidth="1"/>
    <col min="3320" max="3323" width="23" style="3" customWidth="1"/>
    <col min="3324" max="3326" width="9.140625" style="3" customWidth="1"/>
    <col min="3327" max="3327" width="28.7109375" style="3" customWidth="1"/>
    <col min="3328" max="3328" width="15" style="3" bestFit="1" customWidth="1"/>
    <col min="3329" max="3329" width="15.5703125" style="3" bestFit="1" customWidth="1"/>
    <col min="3330" max="3330" width="15" style="3" bestFit="1" customWidth="1"/>
    <col min="3331" max="3331" width="15.5703125" style="3" bestFit="1" customWidth="1"/>
    <col min="3332" max="3567" width="11.42578125" style="3"/>
    <col min="3568" max="3568" width="9.140625" style="3" customWidth="1"/>
    <col min="3569" max="3569" width="30.28515625" style="3" customWidth="1"/>
    <col min="3570" max="3570" width="14.7109375" style="3" customWidth="1"/>
    <col min="3571" max="3571" width="16" style="3" customWidth="1"/>
    <col min="3572" max="3572" width="12.5703125" style="3" customWidth="1"/>
    <col min="3573" max="3574" width="9.140625" style="3" customWidth="1"/>
    <col min="3575" max="3575" width="28.7109375" style="3" customWidth="1"/>
    <col min="3576" max="3579" width="23" style="3" customWidth="1"/>
    <col min="3580" max="3582" width="9.140625" style="3" customWidth="1"/>
    <col min="3583" max="3583" width="28.7109375" style="3" customWidth="1"/>
    <col min="3584" max="3584" width="15" style="3" bestFit="1" customWidth="1"/>
    <col min="3585" max="3585" width="15.5703125" style="3" bestFit="1" customWidth="1"/>
    <col min="3586" max="3586" width="15" style="3" bestFit="1" customWidth="1"/>
    <col min="3587" max="3587" width="15.5703125" style="3" bestFit="1" customWidth="1"/>
    <col min="3588" max="3823" width="11.42578125" style="3"/>
    <col min="3824" max="3824" width="9.140625" style="3" customWidth="1"/>
    <col min="3825" max="3825" width="30.28515625" style="3" customWidth="1"/>
    <col min="3826" max="3826" width="14.7109375" style="3" customWidth="1"/>
    <col min="3827" max="3827" width="16" style="3" customWidth="1"/>
    <col min="3828" max="3828" width="12.5703125" style="3" customWidth="1"/>
    <col min="3829" max="3830" width="9.140625" style="3" customWidth="1"/>
    <col min="3831" max="3831" width="28.7109375" style="3" customWidth="1"/>
    <col min="3832" max="3835" width="23" style="3" customWidth="1"/>
    <col min="3836" max="3838" width="9.140625" style="3" customWidth="1"/>
    <col min="3839" max="3839" width="28.7109375" style="3" customWidth="1"/>
    <col min="3840" max="3840" width="15" style="3" bestFit="1" customWidth="1"/>
    <col min="3841" max="3841" width="15.5703125" style="3" bestFit="1" customWidth="1"/>
    <col min="3842" max="3842" width="15" style="3" bestFit="1" customWidth="1"/>
    <col min="3843" max="3843" width="15.5703125" style="3" bestFit="1" customWidth="1"/>
    <col min="3844" max="4079" width="11.42578125" style="3"/>
    <col min="4080" max="4080" width="9.140625" style="3" customWidth="1"/>
    <col min="4081" max="4081" width="30.28515625" style="3" customWidth="1"/>
    <col min="4082" max="4082" width="14.7109375" style="3" customWidth="1"/>
    <col min="4083" max="4083" width="16" style="3" customWidth="1"/>
    <col min="4084" max="4084" width="12.5703125" style="3" customWidth="1"/>
    <col min="4085" max="4086" width="9.140625" style="3" customWidth="1"/>
    <col min="4087" max="4087" width="28.7109375" style="3" customWidth="1"/>
    <col min="4088" max="4091" width="23" style="3" customWidth="1"/>
    <col min="4092" max="4094" width="9.140625" style="3" customWidth="1"/>
    <col min="4095" max="4095" width="28.7109375" style="3" customWidth="1"/>
    <col min="4096" max="4096" width="15" style="3" bestFit="1" customWidth="1"/>
    <col min="4097" max="4097" width="15.5703125" style="3" bestFit="1" customWidth="1"/>
    <col min="4098" max="4098" width="15" style="3" bestFit="1" customWidth="1"/>
    <col min="4099" max="4099" width="15.5703125" style="3" bestFit="1" customWidth="1"/>
    <col min="4100" max="4335" width="11.42578125" style="3"/>
    <col min="4336" max="4336" width="9.140625" style="3" customWidth="1"/>
    <col min="4337" max="4337" width="30.28515625" style="3" customWidth="1"/>
    <col min="4338" max="4338" width="14.7109375" style="3" customWidth="1"/>
    <col min="4339" max="4339" width="16" style="3" customWidth="1"/>
    <col min="4340" max="4340" width="12.5703125" style="3" customWidth="1"/>
    <col min="4341" max="4342" width="9.140625" style="3" customWidth="1"/>
    <col min="4343" max="4343" width="28.7109375" style="3" customWidth="1"/>
    <col min="4344" max="4347" width="23" style="3" customWidth="1"/>
    <col min="4348" max="4350" width="9.140625" style="3" customWidth="1"/>
    <col min="4351" max="4351" width="28.7109375" style="3" customWidth="1"/>
    <col min="4352" max="4352" width="15" style="3" bestFit="1" customWidth="1"/>
    <col min="4353" max="4353" width="15.5703125" style="3" bestFit="1" customWidth="1"/>
    <col min="4354" max="4354" width="15" style="3" bestFit="1" customWidth="1"/>
    <col min="4355" max="4355" width="15.5703125" style="3" bestFit="1" customWidth="1"/>
    <col min="4356" max="4591" width="11.42578125" style="3"/>
    <col min="4592" max="4592" width="9.140625" style="3" customWidth="1"/>
    <col min="4593" max="4593" width="30.28515625" style="3" customWidth="1"/>
    <col min="4594" max="4594" width="14.7109375" style="3" customWidth="1"/>
    <col min="4595" max="4595" width="16" style="3" customWidth="1"/>
    <col min="4596" max="4596" width="12.5703125" style="3" customWidth="1"/>
    <col min="4597" max="4598" width="9.140625" style="3" customWidth="1"/>
    <col min="4599" max="4599" width="28.7109375" style="3" customWidth="1"/>
    <col min="4600" max="4603" width="23" style="3" customWidth="1"/>
    <col min="4604" max="4606" width="9.140625" style="3" customWidth="1"/>
    <col min="4607" max="4607" width="28.7109375" style="3" customWidth="1"/>
    <col min="4608" max="4608" width="15" style="3" bestFit="1" customWidth="1"/>
    <col min="4609" max="4609" width="15.5703125" style="3" bestFit="1" customWidth="1"/>
    <col min="4610" max="4610" width="15" style="3" bestFit="1" customWidth="1"/>
    <col min="4611" max="4611" width="15.5703125" style="3" bestFit="1" customWidth="1"/>
    <col min="4612" max="4847" width="11.42578125" style="3"/>
    <col min="4848" max="4848" width="9.140625" style="3" customWidth="1"/>
    <col min="4849" max="4849" width="30.28515625" style="3" customWidth="1"/>
    <col min="4850" max="4850" width="14.7109375" style="3" customWidth="1"/>
    <col min="4851" max="4851" width="16" style="3" customWidth="1"/>
    <col min="4852" max="4852" width="12.5703125" style="3" customWidth="1"/>
    <col min="4853" max="4854" width="9.140625" style="3" customWidth="1"/>
    <col min="4855" max="4855" width="28.7109375" style="3" customWidth="1"/>
    <col min="4856" max="4859" width="23" style="3" customWidth="1"/>
    <col min="4860" max="4862" width="9.140625" style="3" customWidth="1"/>
    <col min="4863" max="4863" width="28.7109375" style="3" customWidth="1"/>
    <col min="4864" max="4864" width="15" style="3" bestFit="1" customWidth="1"/>
    <col min="4865" max="4865" width="15.5703125" style="3" bestFit="1" customWidth="1"/>
    <col min="4866" max="4866" width="15" style="3" bestFit="1" customWidth="1"/>
    <col min="4867" max="4867" width="15.5703125" style="3" bestFit="1" customWidth="1"/>
    <col min="4868" max="5103" width="11.42578125" style="3"/>
    <col min="5104" max="5104" width="9.140625" style="3" customWidth="1"/>
    <col min="5105" max="5105" width="30.28515625" style="3" customWidth="1"/>
    <col min="5106" max="5106" width="14.7109375" style="3" customWidth="1"/>
    <col min="5107" max="5107" width="16" style="3" customWidth="1"/>
    <col min="5108" max="5108" width="12.5703125" style="3" customWidth="1"/>
    <col min="5109" max="5110" width="9.140625" style="3" customWidth="1"/>
    <col min="5111" max="5111" width="28.7109375" style="3" customWidth="1"/>
    <col min="5112" max="5115" width="23" style="3" customWidth="1"/>
    <col min="5116" max="5118" width="9.140625" style="3" customWidth="1"/>
    <col min="5119" max="5119" width="28.7109375" style="3" customWidth="1"/>
    <col min="5120" max="5120" width="15" style="3" bestFit="1" customWidth="1"/>
    <col min="5121" max="5121" width="15.5703125" style="3" bestFit="1" customWidth="1"/>
    <col min="5122" max="5122" width="15" style="3" bestFit="1" customWidth="1"/>
    <col min="5123" max="5123" width="15.5703125" style="3" bestFit="1" customWidth="1"/>
    <col min="5124" max="5359" width="11.42578125" style="3"/>
    <col min="5360" max="5360" width="9.140625" style="3" customWidth="1"/>
    <col min="5361" max="5361" width="30.28515625" style="3" customWidth="1"/>
    <col min="5362" max="5362" width="14.7109375" style="3" customWidth="1"/>
    <col min="5363" max="5363" width="16" style="3" customWidth="1"/>
    <col min="5364" max="5364" width="12.5703125" style="3" customWidth="1"/>
    <col min="5365" max="5366" width="9.140625" style="3" customWidth="1"/>
    <col min="5367" max="5367" width="28.7109375" style="3" customWidth="1"/>
    <col min="5368" max="5371" width="23" style="3" customWidth="1"/>
    <col min="5372" max="5374" width="9.140625" style="3" customWidth="1"/>
    <col min="5375" max="5375" width="28.7109375" style="3" customWidth="1"/>
    <col min="5376" max="5376" width="15" style="3" bestFit="1" customWidth="1"/>
    <col min="5377" max="5377" width="15.5703125" style="3" bestFit="1" customWidth="1"/>
    <col min="5378" max="5378" width="15" style="3" bestFit="1" customWidth="1"/>
    <col min="5379" max="5379" width="15.5703125" style="3" bestFit="1" customWidth="1"/>
    <col min="5380" max="5615" width="11.42578125" style="3"/>
    <col min="5616" max="5616" width="9.140625" style="3" customWidth="1"/>
    <col min="5617" max="5617" width="30.28515625" style="3" customWidth="1"/>
    <col min="5618" max="5618" width="14.7109375" style="3" customWidth="1"/>
    <col min="5619" max="5619" width="16" style="3" customWidth="1"/>
    <col min="5620" max="5620" width="12.5703125" style="3" customWidth="1"/>
    <col min="5621" max="5622" width="9.140625" style="3" customWidth="1"/>
    <col min="5623" max="5623" width="28.7109375" style="3" customWidth="1"/>
    <col min="5624" max="5627" width="23" style="3" customWidth="1"/>
    <col min="5628" max="5630" width="9.140625" style="3" customWidth="1"/>
    <col min="5631" max="5631" width="28.7109375" style="3" customWidth="1"/>
    <col min="5632" max="5632" width="15" style="3" bestFit="1" customWidth="1"/>
    <col min="5633" max="5633" width="15.5703125" style="3" bestFit="1" customWidth="1"/>
    <col min="5634" max="5634" width="15" style="3" bestFit="1" customWidth="1"/>
    <col min="5635" max="5635" width="15.5703125" style="3" bestFit="1" customWidth="1"/>
    <col min="5636" max="5871" width="11.42578125" style="3"/>
    <col min="5872" max="5872" width="9.140625" style="3" customWidth="1"/>
    <col min="5873" max="5873" width="30.28515625" style="3" customWidth="1"/>
    <col min="5874" max="5874" width="14.7109375" style="3" customWidth="1"/>
    <col min="5875" max="5875" width="16" style="3" customWidth="1"/>
    <col min="5876" max="5876" width="12.5703125" style="3" customWidth="1"/>
    <col min="5877" max="5878" width="9.140625" style="3" customWidth="1"/>
    <col min="5879" max="5879" width="28.7109375" style="3" customWidth="1"/>
    <col min="5880" max="5883" width="23" style="3" customWidth="1"/>
    <col min="5884" max="5886" width="9.140625" style="3" customWidth="1"/>
    <col min="5887" max="5887" width="28.7109375" style="3" customWidth="1"/>
    <col min="5888" max="5888" width="15" style="3" bestFit="1" customWidth="1"/>
    <col min="5889" max="5889" width="15.5703125" style="3" bestFit="1" customWidth="1"/>
    <col min="5890" max="5890" width="15" style="3" bestFit="1" customWidth="1"/>
    <col min="5891" max="5891" width="15.5703125" style="3" bestFit="1" customWidth="1"/>
    <col min="5892" max="6127" width="11.42578125" style="3"/>
    <col min="6128" max="6128" width="9.140625" style="3" customWidth="1"/>
    <col min="6129" max="6129" width="30.28515625" style="3" customWidth="1"/>
    <col min="6130" max="6130" width="14.7109375" style="3" customWidth="1"/>
    <col min="6131" max="6131" width="16" style="3" customWidth="1"/>
    <col min="6132" max="6132" width="12.5703125" style="3" customWidth="1"/>
    <col min="6133" max="6134" width="9.140625" style="3" customWidth="1"/>
    <col min="6135" max="6135" width="28.7109375" style="3" customWidth="1"/>
    <col min="6136" max="6139" width="23" style="3" customWidth="1"/>
    <col min="6140" max="6142" width="9.140625" style="3" customWidth="1"/>
    <col min="6143" max="6143" width="28.7109375" style="3" customWidth="1"/>
    <col min="6144" max="6144" width="15" style="3" bestFit="1" customWidth="1"/>
    <col min="6145" max="6145" width="15.5703125" style="3" bestFit="1" customWidth="1"/>
    <col min="6146" max="6146" width="15" style="3" bestFit="1" customWidth="1"/>
    <col min="6147" max="6147" width="15.5703125" style="3" bestFit="1" customWidth="1"/>
    <col min="6148" max="6383" width="11.42578125" style="3"/>
    <col min="6384" max="6384" width="9.140625" style="3" customWidth="1"/>
    <col min="6385" max="6385" width="30.28515625" style="3" customWidth="1"/>
    <col min="6386" max="6386" width="14.7109375" style="3" customWidth="1"/>
    <col min="6387" max="6387" width="16" style="3" customWidth="1"/>
    <col min="6388" max="6388" width="12.5703125" style="3" customWidth="1"/>
    <col min="6389" max="6390" width="9.140625" style="3" customWidth="1"/>
    <col min="6391" max="6391" width="28.7109375" style="3" customWidth="1"/>
    <col min="6392" max="6395" width="23" style="3" customWidth="1"/>
    <col min="6396" max="6398" width="9.140625" style="3" customWidth="1"/>
    <col min="6399" max="6399" width="28.7109375" style="3" customWidth="1"/>
    <col min="6400" max="6400" width="15" style="3" bestFit="1" customWidth="1"/>
    <col min="6401" max="6401" width="15.5703125" style="3" bestFit="1" customWidth="1"/>
    <col min="6402" max="6402" width="15" style="3" bestFit="1" customWidth="1"/>
    <col min="6403" max="6403" width="15.5703125" style="3" bestFit="1" customWidth="1"/>
    <col min="6404" max="6639" width="11.42578125" style="3"/>
    <col min="6640" max="6640" width="9.140625" style="3" customWidth="1"/>
    <col min="6641" max="6641" width="30.28515625" style="3" customWidth="1"/>
    <col min="6642" max="6642" width="14.7109375" style="3" customWidth="1"/>
    <col min="6643" max="6643" width="16" style="3" customWidth="1"/>
    <col min="6644" max="6644" width="12.5703125" style="3" customWidth="1"/>
    <col min="6645" max="6646" width="9.140625" style="3" customWidth="1"/>
    <col min="6647" max="6647" width="28.7109375" style="3" customWidth="1"/>
    <col min="6648" max="6651" width="23" style="3" customWidth="1"/>
    <col min="6652" max="6654" width="9.140625" style="3" customWidth="1"/>
    <col min="6655" max="6655" width="28.7109375" style="3" customWidth="1"/>
    <col min="6656" max="6656" width="15" style="3" bestFit="1" customWidth="1"/>
    <col min="6657" max="6657" width="15.5703125" style="3" bestFit="1" customWidth="1"/>
    <col min="6658" max="6658" width="15" style="3" bestFit="1" customWidth="1"/>
    <col min="6659" max="6659" width="15.5703125" style="3" bestFit="1" customWidth="1"/>
    <col min="6660" max="6895" width="11.42578125" style="3"/>
    <col min="6896" max="6896" width="9.140625" style="3" customWidth="1"/>
    <col min="6897" max="6897" width="30.28515625" style="3" customWidth="1"/>
    <col min="6898" max="6898" width="14.7109375" style="3" customWidth="1"/>
    <col min="6899" max="6899" width="16" style="3" customWidth="1"/>
    <col min="6900" max="6900" width="12.5703125" style="3" customWidth="1"/>
    <col min="6901" max="6902" width="9.140625" style="3" customWidth="1"/>
    <col min="6903" max="6903" width="28.7109375" style="3" customWidth="1"/>
    <col min="6904" max="6907" width="23" style="3" customWidth="1"/>
    <col min="6908" max="6910" width="9.140625" style="3" customWidth="1"/>
    <col min="6911" max="6911" width="28.7109375" style="3" customWidth="1"/>
    <col min="6912" max="6912" width="15" style="3" bestFit="1" customWidth="1"/>
    <col min="6913" max="6913" width="15.5703125" style="3" bestFit="1" customWidth="1"/>
    <col min="6914" max="6914" width="15" style="3" bestFit="1" customWidth="1"/>
    <col min="6915" max="6915" width="15.5703125" style="3" bestFit="1" customWidth="1"/>
    <col min="6916" max="7151" width="11.42578125" style="3"/>
    <col min="7152" max="7152" width="9.140625" style="3" customWidth="1"/>
    <col min="7153" max="7153" width="30.28515625" style="3" customWidth="1"/>
    <col min="7154" max="7154" width="14.7109375" style="3" customWidth="1"/>
    <col min="7155" max="7155" width="16" style="3" customWidth="1"/>
    <col min="7156" max="7156" width="12.5703125" style="3" customWidth="1"/>
    <col min="7157" max="7158" width="9.140625" style="3" customWidth="1"/>
    <col min="7159" max="7159" width="28.7109375" style="3" customWidth="1"/>
    <col min="7160" max="7163" width="23" style="3" customWidth="1"/>
    <col min="7164" max="7166" width="9.140625" style="3" customWidth="1"/>
    <col min="7167" max="7167" width="28.7109375" style="3" customWidth="1"/>
    <col min="7168" max="7168" width="15" style="3" bestFit="1" customWidth="1"/>
    <col min="7169" max="7169" width="15.5703125" style="3" bestFit="1" customWidth="1"/>
    <col min="7170" max="7170" width="15" style="3" bestFit="1" customWidth="1"/>
    <col min="7171" max="7171" width="15.5703125" style="3" bestFit="1" customWidth="1"/>
    <col min="7172" max="7407" width="11.42578125" style="3"/>
    <col min="7408" max="7408" width="9.140625" style="3" customWidth="1"/>
    <col min="7409" max="7409" width="30.28515625" style="3" customWidth="1"/>
    <col min="7410" max="7410" width="14.7109375" style="3" customWidth="1"/>
    <col min="7411" max="7411" width="16" style="3" customWidth="1"/>
    <col min="7412" max="7412" width="12.5703125" style="3" customWidth="1"/>
    <col min="7413" max="7414" width="9.140625" style="3" customWidth="1"/>
    <col min="7415" max="7415" width="28.7109375" style="3" customWidth="1"/>
    <col min="7416" max="7419" width="23" style="3" customWidth="1"/>
    <col min="7420" max="7422" width="9.140625" style="3" customWidth="1"/>
    <col min="7423" max="7423" width="28.7109375" style="3" customWidth="1"/>
    <col min="7424" max="7424" width="15" style="3" bestFit="1" customWidth="1"/>
    <col min="7425" max="7425" width="15.5703125" style="3" bestFit="1" customWidth="1"/>
    <col min="7426" max="7426" width="15" style="3" bestFit="1" customWidth="1"/>
    <col min="7427" max="7427" width="15.5703125" style="3" bestFit="1" customWidth="1"/>
    <col min="7428" max="7663" width="11.42578125" style="3"/>
    <col min="7664" max="7664" width="9.140625" style="3" customWidth="1"/>
    <col min="7665" max="7665" width="30.28515625" style="3" customWidth="1"/>
    <col min="7666" max="7666" width="14.7109375" style="3" customWidth="1"/>
    <col min="7667" max="7667" width="16" style="3" customWidth="1"/>
    <col min="7668" max="7668" width="12.5703125" style="3" customWidth="1"/>
    <col min="7669" max="7670" width="9.140625" style="3" customWidth="1"/>
    <col min="7671" max="7671" width="28.7109375" style="3" customWidth="1"/>
    <col min="7672" max="7675" width="23" style="3" customWidth="1"/>
    <col min="7676" max="7678" width="9.140625" style="3" customWidth="1"/>
    <col min="7679" max="7679" width="28.7109375" style="3" customWidth="1"/>
    <col min="7680" max="7680" width="15" style="3" bestFit="1" customWidth="1"/>
    <col min="7681" max="7681" width="15.5703125" style="3" bestFit="1" customWidth="1"/>
    <col min="7682" max="7682" width="15" style="3" bestFit="1" customWidth="1"/>
    <col min="7683" max="7683" width="15.5703125" style="3" bestFit="1" customWidth="1"/>
    <col min="7684" max="7919" width="11.42578125" style="3"/>
    <col min="7920" max="7920" width="9.140625" style="3" customWidth="1"/>
    <col min="7921" max="7921" width="30.28515625" style="3" customWidth="1"/>
    <col min="7922" max="7922" width="14.7109375" style="3" customWidth="1"/>
    <col min="7923" max="7923" width="16" style="3" customWidth="1"/>
    <col min="7924" max="7924" width="12.5703125" style="3" customWidth="1"/>
    <col min="7925" max="7926" width="9.140625" style="3" customWidth="1"/>
    <col min="7927" max="7927" width="28.7109375" style="3" customWidth="1"/>
    <col min="7928" max="7931" width="23" style="3" customWidth="1"/>
    <col min="7932" max="7934" width="9.140625" style="3" customWidth="1"/>
    <col min="7935" max="7935" width="28.7109375" style="3" customWidth="1"/>
    <col min="7936" max="7936" width="15" style="3" bestFit="1" customWidth="1"/>
    <col min="7937" max="7937" width="15.5703125" style="3" bestFit="1" customWidth="1"/>
    <col min="7938" max="7938" width="15" style="3" bestFit="1" customWidth="1"/>
    <col min="7939" max="7939" width="15.5703125" style="3" bestFit="1" customWidth="1"/>
    <col min="7940" max="8175" width="11.42578125" style="3"/>
    <col min="8176" max="8176" width="9.140625" style="3" customWidth="1"/>
    <col min="8177" max="8177" width="30.28515625" style="3" customWidth="1"/>
    <col min="8178" max="8178" width="14.7109375" style="3" customWidth="1"/>
    <col min="8179" max="8179" width="16" style="3" customWidth="1"/>
    <col min="8180" max="8180" width="12.5703125" style="3" customWidth="1"/>
    <col min="8181" max="8182" width="9.140625" style="3" customWidth="1"/>
    <col min="8183" max="8183" width="28.7109375" style="3" customWidth="1"/>
    <col min="8184" max="8187" width="23" style="3" customWidth="1"/>
    <col min="8188" max="8190" width="9.140625" style="3" customWidth="1"/>
    <col min="8191" max="8191" width="28.7109375" style="3" customWidth="1"/>
    <col min="8192" max="8192" width="15" style="3" bestFit="1" customWidth="1"/>
    <col min="8193" max="8193" width="15.5703125" style="3" bestFit="1" customWidth="1"/>
    <col min="8194" max="8194" width="15" style="3" bestFit="1" customWidth="1"/>
    <col min="8195" max="8195" width="15.5703125" style="3" bestFit="1" customWidth="1"/>
    <col min="8196" max="8431" width="11.42578125" style="3"/>
    <col min="8432" max="8432" width="9.140625" style="3" customWidth="1"/>
    <col min="8433" max="8433" width="30.28515625" style="3" customWidth="1"/>
    <col min="8434" max="8434" width="14.7109375" style="3" customWidth="1"/>
    <col min="8435" max="8435" width="16" style="3" customWidth="1"/>
    <col min="8436" max="8436" width="12.5703125" style="3" customWidth="1"/>
    <col min="8437" max="8438" width="9.140625" style="3" customWidth="1"/>
    <col min="8439" max="8439" width="28.7109375" style="3" customWidth="1"/>
    <col min="8440" max="8443" width="23" style="3" customWidth="1"/>
    <col min="8444" max="8446" width="9.140625" style="3" customWidth="1"/>
    <col min="8447" max="8447" width="28.7109375" style="3" customWidth="1"/>
    <col min="8448" max="8448" width="15" style="3" bestFit="1" customWidth="1"/>
    <col min="8449" max="8449" width="15.5703125" style="3" bestFit="1" customWidth="1"/>
    <col min="8450" max="8450" width="15" style="3" bestFit="1" customWidth="1"/>
    <col min="8451" max="8451" width="15.5703125" style="3" bestFit="1" customWidth="1"/>
    <col min="8452" max="8687" width="11.42578125" style="3"/>
    <col min="8688" max="8688" width="9.140625" style="3" customWidth="1"/>
    <col min="8689" max="8689" width="30.28515625" style="3" customWidth="1"/>
    <col min="8690" max="8690" width="14.7109375" style="3" customWidth="1"/>
    <col min="8691" max="8691" width="16" style="3" customWidth="1"/>
    <col min="8692" max="8692" width="12.5703125" style="3" customWidth="1"/>
    <col min="8693" max="8694" width="9.140625" style="3" customWidth="1"/>
    <col min="8695" max="8695" width="28.7109375" style="3" customWidth="1"/>
    <col min="8696" max="8699" width="23" style="3" customWidth="1"/>
    <col min="8700" max="8702" width="9.140625" style="3" customWidth="1"/>
    <col min="8703" max="8703" width="28.7109375" style="3" customWidth="1"/>
    <col min="8704" max="8704" width="15" style="3" bestFit="1" customWidth="1"/>
    <col min="8705" max="8705" width="15.5703125" style="3" bestFit="1" customWidth="1"/>
    <col min="8706" max="8706" width="15" style="3" bestFit="1" customWidth="1"/>
    <col min="8707" max="8707" width="15.5703125" style="3" bestFit="1" customWidth="1"/>
    <col min="8708" max="8943" width="11.42578125" style="3"/>
    <col min="8944" max="8944" width="9.140625" style="3" customWidth="1"/>
    <col min="8945" max="8945" width="30.28515625" style="3" customWidth="1"/>
    <col min="8946" max="8946" width="14.7109375" style="3" customWidth="1"/>
    <col min="8947" max="8947" width="16" style="3" customWidth="1"/>
    <col min="8948" max="8948" width="12.5703125" style="3" customWidth="1"/>
    <col min="8949" max="8950" width="9.140625" style="3" customWidth="1"/>
    <col min="8951" max="8951" width="28.7109375" style="3" customWidth="1"/>
    <col min="8952" max="8955" width="23" style="3" customWidth="1"/>
    <col min="8956" max="8958" width="9.140625" style="3" customWidth="1"/>
    <col min="8959" max="8959" width="28.7109375" style="3" customWidth="1"/>
    <col min="8960" max="8960" width="15" style="3" bestFit="1" customWidth="1"/>
    <col min="8961" max="8961" width="15.5703125" style="3" bestFit="1" customWidth="1"/>
    <col min="8962" max="8962" width="15" style="3" bestFit="1" customWidth="1"/>
    <col min="8963" max="8963" width="15.5703125" style="3" bestFit="1" customWidth="1"/>
    <col min="8964" max="9199" width="11.42578125" style="3"/>
    <col min="9200" max="9200" width="9.140625" style="3" customWidth="1"/>
    <col min="9201" max="9201" width="30.28515625" style="3" customWidth="1"/>
    <col min="9202" max="9202" width="14.7109375" style="3" customWidth="1"/>
    <col min="9203" max="9203" width="16" style="3" customWidth="1"/>
    <col min="9204" max="9204" width="12.5703125" style="3" customWidth="1"/>
    <col min="9205" max="9206" width="9.140625" style="3" customWidth="1"/>
    <col min="9207" max="9207" width="28.7109375" style="3" customWidth="1"/>
    <col min="9208" max="9211" width="23" style="3" customWidth="1"/>
    <col min="9212" max="9214" width="9.140625" style="3" customWidth="1"/>
    <col min="9215" max="9215" width="28.7109375" style="3" customWidth="1"/>
    <col min="9216" max="9216" width="15" style="3" bestFit="1" customWidth="1"/>
    <col min="9217" max="9217" width="15.5703125" style="3" bestFit="1" customWidth="1"/>
    <col min="9218" max="9218" width="15" style="3" bestFit="1" customWidth="1"/>
    <col min="9219" max="9219" width="15.5703125" style="3" bestFit="1" customWidth="1"/>
    <col min="9220" max="9455" width="11.42578125" style="3"/>
    <col min="9456" max="9456" width="9.140625" style="3" customWidth="1"/>
    <col min="9457" max="9457" width="30.28515625" style="3" customWidth="1"/>
    <col min="9458" max="9458" width="14.7109375" style="3" customWidth="1"/>
    <col min="9459" max="9459" width="16" style="3" customWidth="1"/>
    <col min="9460" max="9460" width="12.5703125" style="3" customWidth="1"/>
    <col min="9461" max="9462" width="9.140625" style="3" customWidth="1"/>
    <col min="9463" max="9463" width="28.7109375" style="3" customWidth="1"/>
    <col min="9464" max="9467" width="23" style="3" customWidth="1"/>
    <col min="9468" max="9470" width="9.140625" style="3" customWidth="1"/>
    <col min="9471" max="9471" width="28.7109375" style="3" customWidth="1"/>
    <col min="9472" max="9472" width="15" style="3" bestFit="1" customWidth="1"/>
    <col min="9473" max="9473" width="15.5703125" style="3" bestFit="1" customWidth="1"/>
    <col min="9474" max="9474" width="15" style="3" bestFit="1" customWidth="1"/>
    <col min="9475" max="9475" width="15.5703125" style="3" bestFit="1" customWidth="1"/>
    <col min="9476" max="9711" width="11.42578125" style="3"/>
    <col min="9712" max="9712" width="9.140625" style="3" customWidth="1"/>
    <col min="9713" max="9713" width="30.28515625" style="3" customWidth="1"/>
    <col min="9714" max="9714" width="14.7109375" style="3" customWidth="1"/>
    <col min="9715" max="9715" width="16" style="3" customWidth="1"/>
    <col min="9716" max="9716" width="12.5703125" style="3" customWidth="1"/>
    <col min="9717" max="9718" width="9.140625" style="3" customWidth="1"/>
    <col min="9719" max="9719" width="28.7109375" style="3" customWidth="1"/>
    <col min="9720" max="9723" width="23" style="3" customWidth="1"/>
    <col min="9724" max="9726" width="9.140625" style="3" customWidth="1"/>
    <col min="9727" max="9727" width="28.7109375" style="3" customWidth="1"/>
    <col min="9728" max="9728" width="15" style="3" bestFit="1" customWidth="1"/>
    <col min="9729" max="9729" width="15.5703125" style="3" bestFit="1" customWidth="1"/>
    <col min="9730" max="9730" width="15" style="3" bestFit="1" customWidth="1"/>
    <col min="9731" max="9731" width="15.5703125" style="3" bestFit="1" customWidth="1"/>
    <col min="9732" max="9967" width="11.42578125" style="3"/>
    <col min="9968" max="9968" width="9.140625" style="3" customWidth="1"/>
    <col min="9969" max="9969" width="30.28515625" style="3" customWidth="1"/>
    <col min="9970" max="9970" width="14.7109375" style="3" customWidth="1"/>
    <col min="9971" max="9971" width="16" style="3" customWidth="1"/>
    <col min="9972" max="9972" width="12.5703125" style="3" customWidth="1"/>
    <col min="9973" max="9974" width="9.140625" style="3" customWidth="1"/>
    <col min="9975" max="9975" width="28.7109375" style="3" customWidth="1"/>
    <col min="9976" max="9979" width="23" style="3" customWidth="1"/>
    <col min="9980" max="9982" width="9.140625" style="3" customWidth="1"/>
    <col min="9983" max="9983" width="28.7109375" style="3" customWidth="1"/>
    <col min="9984" max="9984" width="15" style="3" bestFit="1" customWidth="1"/>
    <col min="9985" max="9985" width="15.5703125" style="3" bestFit="1" customWidth="1"/>
    <col min="9986" max="9986" width="15" style="3" bestFit="1" customWidth="1"/>
    <col min="9987" max="9987" width="15.5703125" style="3" bestFit="1" customWidth="1"/>
    <col min="9988" max="10223" width="11.42578125" style="3"/>
    <col min="10224" max="10224" width="9.140625" style="3" customWidth="1"/>
    <col min="10225" max="10225" width="30.28515625" style="3" customWidth="1"/>
    <col min="10226" max="10226" width="14.7109375" style="3" customWidth="1"/>
    <col min="10227" max="10227" width="16" style="3" customWidth="1"/>
    <col min="10228" max="10228" width="12.5703125" style="3" customWidth="1"/>
    <col min="10229" max="10230" width="9.140625" style="3" customWidth="1"/>
    <col min="10231" max="10231" width="28.7109375" style="3" customWidth="1"/>
    <col min="10232" max="10235" width="23" style="3" customWidth="1"/>
    <col min="10236" max="10238" width="9.140625" style="3" customWidth="1"/>
    <col min="10239" max="10239" width="28.7109375" style="3" customWidth="1"/>
    <col min="10240" max="10240" width="15" style="3" bestFit="1" customWidth="1"/>
    <col min="10241" max="10241" width="15.5703125" style="3" bestFit="1" customWidth="1"/>
    <col min="10242" max="10242" width="15" style="3" bestFit="1" customWidth="1"/>
    <col min="10243" max="10243" width="15.5703125" style="3" bestFit="1" customWidth="1"/>
    <col min="10244" max="10479" width="11.42578125" style="3"/>
    <col min="10480" max="10480" width="9.140625" style="3" customWidth="1"/>
    <col min="10481" max="10481" width="30.28515625" style="3" customWidth="1"/>
    <col min="10482" max="10482" width="14.7109375" style="3" customWidth="1"/>
    <col min="10483" max="10483" width="16" style="3" customWidth="1"/>
    <col min="10484" max="10484" width="12.5703125" style="3" customWidth="1"/>
    <col min="10485" max="10486" width="9.140625" style="3" customWidth="1"/>
    <col min="10487" max="10487" width="28.7109375" style="3" customWidth="1"/>
    <col min="10488" max="10491" width="23" style="3" customWidth="1"/>
    <col min="10492" max="10494" width="9.140625" style="3" customWidth="1"/>
    <col min="10495" max="10495" width="28.7109375" style="3" customWidth="1"/>
    <col min="10496" max="10496" width="15" style="3" bestFit="1" customWidth="1"/>
    <col min="10497" max="10497" width="15.5703125" style="3" bestFit="1" customWidth="1"/>
    <col min="10498" max="10498" width="15" style="3" bestFit="1" customWidth="1"/>
    <col min="10499" max="10499" width="15.5703125" style="3" bestFit="1" customWidth="1"/>
    <col min="10500" max="10735" width="11.42578125" style="3"/>
    <col min="10736" max="10736" width="9.140625" style="3" customWidth="1"/>
    <col min="10737" max="10737" width="30.28515625" style="3" customWidth="1"/>
    <col min="10738" max="10738" width="14.7109375" style="3" customWidth="1"/>
    <col min="10739" max="10739" width="16" style="3" customWidth="1"/>
    <col min="10740" max="10740" width="12.5703125" style="3" customWidth="1"/>
    <col min="10741" max="10742" width="9.140625" style="3" customWidth="1"/>
    <col min="10743" max="10743" width="28.7109375" style="3" customWidth="1"/>
    <col min="10744" max="10747" width="23" style="3" customWidth="1"/>
    <col min="10748" max="10750" width="9.140625" style="3" customWidth="1"/>
    <col min="10751" max="10751" width="28.7109375" style="3" customWidth="1"/>
    <col min="10752" max="10752" width="15" style="3" bestFit="1" customWidth="1"/>
    <col min="10753" max="10753" width="15.5703125" style="3" bestFit="1" customWidth="1"/>
    <col min="10754" max="10754" width="15" style="3" bestFit="1" customWidth="1"/>
    <col min="10755" max="10755" width="15.5703125" style="3" bestFit="1" customWidth="1"/>
    <col min="10756" max="10991" width="11.42578125" style="3"/>
    <col min="10992" max="10992" width="9.140625" style="3" customWidth="1"/>
    <col min="10993" max="10993" width="30.28515625" style="3" customWidth="1"/>
    <col min="10994" max="10994" width="14.7109375" style="3" customWidth="1"/>
    <col min="10995" max="10995" width="16" style="3" customWidth="1"/>
    <col min="10996" max="10996" width="12.5703125" style="3" customWidth="1"/>
    <col min="10997" max="10998" width="9.140625" style="3" customWidth="1"/>
    <col min="10999" max="10999" width="28.7109375" style="3" customWidth="1"/>
    <col min="11000" max="11003" width="23" style="3" customWidth="1"/>
    <col min="11004" max="11006" width="9.140625" style="3" customWidth="1"/>
    <col min="11007" max="11007" width="28.7109375" style="3" customWidth="1"/>
    <col min="11008" max="11008" width="15" style="3" bestFit="1" customWidth="1"/>
    <col min="11009" max="11009" width="15.5703125" style="3" bestFit="1" customWidth="1"/>
    <col min="11010" max="11010" width="15" style="3" bestFit="1" customWidth="1"/>
    <col min="11011" max="11011" width="15.5703125" style="3" bestFit="1" customWidth="1"/>
    <col min="11012" max="11247" width="11.42578125" style="3"/>
    <col min="11248" max="11248" width="9.140625" style="3" customWidth="1"/>
    <col min="11249" max="11249" width="30.28515625" style="3" customWidth="1"/>
    <col min="11250" max="11250" width="14.7109375" style="3" customWidth="1"/>
    <col min="11251" max="11251" width="16" style="3" customWidth="1"/>
    <col min="11252" max="11252" width="12.5703125" style="3" customWidth="1"/>
    <col min="11253" max="11254" width="9.140625" style="3" customWidth="1"/>
    <col min="11255" max="11255" width="28.7109375" style="3" customWidth="1"/>
    <col min="11256" max="11259" width="23" style="3" customWidth="1"/>
    <col min="11260" max="11262" width="9.140625" style="3" customWidth="1"/>
    <col min="11263" max="11263" width="28.7109375" style="3" customWidth="1"/>
    <col min="11264" max="11264" width="15" style="3" bestFit="1" customWidth="1"/>
    <col min="11265" max="11265" width="15.5703125" style="3" bestFit="1" customWidth="1"/>
    <col min="11266" max="11266" width="15" style="3" bestFit="1" customWidth="1"/>
    <col min="11267" max="11267" width="15.5703125" style="3" bestFit="1" customWidth="1"/>
    <col min="11268" max="11503" width="11.42578125" style="3"/>
    <col min="11504" max="11504" width="9.140625" style="3" customWidth="1"/>
    <col min="11505" max="11505" width="30.28515625" style="3" customWidth="1"/>
    <col min="11506" max="11506" width="14.7109375" style="3" customWidth="1"/>
    <col min="11507" max="11507" width="16" style="3" customWidth="1"/>
    <col min="11508" max="11508" width="12.5703125" style="3" customWidth="1"/>
    <col min="11509" max="11510" width="9.140625" style="3" customWidth="1"/>
    <col min="11511" max="11511" width="28.7109375" style="3" customWidth="1"/>
    <col min="11512" max="11515" width="23" style="3" customWidth="1"/>
    <col min="11516" max="11518" width="9.140625" style="3" customWidth="1"/>
    <col min="11519" max="11519" width="28.7109375" style="3" customWidth="1"/>
    <col min="11520" max="11520" width="15" style="3" bestFit="1" customWidth="1"/>
    <col min="11521" max="11521" width="15.5703125" style="3" bestFit="1" customWidth="1"/>
    <col min="11522" max="11522" width="15" style="3" bestFit="1" customWidth="1"/>
    <col min="11523" max="11523" width="15.5703125" style="3" bestFit="1" customWidth="1"/>
    <col min="11524" max="11759" width="11.42578125" style="3"/>
    <col min="11760" max="11760" width="9.140625" style="3" customWidth="1"/>
    <col min="11761" max="11761" width="30.28515625" style="3" customWidth="1"/>
    <col min="11762" max="11762" width="14.7109375" style="3" customWidth="1"/>
    <col min="11763" max="11763" width="16" style="3" customWidth="1"/>
    <col min="11764" max="11764" width="12.5703125" style="3" customWidth="1"/>
    <col min="11765" max="11766" width="9.140625" style="3" customWidth="1"/>
    <col min="11767" max="11767" width="28.7109375" style="3" customWidth="1"/>
    <col min="11768" max="11771" width="23" style="3" customWidth="1"/>
    <col min="11772" max="11774" width="9.140625" style="3" customWidth="1"/>
    <col min="11775" max="11775" width="28.7109375" style="3" customWidth="1"/>
    <col min="11776" max="11776" width="15" style="3" bestFit="1" customWidth="1"/>
    <col min="11777" max="11777" width="15.5703125" style="3" bestFit="1" customWidth="1"/>
    <col min="11778" max="11778" width="15" style="3" bestFit="1" customWidth="1"/>
    <col min="11779" max="11779" width="15.5703125" style="3" bestFit="1" customWidth="1"/>
    <col min="11780" max="12015" width="11.42578125" style="3"/>
    <col min="12016" max="12016" width="9.140625" style="3" customWidth="1"/>
    <col min="12017" max="12017" width="30.28515625" style="3" customWidth="1"/>
    <col min="12018" max="12018" width="14.7109375" style="3" customWidth="1"/>
    <col min="12019" max="12019" width="16" style="3" customWidth="1"/>
    <col min="12020" max="12020" width="12.5703125" style="3" customWidth="1"/>
    <col min="12021" max="12022" width="9.140625" style="3" customWidth="1"/>
    <col min="12023" max="12023" width="28.7109375" style="3" customWidth="1"/>
    <col min="12024" max="12027" width="23" style="3" customWidth="1"/>
    <col min="12028" max="12030" width="9.140625" style="3" customWidth="1"/>
    <col min="12031" max="12031" width="28.7109375" style="3" customWidth="1"/>
    <col min="12032" max="12032" width="15" style="3" bestFit="1" customWidth="1"/>
    <col min="12033" max="12033" width="15.5703125" style="3" bestFit="1" customWidth="1"/>
    <col min="12034" max="12034" width="15" style="3" bestFit="1" customWidth="1"/>
    <col min="12035" max="12035" width="15.5703125" style="3" bestFit="1" customWidth="1"/>
    <col min="12036" max="12271" width="11.42578125" style="3"/>
    <col min="12272" max="12272" width="9.140625" style="3" customWidth="1"/>
    <col min="12273" max="12273" width="30.28515625" style="3" customWidth="1"/>
    <col min="12274" max="12274" width="14.7109375" style="3" customWidth="1"/>
    <col min="12275" max="12275" width="16" style="3" customWidth="1"/>
    <col min="12276" max="12276" width="12.5703125" style="3" customWidth="1"/>
    <col min="12277" max="12278" width="9.140625" style="3" customWidth="1"/>
    <col min="12279" max="12279" width="28.7109375" style="3" customWidth="1"/>
    <col min="12280" max="12283" width="23" style="3" customWidth="1"/>
    <col min="12284" max="12286" width="9.140625" style="3" customWidth="1"/>
    <col min="12287" max="12287" width="28.7109375" style="3" customWidth="1"/>
    <col min="12288" max="12288" width="15" style="3" bestFit="1" customWidth="1"/>
    <col min="12289" max="12289" width="15.5703125" style="3" bestFit="1" customWidth="1"/>
    <col min="12290" max="12290" width="15" style="3" bestFit="1" customWidth="1"/>
    <col min="12291" max="12291" width="15.5703125" style="3" bestFit="1" customWidth="1"/>
    <col min="12292" max="12527" width="11.42578125" style="3"/>
    <col min="12528" max="12528" width="9.140625" style="3" customWidth="1"/>
    <col min="12529" max="12529" width="30.28515625" style="3" customWidth="1"/>
    <col min="12530" max="12530" width="14.7109375" style="3" customWidth="1"/>
    <col min="12531" max="12531" width="16" style="3" customWidth="1"/>
    <col min="12532" max="12532" width="12.5703125" style="3" customWidth="1"/>
    <col min="12533" max="12534" width="9.140625" style="3" customWidth="1"/>
    <col min="12535" max="12535" width="28.7109375" style="3" customWidth="1"/>
    <col min="12536" max="12539" width="23" style="3" customWidth="1"/>
    <col min="12540" max="12542" width="9.140625" style="3" customWidth="1"/>
    <col min="12543" max="12543" width="28.7109375" style="3" customWidth="1"/>
    <col min="12544" max="12544" width="15" style="3" bestFit="1" customWidth="1"/>
    <col min="12545" max="12545" width="15.5703125" style="3" bestFit="1" customWidth="1"/>
    <col min="12546" max="12546" width="15" style="3" bestFit="1" customWidth="1"/>
    <col min="12547" max="12547" width="15.5703125" style="3" bestFit="1" customWidth="1"/>
    <col min="12548" max="12783" width="11.42578125" style="3"/>
    <col min="12784" max="12784" width="9.140625" style="3" customWidth="1"/>
    <col min="12785" max="12785" width="30.28515625" style="3" customWidth="1"/>
    <col min="12786" max="12786" width="14.7109375" style="3" customWidth="1"/>
    <col min="12787" max="12787" width="16" style="3" customWidth="1"/>
    <col min="12788" max="12788" width="12.5703125" style="3" customWidth="1"/>
    <col min="12789" max="12790" width="9.140625" style="3" customWidth="1"/>
    <col min="12791" max="12791" width="28.7109375" style="3" customWidth="1"/>
    <col min="12792" max="12795" width="23" style="3" customWidth="1"/>
    <col min="12796" max="12798" width="9.140625" style="3" customWidth="1"/>
    <col min="12799" max="12799" width="28.7109375" style="3" customWidth="1"/>
    <col min="12800" max="12800" width="15" style="3" bestFit="1" customWidth="1"/>
    <col min="12801" max="12801" width="15.5703125" style="3" bestFit="1" customWidth="1"/>
    <col min="12802" max="12802" width="15" style="3" bestFit="1" customWidth="1"/>
    <col min="12803" max="12803" width="15.5703125" style="3" bestFit="1" customWidth="1"/>
    <col min="12804" max="13039" width="11.42578125" style="3"/>
    <col min="13040" max="13040" width="9.140625" style="3" customWidth="1"/>
    <col min="13041" max="13041" width="30.28515625" style="3" customWidth="1"/>
    <col min="13042" max="13042" width="14.7109375" style="3" customWidth="1"/>
    <col min="13043" max="13043" width="16" style="3" customWidth="1"/>
    <col min="13044" max="13044" width="12.5703125" style="3" customWidth="1"/>
    <col min="13045" max="13046" width="9.140625" style="3" customWidth="1"/>
    <col min="13047" max="13047" width="28.7109375" style="3" customWidth="1"/>
    <col min="13048" max="13051" width="23" style="3" customWidth="1"/>
    <col min="13052" max="13054" width="9.140625" style="3" customWidth="1"/>
    <col min="13055" max="13055" width="28.7109375" style="3" customWidth="1"/>
    <col min="13056" max="13056" width="15" style="3" bestFit="1" customWidth="1"/>
    <col min="13057" max="13057" width="15.5703125" style="3" bestFit="1" customWidth="1"/>
    <col min="13058" max="13058" width="15" style="3" bestFit="1" customWidth="1"/>
    <col min="13059" max="13059" width="15.5703125" style="3" bestFit="1" customWidth="1"/>
    <col min="13060" max="13295" width="11.42578125" style="3"/>
    <col min="13296" max="13296" width="9.140625" style="3" customWidth="1"/>
    <col min="13297" max="13297" width="30.28515625" style="3" customWidth="1"/>
    <col min="13298" max="13298" width="14.7109375" style="3" customWidth="1"/>
    <col min="13299" max="13299" width="16" style="3" customWidth="1"/>
    <col min="13300" max="13300" width="12.5703125" style="3" customWidth="1"/>
    <col min="13301" max="13302" width="9.140625" style="3" customWidth="1"/>
    <col min="13303" max="13303" width="28.7109375" style="3" customWidth="1"/>
    <col min="13304" max="13307" width="23" style="3" customWidth="1"/>
    <col min="13308" max="13310" width="9.140625" style="3" customWidth="1"/>
    <col min="13311" max="13311" width="28.7109375" style="3" customWidth="1"/>
    <col min="13312" max="13312" width="15" style="3" bestFit="1" customWidth="1"/>
    <col min="13313" max="13313" width="15.5703125" style="3" bestFit="1" customWidth="1"/>
    <col min="13314" max="13314" width="15" style="3" bestFit="1" customWidth="1"/>
    <col min="13315" max="13315" width="15.5703125" style="3" bestFit="1" customWidth="1"/>
    <col min="13316" max="13551" width="11.42578125" style="3"/>
    <col min="13552" max="13552" width="9.140625" style="3" customWidth="1"/>
    <col min="13553" max="13553" width="30.28515625" style="3" customWidth="1"/>
    <col min="13554" max="13554" width="14.7109375" style="3" customWidth="1"/>
    <col min="13555" max="13555" width="16" style="3" customWidth="1"/>
    <col min="13556" max="13556" width="12.5703125" style="3" customWidth="1"/>
    <col min="13557" max="13558" width="9.140625" style="3" customWidth="1"/>
    <col min="13559" max="13559" width="28.7109375" style="3" customWidth="1"/>
    <col min="13560" max="13563" width="23" style="3" customWidth="1"/>
    <col min="13564" max="13566" width="9.140625" style="3" customWidth="1"/>
    <col min="13567" max="13567" width="28.7109375" style="3" customWidth="1"/>
    <col min="13568" max="13568" width="15" style="3" bestFit="1" customWidth="1"/>
    <col min="13569" max="13569" width="15.5703125" style="3" bestFit="1" customWidth="1"/>
    <col min="13570" max="13570" width="15" style="3" bestFit="1" customWidth="1"/>
    <col min="13571" max="13571" width="15.5703125" style="3" bestFit="1" customWidth="1"/>
    <col min="13572" max="13807" width="11.42578125" style="3"/>
    <col min="13808" max="13808" width="9.140625" style="3" customWidth="1"/>
    <col min="13809" max="13809" width="30.28515625" style="3" customWidth="1"/>
    <col min="13810" max="13810" width="14.7109375" style="3" customWidth="1"/>
    <col min="13811" max="13811" width="16" style="3" customWidth="1"/>
    <col min="13812" max="13812" width="12.5703125" style="3" customWidth="1"/>
    <col min="13813" max="13814" width="9.140625" style="3" customWidth="1"/>
    <col min="13815" max="13815" width="28.7109375" style="3" customWidth="1"/>
    <col min="13816" max="13819" width="23" style="3" customWidth="1"/>
    <col min="13820" max="13822" width="9.140625" style="3" customWidth="1"/>
    <col min="13823" max="13823" width="28.7109375" style="3" customWidth="1"/>
    <col min="13824" max="13824" width="15" style="3" bestFit="1" customWidth="1"/>
    <col min="13825" max="13825" width="15.5703125" style="3" bestFit="1" customWidth="1"/>
    <col min="13826" max="13826" width="15" style="3" bestFit="1" customWidth="1"/>
    <col min="13827" max="13827" width="15.5703125" style="3" bestFit="1" customWidth="1"/>
    <col min="13828" max="14063" width="11.42578125" style="3"/>
    <col min="14064" max="14064" width="9.140625" style="3" customWidth="1"/>
    <col min="14065" max="14065" width="30.28515625" style="3" customWidth="1"/>
    <col min="14066" max="14066" width="14.7109375" style="3" customWidth="1"/>
    <col min="14067" max="14067" width="16" style="3" customWidth="1"/>
    <col min="14068" max="14068" width="12.5703125" style="3" customWidth="1"/>
    <col min="14069" max="14070" width="9.140625" style="3" customWidth="1"/>
    <col min="14071" max="14071" width="28.7109375" style="3" customWidth="1"/>
    <col min="14072" max="14075" width="23" style="3" customWidth="1"/>
    <col min="14076" max="14078" width="9.140625" style="3" customWidth="1"/>
    <col min="14079" max="14079" width="28.7109375" style="3" customWidth="1"/>
    <col min="14080" max="14080" width="15" style="3" bestFit="1" customWidth="1"/>
    <col min="14081" max="14081" width="15.5703125" style="3" bestFit="1" customWidth="1"/>
    <col min="14082" max="14082" width="15" style="3" bestFit="1" customWidth="1"/>
    <col min="14083" max="14083" width="15.5703125" style="3" bestFit="1" customWidth="1"/>
    <col min="14084" max="14319" width="11.42578125" style="3"/>
    <col min="14320" max="14320" width="9.140625" style="3" customWidth="1"/>
    <col min="14321" max="14321" width="30.28515625" style="3" customWidth="1"/>
    <col min="14322" max="14322" width="14.7109375" style="3" customWidth="1"/>
    <col min="14323" max="14323" width="16" style="3" customWidth="1"/>
    <col min="14324" max="14324" width="12.5703125" style="3" customWidth="1"/>
    <col min="14325" max="14326" width="9.140625" style="3" customWidth="1"/>
    <col min="14327" max="14327" width="28.7109375" style="3" customWidth="1"/>
    <col min="14328" max="14331" width="23" style="3" customWidth="1"/>
    <col min="14332" max="14334" width="9.140625" style="3" customWidth="1"/>
    <col min="14335" max="14335" width="28.7109375" style="3" customWidth="1"/>
    <col min="14336" max="14336" width="15" style="3" bestFit="1" customWidth="1"/>
    <col min="14337" max="14337" width="15.5703125" style="3" bestFit="1" customWidth="1"/>
    <col min="14338" max="14338" width="15" style="3" bestFit="1" customWidth="1"/>
    <col min="14339" max="14339" width="15.5703125" style="3" bestFit="1" customWidth="1"/>
    <col min="14340" max="14575" width="11.42578125" style="3"/>
    <col min="14576" max="14576" width="9.140625" style="3" customWidth="1"/>
    <col min="14577" max="14577" width="30.28515625" style="3" customWidth="1"/>
    <col min="14578" max="14578" width="14.7109375" style="3" customWidth="1"/>
    <col min="14579" max="14579" width="16" style="3" customWidth="1"/>
    <col min="14580" max="14580" width="12.5703125" style="3" customWidth="1"/>
    <col min="14581" max="14582" width="9.140625" style="3" customWidth="1"/>
    <col min="14583" max="14583" width="28.7109375" style="3" customWidth="1"/>
    <col min="14584" max="14587" width="23" style="3" customWidth="1"/>
    <col min="14588" max="14590" width="9.140625" style="3" customWidth="1"/>
    <col min="14591" max="14591" width="28.7109375" style="3" customWidth="1"/>
    <col min="14592" max="14592" width="15" style="3" bestFit="1" customWidth="1"/>
    <col min="14593" max="14593" width="15.5703125" style="3" bestFit="1" customWidth="1"/>
    <col min="14594" max="14594" width="15" style="3" bestFit="1" customWidth="1"/>
    <col min="14595" max="14595" width="15.5703125" style="3" bestFit="1" customWidth="1"/>
    <col min="14596" max="14831" width="11.42578125" style="3"/>
    <col min="14832" max="14832" width="9.140625" style="3" customWidth="1"/>
    <col min="14833" max="14833" width="30.28515625" style="3" customWidth="1"/>
    <col min="14834" max="14834" width="14.7109375" style="3" customWidth="1"/>
    <col min="14835" max="14835" width="16" style="3" customWidth="1"/>
    <col min="14836" max="14836" width="12.5703125" style="3" customWidth="1"/>
    <col min="14837" max="14838" width="9.140625" style="3" customWidth="1"/>
    <col min="14839" max="14839" width="28.7109375" style="3" customWidth="1"/>
    <col min="14840" max="14843" width="23" style="3" customWidth="1"/>
    <col min="14844" max="14846" width="9.140625" style="3" customWidth="1"/>
    <col min="14847" max="14847" width="28.7109375" style="3" customWidth="1"/>
    <col min="14848" max="14848" width="15" style="3" bestFit="1" customWidth="1"/>
    <col min="14849" max="14849" width="15.5703125" style="3" bestFit="1" customWidth="1"/>
    <col min="14850" max="14850" width="15" style="3" bestFit="1" customWidth="1"/>
    <col min="14851" max="14851" width="15.5703125" style="3" bestFit="1" customWidth="1"/>
    <col min="14852" max="15087" width="11.42578125" style="3"/>
    <col min="15088" max="15088" width="9.140625" style="3" customWidth="1"/>
    <col min="15089" max="15089" width="30.28515625" style="3" customWidth="1"/>
    <col min="15090" max="15090" width="14.7109375" style="3" customWidth="1"/>
    <col min="15091" max="15091" width="16" style="3" customWidth="1"/>
    <col min="15092" max="15092" width="12.5703125" style="3" customWidth="1"/>
    <col min="15093" max="15094" width="9.140625" style="3" customWidth="1"/>
    <col min="15095" max="15095" width="28.7109375" style="3" customWidth="1"/>
    <col min="15096" max="15099" width="23" style="3" customWidth="1"/>
    <col min="15100" max="15102" width="9.140625" style="3" customWidth="1"/>
    <col min="15103" max="15103" width="28.7109375" style="3" customWidth="1"/>
    <col min="15104" max="15104" width="15" style="3" bestFit="1" customWidth="1"/>
    <col min="15105" max="15105" width="15.5703125" style="3" bestFit="1" customWidth="1"/>
    <col min="15106" max="15106" width="15" style="3" bestFit="1" customWidth="1"/>
    <col min="15107" max="15107" width="15.5703125" style="3" bestFit="1" customWidth="1"/>
    <col min="15108" max="15343" width="11.42578125" style="3"/>
    <col min="15344" max="15344" width="9.140625" style="3" customWidth="1"/>
    <col min="15345" max="15345" width="30.28515625" style="3" customWidth="1"/>
    <col min="15346" max="15346" width="14.7109375" style="3" customWidth="1"/>
    <col min="15347" max="15347" width="16" style="3" customWidth="1"/>
    <col min="15348" max="15348" width="12.5703125" style="3" customWidth="1"/>
    <col min="15349" max="15350" width="9.140625" style="3" customWidth="1"/>
    <col min="15351" max="15351" width="28.7109375" style="3" customWidth="1"/>
    <col min="15352" max="15355" width="23" style="3" customWidth="1"/>
    <col min="15356" max="15358" width="9.140625" style="3" customWidth="1"/>
    <col min="15359" max="15359" width="28.7109375" style="3" customWidth="1"/>
    <col min="15360" max="15360" width="15" style="3" bestFit="1" customWidth="1"/>
    <col min="15361" max="15361" width="15.5703125" style="3" bestFit="1" customWidth="1"/>
    <col min="15362" max="15362" width="15" style="3" bestFit="1" customWidth="1"/>
    <col min="15363" max="15363" width="15.5703125" style="3" bestFit="1" customWidth="1"/>
    <col min="15364" max="15599" width="11.42578125" style="3"/>
    <col min="15600" max="15600" width="9.140625" style="3" customWidth="1"/>
    <col min="15601" max="15601" width="30.28515625" style="3" customWidth="1"/>
    <col min="15602" max="15602" width="14.7109375" style="3" customWidth="1"/>
    <col min="15603" max="15603" width="16" style="3" customWidth="1"/>
    <col min="15604" max="15604" width="12.5703125" style="3" customWidth="1"/>
    <col min="15605" max="15606" width="9.140625" style="3" customWidth="1"/>
    <col min="15607" max="15607" width="28.7109375" style="3" customWidth="1"/>
    <col min="15608" max="15611" width="23" style="3" customWidth="1"/>
    <col min="15612" max="15614" width="9.140625" style="3" customWidth="1"/>
    <col min="15615" max="15615" width="28.7109375" style="3" customWidth="1"/>
    <col min="15616" max="15616" width="15" style="3" bestFit="1" customWidth="1"/>
    <col min="15617" max="15617" width="15.5703125" style="3" bestFit="1" customWidth="1"/>
    <col min="15618" max="15618" width="15" style="3" bestFit="1" customWidth="1"/>
    <col min="15619" max="15619" width="15.5703125" style="3" bestFit="1" customWidth="1"/>
    <col min="15620" max="15855" width="11.42578125" style="3"/>
    <col min="15856" max="15856" width="9.140625" style="3" customWidth="1"/>
    <col min="15857" max="15857" width="30.28515625" style="3" customWidth="1"/>
    <col min="15858" max="15858" width="14.7109375" style="3" customWidth="1"/>
    <col min="15859" max="15859" width="16" style="3" customWidth="1"/>
    <col min="15860" max="15860" width="12.5703125" style="3" customWidth="1"/>
    <col min="15861" max="15862" width="9.140625" style="3" customWidth="1"/>
    <col min="15863" max="15863" width="28.7109375" style="3" customWidth="1"/>
    <col min="15864" max="15867" width="23" style="3" customWidth="1"/>
    <col min="15868" max="15870" width="9.140625" style="3" customWidth="1"/>
    <col min="15871" max="15871" width="28.7109375" style="3" customWidth="1"/>
    <col min="15872" max="15872" width="15" style="3" bestFit="1" customWidth="1"/>
    <col min="15873" max="15873" width="15.5703125" style="3" bestFit="1" customWidth="1"/>
    <col min="15874" max="15874" width="15" style="3" bestFit="1" customWidth="1"/>
    <col min="15875" max="15875" width="15.5703125" style="3" bestFit="1" customWidth="1"/>
    <col min="15876" max="16111" width="11.42578125" style="3"/>
    <col min="16112" max="16112" width="9.140625" style="3" customWidth="1"/>
    <col min="16113" max="16113" width="30.28515625" style="3" customWidth="1"/>
    <col min="16114" max="16114" width="14.7109375" style="3" customWidth="1"/>
    <col min="16115" max="16115" width="16" style="3" customWidth="1"/>
    <col min="16116" max="16116" width="12.5703125" style="3" customWidth="1"/>
    <col min="16117" max="16118" width="9.140625" style="3" customWidth="1"/>
    <col min="16119" max="16119" width="28.7109375" style="3" customWidth="1"/>
    <col min="16120" max="16123" width="23" style="3" customWidth="1"/>
    <col min="16124" max="16126" width="9.140625" style="3" customWidth="1"/>
    <col min="16127" max="16127" width="28.7109375" style="3" customWidth="1"/>
    <col min="16128" max="16128" width="15" style="3" bestFit="1" customWidth="1"/>
    <col min="16129" max="16129" width="15.5703125" style="3" bestFit="1" customWidth="1"/>
    <col min="16130" max="16130" width="15" style="3" bestFit="1" customWidth="1"/>
    <col min="16131" max="16131" width="15.5703125" style="3" bestFit="1" customWidth="1"/>
    <col min="16132" max="16384" width="11.42578125" style="3"/>
  </cols>
  <sheetData>
    <row r="1" spans="2:8" ht="23.25">
      <c r="B1" s="73" t="s">
        <v>160</v>
      </c>
    </row>
    <row r="2" spans="2:8" ht="15.75" thickBot="1"/>
    <row r="3" spans="2:8" ht="21.75" thickBot="1">
      <c r="B3" s="72" t="s">
        <v>133</v>
      </c>
      <c r="C3" s="35" t="s">
        <v>193</v>
      </c>
    </row>
    <row r="4" spans="2:8" ht="21.75" thickBot="1">
      <c r="B4" s="36"/>
      <c r="C4" s="59"/>
    </row>
    <row r="5" spans="2:8" ht="15.75" thickBot="1">
      <c r="B5" s="117" t="s">
        <v>142</v>
      </c>
      <c r="C5" s="118"/>
      <c r="D5" s="118"/>
      <c r="E5" s="118"/>
      <c r="F5" s="118"/>
      <c r="G5" s="118"/>
      <c r="H5" s="119"/>
    </row>
    <row r="6" spans="2:8" ht="15" customHeight="1" outlineLevel="1">
      <c r="B6" s="120" t="s">
        <v>161</v>
      </c>
      <c r="C6" s="121"/>
      <c r="D6" s="121"/>
      <c r="E6" s="121"/>
      <c r="F6" s="121"/>
      <c r="G6" s="121"/>
      <c r="H6" s="122"/>
    </row>
    <row r="7" spans="2:8" outlineLevel="1">
      <c r="B7" s="2"/>
      <c r="C7" s="2"/>
      <c r="D7" s="2"/>
      <c r="E7" s="2"/>
    </row>
    <row r="8" spans="2:8" outlineLevel="1"/>
    <row r="9" spans="2:8" ht="39" customHeight="1" outlineLevel="1" thickBot="1">
      <c r="B9" s="132" t="s">
        <v>190</v>
      </c>
      <c r="C9" s="132"/>
      <c r="D9" s="132"/>
      <c r="E9" s="132"/>
    </row>
    <row r="10" spans="2:8" ht="32.25" outlineLevel="1" thickBot="1">
      <c r="B10" s="9" t="s">
        <v>1</v>
      </c>
      <c r="C10" s="10" t="s">
        <v>2</v>
      </c>
      <c r="D10" s="10" t="s">
        <v>3</v>
      </c>
      <c r="E10" s="10" t="s">
        <v>4</v>
      </c>
    </row>
    <row r="11" spans="2:8" ht="15.75" outlineLevel="1" thickBot="1">
      <c r="B11" s="11" t="s">
        <v>32</v>
      </c>
      <c r="C11" s="12" t="s">
        <v>10</v>
      </c>
      <c r="D11" s="12" t="s">
        <v>11</v>
      </c>
      <c r="E11" s="12"/>
    </row>
    <row r="12" spans="2:8" ht="15.75" outlineLevel="1" thickBot="1">
      <c r="B12" s="11" t="s">
        <v>33</v>
      </c>
      <c r="C12" s="12" t="s">
        <v>10</v>
      </c>
      <c r="D12" s="12" t="s">
        <v>13</v>
      </c>
      <c r="E12" s="12"/>
    </row>
    <row r="13" spans="2:8" ht="15.75" outlineLevel="1" thickBot="1">
      <c r="B13" s="11" t="s">
        <v>34</v>
      </c>
      <c r="C13" s="12" t="s">
        <v>10</v>
      </c>
      <c r="D13" s="12" t="s">
        <v>14</v>
      </c>
      <c r="E13" s="12"/>
    </row>
    <row r="14" spans="2:8" ht="15.75" outlineLevel="1" thickBot="1">
      <c r="B14" s="133" t="s">
        <v>35</v>
      </c>
      <c r="C14" s="12" t="s">
        <v>15</v>
      </c>
      <c r="D14" s="12" t="s">
        <v>16</v>
      </c>
      <c r="E14" s="12">
        <v>4</v>
      </c>
    </row>
    <row r="15" spans="2:8" ht="15.75" outlineLevel="1" thickBot="1">
      <c r="B15" s="134"/>
      <c r="C15" s="12" t="s">
        <v>36</v>
      </c>
      <c r="D15" s="12" t="s">
        <v>16</v>
      </c>
      <c r="E15" s="12">
        <v>3</v>
      </c>
    </row>
    <row r="16" spans="2:8" ht="53.25" customHeight="1" outlineLevel="1" thickBot="1">
      <c r="B16" s="11" t="s">
        <v>37</v>
      </c>
      <c r="C16" s="12" t="s">
        <v>15</v>
      </c>
      <c r="D16" s="12" t="s">
        <v>16</v>
      </c>
      <c r="E16" s="12">
        <v>1</v>
      </c>
    </row>
    <row r="17" spans="1:8" ht="15.75" customHeight="1" outlineLevel="1" thickBot="1">
      <c r="B17" s="62" t="s">
        <v>38</v>
      </c>
      <c r="C17" s="63" t="s">
        <v>15</v>
      </c>
      <c r="D17" s="63" t="s">
        <v>16</v>
      </c>
      <c r="E17" s="63">
        <v>2</v>
      </c>
    </row>
    <row r="18" spans="1:8" ht="57" customHeight="1" outlineLevel="1">
      <c r="B18" s="123" t="s">
        <v>39</v>
      </c>
      <c r="C18" s="124"/>
      <c r="D18" s="124"/>
      <c r="E18" s="125"/>
    </row>
    <row r="19" spans="1:8" ht="41.25" customHeight="1" outlineLevel="1" thickBot="1">
      <c r="B19" s="126"/>
      <c r="C19" s="127"/>
      <c r="D19" s="127"/>
      <c r="E19" s="128"/>
    </row>
    <row r="20" spans="1:8" ht="30.75" customHeight="1" outlineLevel="1" thickBot="1">
      <c r="B20" s="64"/>
      <c r="C20" s="64"/>
      <c r="D20" s="64"/>
      <c r="E20" s="64"/>
    </row>
    <row r="21" spans="1:8" ht="17.25">
      <c r="B21" s="135" t="s">
        <v>131</v>
      </c>
      <c r="C21" s="136"/>
      <c r="D21" s="136"/>
      <c r="E21" s="136"/>
      <c r="F21" s="136"/>
      <c r="G21" s="136"/>
      <c r="H21" s="137"/>
    </row>
    <row r="22" spans="1:8" ht="15.75" customHeight="1" outlineLevel="1">
      <c r="B22" s="138" t="s">
        <v>145</v>
      </c>
      <c r="C22" s="138"/>
      <c r="D22" s="138"/>
      <c r="E22" s="138"/>
      <c r="F22" s="138"/>
      <c r="G22" s="138"/>
      <c r="H22" s="138"/>
    </row>
    <row r="23" spans="1:8" ht="15.75" customHeight="1" outlineLevel="1" thickBot="1">
      <c r="A23" s="61"/>
      <c r="B23" s="61"/>
      <c r="C23" s="61"/>
      <c r="D23" s="61"/>
      <c r="E23" s="61"/>
      <c r="F23" s="61"/>
      <c r="G23" s="61"/>
      <c r="H23" s="61"/>
    </row>
    <row r="24" spans="1:8" ht="31.5" customHeight="1" outlineLevel="1" thickBot="1">
      <c r="A24" s="61"/>
      <c r="B24" s="129" t="s">
        <v>194</v>
      </c>
      <c r="C24" s="130"/>
      <c r="D24" s="130"/>
      <c r="E24" s="130"/>
      <c r="F24" s="131"/>
      <c r="G24" s="61"/>
      <c r="H24" s="61"/>
    </row>
    <row r="25" spans="1:8" ht="15.75" customHeight="1" outlineLevel="1" thickBot="1">
      <c r="A25" s="61"/>
      <c r="B25" s="4" t="s">
        <v>5</v>
      </c>
      <c r="C25" s="4" t="s">
        <v>6</v>
      </c>
      <c r="D25" s="4" t="s">
        <v>7</v>
      </c>
      <c r="E25" s="4" t="s">
        <v>8</v>
      </c>
      <c r="F25" s="4" t="s">
        <v>9</v>
      </c>
      <c r="G25" s="61"/>
      <c r="H25" s="61"/>
    </row>
    <row r="26" spans="1:8" ht="23.25" customHeight="1" outlineLevel="1" thickBot="1">
      <c r="A26" s="61"/>
      <c r="B26" s="6" t="s">
        <v>12</v>
      </c>
      <c r="C26" s="7">
        <v>2496</v>
      </c>
      <c r="D26" s="7">
        <v>2690</v>
      </c>
      <c r="E26" s="7">
        <v>663</v>
      </c>
      <c r="F26" s="7">
        <v>698</v>
      </c>
      <c r="G26" s="61"/>
      <c r="H26" s="61"/>
    </row>
    <row r="27" spans="1:8" ht="23.25" customHeight="1" outlineLevel="1" thickBot="1">
      <c r="A27" s="61"/>
      <c r="B27" s="6" t="s">
        <v>17</v>
      </c>
      <c r="C27" s="7" t="s">
        <v>18</v>
      </c>
      <c r="D27" s="7" t="s">
        <v>19</v>
      </c>
      <c r="E27" s="7" t="s">
        <v>20</v>
      </c>
      <c r="F27" s="7" t="s">
        <v>21</v>
      </c>
      <c r="G27" s="61"/>
      <c r="H27" s="61"/>
    </row>
    <row r="28" spans="1:8" ht="23.25" customHeight="1" outlineLevel="1" thickBot="1">
      <c r="A28" s="61"/>
      <c r="B28" s="6" t="s">
        <v>22</v>
      </c>
      <c r="C28" s="8">
        <f>ABS(E26-D26)</f>
        <v>2027</v>
      </c>
      <c r="D28" s="8">
        <f>ABS(F26-C26)</f>
        <v>1798</v>
      </c>
      <c r="E28" s="8">
        <f>E26+C26</f>
        <v>3159</v>
      </c>
      <c r="F28" s="8">
        <f>F26+D26</f>
        <v>3388</v>
      </c>
      <c r="G28" s="61"/>
      <c r="H28" s="61"/>
    </row>
    <row r="29" spans="1:8" ht="23.25" customHeight="1" outlineLevel="1" thickBot="1">
      <c r="A29" s="61"/>
      <c r="B29" s="6" t="s">
        <v>23</v>
      </c>
      <c r="C29" s="7" t="s">
        <v>24</v>
      </c>
      <c r="D29" s="7" t="s">
        <v>25</v>
      </c>
      <c r="E29" s="7" t="s">
        <v>26</v>
      </c>
      <c r="F29" s="7" t="s">
        <v>27</v>
      </c>
      <c r="G29" s="61"/>
      <c r="H29" s="61"/>
    </row>
    <row r="30" spans="1:8" ht="23.25" customHeight="1" outlineLevel="1" thickBot="1">
      <c r="A30" s="61"/>
      <c r="B30" s="6" t="s">
        <v>22</v>
      </c>
      <c r="C30" s="8">
        <f>ABS((2*C26)-F26)</f>
        <v>4294</v>
      </c>
      <c r="D30" s="8">
        <f>ABS((2*D26)-E26)</f>
        <v>4717</v>
      </c>
      <c r="E30" s="8">
        <f>ABS((2*E26)-D26)</f>
        <v>1364</v>
      </c>
      <c r="F30" s="8">
        <f>ABS((2*F26)-C26)</f>
        <v>1100</v>
      </c>
      <c r="G30" s="61"/>
      <c r="H30" s="61"/>
    </row>
    <row r="31" spans="1:8" ht="23.25" customHeight="1" outlineLevel="1" thickBot="1">
      <c r="A31" s="61"/>
      <c r="B31" s="6" t="s">
        <v>23</v>
      </c>
      <c r="C31" s="7" t="s">
        <v>28</v>
      </c>
      <c r="D31" s="7" t="s">
        <v>29</v>
      </c>
      <c r="E31" s="7" t="s">
        <v>30</v>
      </c>
      <c r="F31" s="7" t="s">
        <v>31</v>
      </c>
      <c r="G31" s="61"/>
      <c r="H31" s="61"/>
    </row>
    <row r="32" spans="1:8" ht="23.25" customHeight="1" outlineLevel="1" thickBot="1">
      <c r="A32" s="61"/>
      <c r="B32" s="6" t="s">
        <v>22</v>
      </c>
      <c r="C32" s="8">
        <f>(2*C26)+E26</f>
        <v>5655</v>
      </c>
      <c r="D32" s="8">
        <f>(2*D26)+F26</f>
        <v>6078</v>
      </c>
      <c r="E32" s="8">
        <f>(2*E26)+C26</f>
        <v>3822</v>
      </c>
      <c r="F32" s="8">
        <f>(2*F26)+D26</f>
        <v>4086</v>
      </c>
      <c r="G32" s="61"/>
      <c r="H32" s="61"/>
    </row>
    <row r="33" spans="1:8" ht="15.75" customHeight="1" outlineLevel="1">
      <c r="A33" s="61"/>
      <c r="B33" s="61"/>
      <c r="C33" s="61"/>
      <c r="D33" s="61"/>
      <c r="E33" s="61"/>
      <c r="F33" s="61"/>
      <c r="G33" s="61"/>
      <c r="H33" s="61"/>
    </row>
    <row r="34" spans="1:8" ht="15.75" outlineLevel="1" thickBot="1">
      <c r="B34" s="1"/>
      <c r="C34" s="2"/>
      <c r="D34" s="2"/>
      <c r="E34" s="2"/>
      <c r="F34" s="2"/>
      <c r="G34" s="2"/>
    </row>
    <row r="35" spans="1:8" ht="15.75" thickBot="1">
      <c r="B35" s="117" t="s">
        <v>132</v>
      </c>
      <c r="C35" s="118"/>
      <c r="D35" s="118"/>
      <c r="E35" s="118"/>
      <c r="F35" s="118"/>
      <c r="G35" s="118"/>
      <c r="H35" s="119"/>
    </row>
    <row r="36" spans="1:8" ht="33.75" customHeight="1" outlineLevel="1">
      <c r="B36" s="120" t="s">
        <v>162</v>
      </c>
      <c r="C36" s="121"/>
      <c r="D36" s="121"/>
      <c r="E36" s="121"/>
      <c r="F36" s="121"/>
      <c r="G36" s="121"/>
      <c r="H36" s="122"/>
    </row>
    <row r="37" spans="1:8" ht="15.75" outlineLevel="1" thickBot="1">
      <c r="B37" s="1"/>
      <c r="C37" s="2"/>
      <c r="D37" s="2"/>
      <c r="E37" s="2"/>
      <c r="F37" s="2"/>
      <c r="G37" s="2"/>
    </row>
    <row r="38" spans="1:8" ht="30.75" outlineLevel="1" thickBot="1">
      <c r="B38" s="4" t="s">
        <v>1</v>
      </c>
      <c r="C38" s="5" t="s">
        <v>2</v>
      </c>
      <c r="D38" s="5" t="s">
        <v>3</v>
      </c>
      <c r="E38" s="5" t="s">
        <v>40</v>
      </c>
      <c r="F38" s="2"/>
      <c r="G38" s="2"/>
    </row>
    <row r="39" spans="1:8" ht="15.75" outlineLevel="1" thickBot="1">
      <c r="B39" s="114" t="s">
        <v>195</v>
      </c>
      <c r="C39" s="115"/>
      <c r="D39" s="115"/>
      <c r="E39" s="116"/>
      <c r="F39" s="2"/>
      <c r="G39" s="2"/>
    </row>
    <row r="40" spans="1:8" ht="86.25" outlineLevel="1" thickBot="1">
      <c r="B40" s="7" t="s">
        <v>198</v>
      </c>
      <c r="C40" s="12" t="s">
        <v>15</v>
      </c>
      <c r="D40" s="12" t="s">
        <v>16</v>
      </c>
      <c r="E40" s="12"/>
    </row>
  </sheetData>
  <mergeCells count="11">
    <mergeCell ref="B39:E39"/>
    <mergeCell ref="B35:H35"/>
    <mergeCell ref="B36:H36"/>
    <mergeCell ref="B6:H6"/>
    <mergeCell ref="B5:H5"/>
    <mergeCell ref="B18:E19"/>
    <mergeCell ref="B24:F24"/>
    <mergeCell ref="B9:E9"/>
    <mergeCell ref="B14:B15"/>
    <mergeCell ref="B21:H21"/>
    <mergeCell ref="B22:H22"/>
  </mergeCells>
  <phoneticPr fontId="48" type="noConversion"/>
  <conditionalFormatting sqref="B40 E40">
    <cfRule type="expression" dxfId="38" priority="4">
      <formula>$B40="N/A"</formula>
    </cfRule>
  </conditionalFormatting>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outlinePr summaryBelow="0" summaryRight="0"/>
  </sheetPr>
  <dimension ref="A1:X103"/>
  <sheetViews>
    <sheetView zoomScale="90" zoomScaleNormal="90" workbookViewId="0">
      <selection activeCell="G15" sqref="G15"/>
    </sheetView>
  </sheetViews>
  <sheetFormatPr defaultColWidth="11.42578125" defaultRowHeight="15" outlineLevelRow="1"/>
  <cols>
    <col min="1" max="1" width="4.85546875" style="3" customWidth="1"/>
    <col min="2" max="2" width="28.7109375" style="3" customWidth="1"/>
    <col min="3" max="3" width="22.85546875" style="3" customWidth="1"/>
    <col min="4" max="18" width="13" style="3" customWidth="1"/>
    <col min="19" max="22" width="13" style="24" customWidth="1"/>
    <col min="23" max="24" width="5.42578125" style="24" customWidth="1"/>
    <col min="25" max="249" width="11.42578125" style="3"/>
    <col min="250" max="250" width="2.42578125" style="3" customWidth="1"/>
    <col min="251" max="252" width="25.7109375" style="3" customWidth="1"/>
    <col min="253" max="263" width="11.42578125" style="3"/>
    <col min="264" max="264" width="17.140625" style="3" customWidth="1"/>
    <col min="265" max="266" width="11.42578125" style="3"/>
    <col min="267" max="267" width="17.140625" style="3" customWidth="1"/>
    <col min="268" max="505" width="11.42578125" style="3"/>
    <col min="506" max="506" width="2.42578125" style="3" customWidth="1"/>
    <col min="507" max="508" width="25.7109375" style="3" customWidth="1"/>
    <col min="509" max="519" width="11.42578125" style="3"/>
    <col min="520" max="520" width="17.140625" style="3" customWidth="1"/>
    <col min="521" max="522" width="11.42578125" style="3"/>
    <col min="523" max="523" width="17.140625" style="3" customWidth="1"/>
    <col min="524" max="761" width="11.42578125" style="3"/>
    <col min="762" max="762" width="2.42578125" style="3" customWidth="1"/>
    <col min="763" max="764" width="25.7109375" style="3" customWidth="1"/>
    <col min="765" max="775" width="11.42578125" style="3"/>
    <col min="776" max="776" width="17.140625" style="3" customWidth="1"/>
    <col min="777" max="778" width="11.42578125" style="3"/>
    <col min="779" max="779" width="17.140625" style="3" customWidth="1"/>
    <col min="780" max="1017" width="11.42578125" style="3"/>
    <col min="1018" max="1018" width="2.42578125" style="3" customWidth="1"/>
    <col min="1019" max="1020" width="25.7109375" style="3" customWidth="1"/>
    <col min="1021" max="1031" width="11.42578125" style="3"/>
    <col min="1032" max="1032" width="17.140625" style="3" customWidth="1"/>
    <col min="1033" max="1034" width="11.42578125" style="3"/>
    <col min="1035" max="1035" width="17.140625" style="3" customWidth="1"/>
    <col min="1036" max="1273" width="11.42578125" style="3"/>
    <col min="1274" max="1274" width="2.42578125" style="3" customWidth="1"/>
    <col min="1275" max="1276" width="25.7109375" style="3" customWidth="1"/>
    <col min="1277" max="1287" width="11.42578125" style="3"/>
    <col min="1288" max="1288" width="17.140625" style="3" customWidth="1"/>
    <col min="1289" max="1290" width="11.42578125" style="3"/>
    <col min="1291" max="1291" width="17.140625" style="3" customWidth="1"/>
    <col min="1292" max="1529" width="11.42578125" style="3"/>
    <col min="1530" max="1530" width="2.42578125" style="3" customWidth="1"/>
    <col min="1531" max="1532" width="25.7109375" style="3" customWidth="1"/>
    <col min="1533" max="1543" width="11.42578125" style="3"/>
    <col min="1544" max="1544" width="17.140625" style="3" customWidth="1"/>
    <col min="1545" max="1546" width="11.42578125" style="3"/>
    <col min="1547" max="1547" width="17.140625" style="3" customWidth="1"/>
    <col min="1548" max="1785" width="11.42578125" style="3"/>
    <col min="1786" max="1786" width="2.42578125" style="3" customWidth="1"/>
    <col min="1787" max="1788" width="25.7109375" style="3" customWidth="1"/>
    <col min="1789" max="1799" width="11.42578125" style="3"/>
    <col min="1800" max="1800" width="17.140625" style="3" customWidth="1"/>
    <col min="1801" max="1802" width="11.42578125" style="3"/>
    <col min="1803" max="1803" width="17.140625" style="3" customWidth="1"/>
    <col min="1804" max="2041" width="11.42578125" style="3"/>
    <col min="2042" max="2042" width="2.42578125" style="3" customWidth="1"/>
    <col min="2043" max="2044" width="25.7109375" style="3" customWidth="1"/>
    <col min="2045" max="2055" width="11.42578125" style="3"/>
    <col min="2056" max="2056" width="17.140625" style="3" customWidth="1"/>
    <col min="2057" max="2058" width="11.42578125" style="3"/>
    <col min="2059" max="2059" width="17.140625" style="3" customWidth="1"/>
    <col min="2060" max="2297" width="11.42578125" style="3"/>
    <col min="2298" max="2298" width="2.42578125" style="3" customWidth="1"/>
    <col min="2299" max="2300" width="25.7109375" style="3" customWidth="1"/>
    <col min="2301" max="2311" width="11.42578125" style="3"/>
    <col min="2312" max="2312" width="17.140625" style="3" customWidth="1"/>
    <col min="2313" max="2314" width="11.42578125" style="3"/>
    <col min="2315" max="2315" width="17.140625" style="3" customWidth="1"/>
    <col min="2316" max="2553" width="11.42578125" style="3"/>
    <col min="2554" max="2554" width="2.42578125" style="3" customWidth="1"/>
    <col min="2555" max="2556" width="25.7109375" style="3" customWidth="1"/>
    <col min="2557" max="2567" width="11.42578125" style="3"/>
    <col min="2568" max="2568" width="17.140625" style="3" customWidth="1"/>
    <col min="2569" max="2570" width="11.42578125" style="3"/>
    <col min="2571" max="2571" width="17.140625" style="3" customWidth="1"/>
    <col min="2572" max="2809" width="11.42578125" style="3"/>
    <col min="2810" max="2810" width="2.42578125" style="3" customWidth="1"/>
    <col min="2811" max="2812" width="25.7109375" style="3" customWidth="1"/>
    <col min="2813" max="2823" width="11.42578125" style="3"/>
    <col min="2824" max="2824" width="17.140625" style="3" customWidth="1"/>
    <col min="2825" max="2826" width="11.42578125" style="3"/>
    <col min="2827" max="2827" width="17.140625" style="3" customWidth="1"/>
    <col min="2828" max="3065" width="11.42578125" style="3"/>
    <col min="3066" max="3066" width="2.42578125" style="3" customWidth="1"/>
    <col min="3067" max="3068" width="25.7109375" style="3" customWidth="1"/>
    <col min="3069" max="3079" width="11.42578125" style="3"/>
    <col min="3080" max="3080" width="17.140625" style="3" customWidth="1"/>
    <col min="3081" max="3082" width="11.42578125" style="3"/>
    <col min="3083" max="3083" width="17.140625" style="3" customWidth="1"/>
    <col min="3084" max="3321" width="11.42578125" style="3"/>
    <col min="3322" max="3322" width="2.42578125" style="3" customWidth="1"/>
    <col min="3323" max="3324" width="25.7109375" style="3" customWidth="1"/>
    <col min="3325" max="3335" width="11.42578125" style="3"/>
    <col min="3336" max="3336" width="17.140625" style="3" customWidth="1"/>
    <col min="3337" max="3338" width="11.42578125" style="3"/>
    <col min="3339" max="3339" width="17.140625" style="3" customWidth="1"/>
    <col min="3340" max="3577" width="11.42578125" style="3"/>
    <col min="3578" max="3578" width="2.42578125" style="3" customWidth="1"/>
    <col min="3579" max="3580" width="25.7109375" style="3" customWidth="1"/>
    <col min="3581" max="3591" width="11.42578125" style="3"/>
    <col min="3592" max="3592" width="17.140625" style="3" customWidth="1"/>
    <col min="3593" max="3594" width="11.42578125" style="3"/>
    <col min="3595" max="3595" width="17.140625" style="3" customWidth="1"/>
    <col min="3596" max="3833" width="11.42578125" style="3"/>
    <col min="3834" max="3834" width="2.42578125" style="3" customWidth="1"/>
    <col min="3835" max="3836" width="25.7109375" style="3" customWidth="1"/>
    <col min="3837" max="3847" width="11.42578125" style="3"/>
    <col min="3848" max="3848" width="17.140625" style="3" customWidth="1"/>
    <col min="3849" max="3850" width="11.42578125" style="3"/>
    <col min="3851" max="3851" width="17.140625" style="3" customWidth="1"/>
    <col min="3852" max="4089" width="11.42578125" style="3"/>
    <col min="4090" max="4090" width="2.42578125" style="3" customWidth="1"/>
    <col min="4091" max="4092" width="25.7109375" style="3" customWidth="1"/>
    <col min="4093" max="4103" width="11.42578125" style="3"/>
    <col min="4104" max="4104" width="17.140625" style="3" customWidth="1"/>
    <col min="4105" max="4106" width="11.42578125" style="3"/>
    <col min="4107" max="4107" width="17.140625" style="3" customWidth="1"/>
    <col min="4108" max="4345" width="11.42578125" style="3"/>
    <col min="4346" max="4346" width="2.42578125" style="3" customWidth="1"/>
    <col min="4347" max="4348" width="25.7109375" style="3" customWidth="1"/>
    <col min="4349" max="4359" width="11.42578125" style="3"/>
    <col min="4360" max="4360" width="17.140625" style="3" customWidth="1"/>
    <col min="4361" max="4362" width="11.42578125" style="3"/>
    <col min="4363" max="4363" width="17.140625" style="3" customWidth="1"/>
    <col min="4364" max="4601" width="11.42578125" style="3"/>
    <col min="4602" max="4602" width="2.42578125" style="3" customWidth="1"/>
    <col min="4603" max="4604" width="25.7109375" style="3" customWidth="1"/>
    <col min="4605" max="4615" width="11.42578125" style="3"/>
    <col min="4616" max="4616" width="17.140625" style="3" customWidth="1"/>
    <col min="4617" max="4618" width="11.42578125" style="3"/>
    <col min="4619" max="4619" width="17.140625" style="3" customWidth="1"/>
    <col min="4620" max="4857" width="11.42578125" style="3"/>
    <col min="4858" max="4858" width="2.42578125" style="3" customWidth="1"/>
    <col min="4859" max="4860" width="25.7109375" style="3" customWidth="1"/>
    <col min="4861" max="4871" width="11.42578125" style="3"/>
    <col min="4872" max="4872" width="17.140625" style="3" customWidth="1"/>
    <col min="4873" max="4874" width="11.42578125" style="3"/>
    <col min="4875" max="4875" width="17.140625" style="3" customWidth="1"/>
    <col min="4876" max="5113" width="11.42578125" style="3"/>
    <col min="5114" max="5114" width="2.42578125" style="3" customWidth="1"/>
    <col min="5115" max="5116" width="25.7109375" style="3" customWidth="1"/>
    <col min="5117" max="5127" width="11.42578125" style="3"/>
    <col min="5128" max="5128" width="17.140625" style="3" customWidth="1"/>
    <col min="5129" max="5130" width="11.42578125" style="3"/>
    <col min="5131" max="5131" width="17.140625" style="3" customWidth="1"/>
    <col min="5132" max="5369" width="11.42578125" style="3"/>
    <col min="5370" max="5370" width="2.42578125" style="3" customWidth="1"/>
    <col min="5371" max="5372" width="25.7109375" style="3" customWidth="1"/>
    <col min="5373" max="5383" width="11.42578125" style="3"/>
    <col min="5384" max="5384" width="17.140625" style="3" customWidth="1"/>
    <col min="5385" max="5386" width="11.42578125" style="3"/>
    <col min="5387" max="5387" width="17.140625" style="3" customWidth="1"/>
    <col min="5388" max="5625" width="11.42578125" style="3"/>
    <col min="5626" max="5626" width="2.42578125" style="3" customWidth="1"/>
    <col min="5627" max="5628" width="25.7109375" style="3" customWidth="1"/>
    <col min="5629" max="5639" width="11.42578125" style="3"/>
    <col min="5640" max="5640" width="17.140625" style="3" customWidth="1"/>
    <col min="5641" max="5642" width="11.42578125" style="3"/>
    <col min="5643" max="5643" width="17.140625" style="3" customWidth="1"/>
    <col min="5644" max="5881" width="11.42578125" style="3"/>
    <col min="5882" max="5882" width="2.42578125" style="3" customWidth="1"/>
    <col min="5883" max="5884" width="25.7109375" style="3" customWidth="1"/>
    <col min="5885" max="5895" width="11.42578125" style="3"/>
    <col min="5896" max="5896" width="17.140625" style="3" customWidth="1"/>
    <col min="5897" max="5898" width="11.42578125" style="3"/>
    <col min="5899" max="5899" width="17.140625" style="3" customWidth="1"/>
    <col min="5900" max="6137" width="11.42578125" style="3"/>
    <col min="6138" max="6138" width="2.42578125" style="3" customWidth="1"/>
    <col min="6139" max="6140" width="25.7109375" style="3" customWidth="1"/>
    <col min="6141" max="6151" width="11.42578125" style="3"/>
    <col min="6152" max="6152" width="17.140625" style="3" customWidth="1"/>
    <col min="6153" max="6154" width="11.42578125" style="3"/>
    <col min="6155" max="6155" width="17.140625" style="3" customWidth="1"/>
    <col min="6156" max="6393" width="11.42578125" style="3"/>
    <col min="6394" max="6394" width="2.42578125" style="3" customWidth="1"/>
    <col min="6395" max="6396" width="25.7109375" style="3" customWidth="1"/>
    <col min="6397" max="6407" width="11.42578125" style="3"/>
    <col min="6408" max="6408" width="17.140625" style="3" customWidth="1"/>
    <col min="6409" max="6410" width="11.42578125" style="3"/>
    <col min="6411" max="6411" width="17.140625" style="3" customWidth="1"/>
    <col min="6412" max="6649" width="11.42578125" style="3"/>
    <col min="6650" max="6650" width="2.42578125" style="3" customWidth="1"/>
    <col min="6651" max="6652" width="25.7109375" style="3" customWidth="1"/>
    <col min="6653" max="6663" width="11.42578125" style="3"/>
    <col min="6664" max="6664" width="17.140625" style="3" customWidth="1"/>
    <col min="6665" max="6666" width="11.42578125" style="3"/>
    <col min="6667" max="6667" width="17.140625" style="3" customWidth="1"/>
    <col min="6668" max="6905" width="11.42578125" style="3"/>
    <col min="6906" max="6906" width="2.42578125" style="3" customWidth="1"/>
    <col min="6907" max="6908" width="25.7109375" style="3" customWidth="1"/>
    <col min="6909" max="6919" width="11.42578125" style="3"/>
    <col min="6920" max="6920" width="17.140625" style="3" customWidth="1"/>
    <col min="6921" max="6922" width="11.42578125" style="3"/>
    <col min="6923" max="6923" width="17.140625" style="3" customWidth="1"/>
    <col min="6924" max="7161" width="11.42578125" style="3"/>
    <col min="7162" max="7162" width="2.42578125" style="3" customWidth="1"/>
    <col min="7163" max="7164" width="25.7109375" style="3" customWidth="1"/>
    <col min="7165" max="7175" width="11.42578125" style="3"/>
    <col min="7176" max="7176" width="17.140625" style="3" customWidth="1"/>
    <col min="7177" max="7178" width="11.42578125" style="3"/>
    <col min="7179" max="7179" width="17.140625" style="3" customWidth="1"/>
    <col min="7180" max="7417" width="11.42578125" style="3"/>
    <col min="7418" max="7418" width="2.42578125" style="3" customWidth="1"/>
    <col min="7419" max="7420" width="25.7109375" style="3" customWidth="1"/>
    <col min="7421" max="7431" width="11.42578125" style="3"/>
    <col min="7432" max="7432" width="17.140625" style="3" customWidth="1"/>
    <col min="7433" max="7434" width="11.42578125" style="3"/>
    <col min="7435" max="7435" width="17.140625" style="3" customWidth="1"/>
    <col min="7436" max="7673" width="11.42578125" style="3"/>
    <col min="7674" max="7674" width="2.42578125" style="3" customWidth="1"/>
    <col min="7675" max="7676" width="25.7109375" style="3" customWidth="1"/>
    <col min="7677" max="7687" width="11.42578125" style="3"/>
    <col min="7688" max="7688" width="17.140625" style="3" customWidth="1"/>
    <col min="7689" max="7690" width="11.42578125" style="3"/>
    <col min="7691" max="7691" width="17.140625" style="3" customWidth="1"/>
    <col min="7692" max="7929" width="11.42578125" style="3"/>
    <col min="7930" max="7930" width="2.42578125" style="3" customWidth="1"/>
    <col min="7931" max="7932" width="25.7109375" style="3" customWidth="1"/>
    <col min="7933" max="7943" width="11.42578125" style="3"/>
    <col min="7944" max="7944" width="17.140625" style="3" customWidth="1"/>
    <col min="7945" max="7946" width="11.42578125" style="3"/>
    <col min="7947" max="7947" width="17.140625" style="3" customWidth="1"/>
    <col min="7948" max="8185" width="11.42578125" style="3"/>
    <col min="8186" max="8186" width="2.42578125" style="3" customWidth="1"/>
    <col min="8187" max="8188" width="25.7109375" style="3" customWidth="1"/>
    <col min="8189" max="8199" width="11.42578125" style="3"/>
    <col min="8200" max="8200" width="17.140625" style="3" customWidth="1"/>
    <col min="8201" max="8202" width="11.42578125" style="3"/>
    <col min="8203" max="8203" width="17.140625" style="3" customWidth="1"/>
    <col min="8204" max="8441" width="11.42578125" style="3"/>
    <col min="8442" max="8442" width="2.42578125" style="3" customWidth="1"/>
    <col min="8443" max="8444" width="25.7109375" style="3" customWidth="1"/>
    <col min="8445" max="8455" width="11.42578125" style="3"/>
    <col min="8456" max="8456" width="17.140625" style="3" customWidth="1"/>
    <col min="8457" max="8458" width="11.42578125" style="3"/>
    <col min="8459" max="8459" width="17.140625" style="3" customWidth="1"/>
    <col min="8460" max="8697" width="11.42578125" style="3"/>
    <col min="8698" max="8698" width="2.42578125" style="3" customWidth="1"/>
    <col min="8699" max="8700" width="25.7109375" style="3" customWidth="1"/>
    <col min="8701" max="8711" width="11.42578125" style="3"/>
    <col min="8712" max="8712" width="17.140625" style="3" customWidth="1"/>
    <col min="8713" max="8714" width="11.42578125" style="3"/>
    <col min="8715" max="8715" width="17.140625" style="3" customWidth="1"/>
    <col min="8716" max="8953" width="11.42578125" style="3"/>
    <col min="8954" max="8954" width="2.42578125" style="3" customWidth="1"/>
    <col min="8955" max="8956" width="25.7109375" style="3" customWidth="1"/>
    <col min="8957" max="8967" width="11.42578125" style="3"/>
    <col min="8968" max="8968" width="17.140625" style="3" customWidth="1"/>
    <col min="8969" max="8970" width="11.42578125" style="3"/>
    <col min="8971" max="8971" width="17.140625" style="3" customWidth="1"/>
    <col min="8972" max="9209" width="11.42578125" style="3"/>
    <col min="9210" max="9210" width="2.42578125" style="3" customWidth="1"/>
    <col min="9211" max="9212" width="25.7109375" style="3" customWidth="1"/>
    <col min="9213" max="9223" width="11.42578125" style="3"/>
    <col min="9224" max="9224" width="17.140625" style="3" customWidth="1"/>
    <col min="9225" max="9226" width="11.42578125" style="3"/>
    <col min="9227" max="9227" width="17.140625" style="3" customWidth="1"/>
    <col min="9228" max="9465" width="11.42578125" style="3"/>
    <col min="9466" max="9466" width="2.42578125" style="3" customWidth="1"/>
    <col min="9467" max="9468" width="25.7109375" style="3" customWidth="1"/>
    <col min="9469" max="9479" width="11.42578125" style="3"/>
    <col min="9480" max="9480" width="17.140625" style="3" customWidth="1"/>
    <col min="9481" max="9482" width="11.42578125" style="3"/>
    <col min="9483" max="9483" width="17.140625" style="3" customWidth="1"/>
    <col min="9484" max="9721" width="11.42578125" style="3"/>
    <col min="9722" max="9722" width="2.42578125" style="3" customWidth="1"/>
    <col min="9723" max="9724" width="25.7109375" style="3" customWidth="1"/>
    <col min="9725" max="9735" width="11.42578125" style="3"/>
    <col min="9736" max="9736" width="17.140625" style="3" customWidth="1"/>
    <col min="9737" max="9738" width="11.42578125" style="3"/>
    <col min="9739" max="9739" width="17.140625" style="3" customWidth="1"/>
    <col min="9740" max="9977" width="11.42578125" style="3"/>
    <col min="9978" max="9978" width="2.42578125" style="3" customWidth="1"/>
    <col min="9979" max="9980" width="25.7109375" style="3" customWidth="1"/>
    <col min="9981" max="9991" width="11.42578125" style="3"/>
    <col min="9992" max="9992" width="17.140625" style="3" customWidth="1"/>
    <col min="9993" max="9994" width="11.42578125" style="3"/>
    <col min="9995" max="9995" width="17.140625" style="3" customWidth="1"/>
    <col min="9996" max="10233" width="11.42578125" style="3"/>
    <col min="10234" max="10234" width="2.42578125" style="3" customWidth="1"/>
    <col min="10235" max="10236" width="25.7109375" style="3" customWidth="1"/>
    <col min="10237" max="10247" width="11.42578125" style="3"/>
    <col min="10248" max="10248" width="17.140625" style="3" customWidth="1"/>
    <col min="10249" max="10250" width="11.42578125" style="3"/>
    <col min="10251" max="10251" width="17.140625" style="3" customWidth="1"/>
    <col min="10252" max="10489" width="11.42578125" style="3"/>
    <col min="10490" max="10490" width="2.42578125" style="3" customWidth="1"/>
    <col min="10491" max="10492" width="25.7109375" style="3" customWidth="1"/>
    <col min="10493" max="10503" width="11.42578125" style="3"/>
    <col min="10504" max="10504" width="17.140625" style="3" customWidth="1"/>
    <col min="10505" max="10506" width="11.42578125" style="3"/>
    <col min="10507" max="10507" width="17.140625" style="3" customWidth="1"/>
    <col min="10508" max="10745" width="11.42578125" style="3"/>
    <col min="10746" max="10746" width="2.42578125" style="3" customWidth="1"/>
    <col min="10747" max="10748" width="25.7109375" style="3" customWidth="1"/>
    <col min="10749" max="10759" width="11.42578125" style="3"/>
    <col min="10760" max="10760" width="17.140625" style="3" customWidth="1"/>
    <col min="10761" max="10762" width="11.42578125" style="3"/>
    <col min="10763" max="10763" width="17.140625" style="3" customWidth="1"/>
    <col min="10764" max="11001" width="11.42578125" style="3"/>
    <col min="11002" max="11002" width="2.42578125" style="3" customWidth="1"/>
    <col min="11003" max="11004" width="25.7109375" style="3" customWidth="1"/>
    <col min="11005" max="11015" width="11.42578125" style="3"/>
    <col min="11016" max="11016" width="17.140625" style="3" customWidth="1"/>
    <col min="11017" max="11018" width="11.42578125" style="3"/>
    <col min="11019" max="11019" width="17.140625" style="3" customWidth="1"/>
    <col min="11020" max="11257" width="11.42578125" style="3"/>
    <col min="11258" max="11258" width="2.42578125" style="3" customWidth="1"/>
    <col min="11259" max="11260" width="25.7109375" style="3" customWidth="1"/>
    <col min="11261" max="11271" width="11.42578125" style="3"/>
    <col min="11272" max="11272" width="17.140625" style="3" customWidth="1"/>
    <col min="11273" max="11274" width="11.42578125" style="3"/>
    <col min="11275" max="11275" width="17.140625" style="3" customWidth="1"/>
    <col min="11276" max="11513" width="11.42578125" style="3"/>
    <col min="11514" max="11514" width="2.42578125" style="3" customWidth="1"/>
    <col min="11515" max="11516" width="25.7109375" style="3" customWidth="1"/>
    <col min="11517" max="11527" width="11.42578125" style="3"/>
    <col min="11528" max="11528" width="17.140625" style="3" customWidth="1"/>
    <col min="11529" max="11530" width="11.42578125" style="3"/>
    <col min="11531" max="11531" width="17.140625" style="3" customWidth="1"/>
    <col min="11532" max="11769" width="11.42578125" style="3"/>
    <col min="11770" max="11770" width="2.42578125" style="3" customWidth="1"/>
    <col min="11771" max="11772" width="25.7109375" style="3" customWidth="1"/>
    <col min="11773" max="11783" width="11.42578125" style="3"/>
    <col min="11784" max="11784" width="17.140625" style="3" customWidth="1"/>
    <col min="11785" max="11786" width="11.42578125" style="3"/>
    <col min="11787" max="11787" width="17.140625" style="3" customWidth="1"/>
    <col min="11788" max="12025" width="11.42578125" style="3"/>
    <col min="12026" max="12026" width="2.42578125" style="3" customWidth="1"/>
    <col min="12027" max="12028" width="25.7109375" style="3" customWidth="1"/>
    <col min="12029" max="12039" width="11.42578125" style="3"/>
    <col min="12040" max="12040" width="17.140625" style="3" customWidth="1"/>
    <col min="12041" max="12042" width="11.42578125" style="3"/>
    <col min="12043" max="12043" width="17.140625" style="3" customWidth="1"/>
    <col min="12044" max="12281" width="11.42578125" style="3"/>
    <col min="12282" max="12282" width="2.42578125" style="3" customWidth="1"/>
    <col min="12283" max="12284" width="25.7109375" style="3" customWidth="1"/>
    <col min="12285" max="12295" width="11.42578125" style="3"/>
    <col min="12296" max="12296" width="17.140625" style="3" customWidth="1"/>
    <col min="12297" max="12298" width="11.42578125" style="3"/>
    <col min="12299" max="12299" width="17.140625" style="3" customWidth="1"/>
    <col min="12300" max="12537" width="11.42578125" style="3"/>
    <col min="12538" max="12538" width="2.42578125" style="3" customWidth="1"/>
    <col min="12539" max="12540" width="25.7109375" style="3" customWidth="1"/>
    <col min="12541" max="12551" width="11.42578125" style="3"/>
    <col min="12552" max="12552" width="17.140625" style="3" customWidth="1"/>
    <col min="12553" max="12554" width="11.42578125" style="3"/>
    <col min="12555" max="12555" width="17.140625" style="3" customWidth="1"/>
    <col min="12556" max="12793" width="11.42578125" style="3"/>
    <col min="12794" max="12794" width="2.42578125" style="3" customWidth="1"/>
    <col min="12795" max="12796" width="25.7109375" style="3" customWidth="1"/>
    <col min="12797" max="12807" width="11.42578125" style="3"/>
    <col min="12808" max="12808" width="17.140625" style="3" customWidth="1"/>
    <col min="12809" max="12810" width="11.42578125" style="3"/>
    <col min="12811" max="12811" width="17.140625" style="3" customWidth="1"/>
    <col min="12812" max="13049" width="11.42578125" style="3"/>
    <col min="13050" max="13050" width="2.42578125" style="3" customWidth="1"/>
    <col min="13051" max="13052" width="25.7109375" style="3" customWidth="1"/>
    <col min="13053" max="13063" width="11.42578125" style="3"/>
    <col min="13064" max="13064" width="17.140625" style="3" customWidth="1"/>
    <col min="13065" max="13066" width="11.42578125" style="3"/>
    <col min="13067" max="13067" width="17.140625" style="3" customWidth="1"/>
    <col min="13068" max="13305" width="11.42578125" style="3"/>
    <col min="13306" max="13306" width="2.42578125" style="3" customWidth="1"/>
    <col min="13307" max="13308" width="25.7109375" style="3" customWidth="1"/>
    <col min="13309" max="13319" width="11.42578125" style="3"/>
    <col min="13320" max="13320" width="17.140625" style="3" customWidth="1"/>
    <col min="13321" max="13322" width="11.42578125" style="3"/>
    <col min="13323" max="13323" width="17.140625" style="3" customWidth="1"/>
    <col min="13324" max="13561" width="11.42578125" style="3"/>
    <col min="13562" max="13562" width="2.42578125" style="3" customWidth="1"/>
    <col min="13563" max="13564" width="25.7109375" style="3" customWidth="1"/>
    <col min="13565" max="13575" width="11.42578125" style="3"/>
    <col min="13576" max="13576" width="17.140625" style="3" customWidth="1"/>
    <col min="13577" max="13578" width="11.42578125" style="3"/>
    <col min="13579" max="13579" width="17.140625" style="3" customWidth="1"/>
    <col min="13580" max="13817" width="11.42578125" style="3"/>
    <col min="13818" max="13818" width="2.42578125" style="3" customWidth="1"/>
    <col min="13819" max="13820" width="25.7109375" style="3" customWidth="1"/>
    <col min="13821" max="13831" width="11.42578125" style="3"/>
    <col min="13832" max="13832" width="17.140625" style="3" customWidth="1"/>
    <col min="13833" max="13834" width="11.42578125" style="3"/>
    <col min="13835" max="13835" width="17.140625" style="3" customWidth="1"/>
    <col min="13836" max="14073" width="11.42578125" style="3"/>
    <col min="14074" max="14074" width="2.42578125" style="3" customWidth="1"/>
    <col min="14075" max="14076" width="25.7109375" style="3" customWidth="1"/>
    <col min="14077" max="14087" width="11.42578125" style="3"/>
    <col min="14088" max="14088" width="17.140625" style="3" customWidth="1"/>
    <col min="14089" max="14090" width="11.42578125" style="3"/>
    <col min="14091" max="14091" width="17.140625" style="3" customWidth="1"/>
    <col min="14092" max="14329" width="11.42578125" style="3"/>
    <col min="14330" max="14330" width="2.42578125" style="3" customWidth="1"/>
    <col min="14331" max="14332" width="25.7109375" style="3" customWidth="1"/>
    <col min="14333" max="14343" width="11.42578125" style="3"/>
    <col min="14344" max="14344" width="17.140625" style="3" customWidth="1"/>
    <col min="14345" max="14346" width="11.42578125" style="3"/>
    <col min="14347" max="14347" width="17.140625" style="3" customWidth="1"/>
    <col min="14348" max="14585" width="11.42578125" style="3"/>
    <col min="14586" max="14586" width="2.42578125" style="3" customWidth="1"/>
    <col min="14587" max="14588" width="25.7109375" style="3" customWidth="1"/>
    <col min="14589" max="14599" width="11.42578125" style="3"/>
    <col min="14600" max="14600" width="17.140625" style="3" customWidth="1"/>
    <col min="14601" max="14602" width="11.42578125" style="3"/>
    <col min="14603" max="14603" width="17.140625" style="3" customWidth="1"/>
    <col min="14604" max="14841" width="11.42578125" style="3"/>
    <col min="14842" max="14842" width="2.42578125" style="3" customWidth="1"/>
    <col min="14843" max="14844" width="25.7109375" style="3" customWidth="1"/>
    <col min="14845" max="14855" width="11.42578125" style="3"/>
    <col min="14856" max="14856" width="17.140625" style="3" customWidth="1"/>
    <col min="14857" max="14858" width="11.42578125" style="3"/>
    <col min="14859" max="14859" width="17.140625" style="3" customWidth="1"/>
    <col min="14860" max="15097" width="11.42578125" style="3"/>
    <col min="15098" max="15098" width="2.42578125" style="3" customWidth="1"/>
    <col min="15099" max="15100" width="25.7109375" style="3" customWidth="1"/>
    <col min="15101" max="15111" width="11.42578125" style="3"/>
    <col min="15112" max="15112" width="17.140625" style="3" customWidth="1"/>
    <col min="15113" max="15114" width="11.42578125" style="3"/>
    <col min="15115" max="15115" width="17.140625" style="3" customWidth="1"/>
    <col min="15116" max="15353" width="11.42578125" style="3"/>
    <col min="15354" max="15354" width="2.42578125" style="3" customWidth="1"/>
    <col min="15355" max="15356" width="25.7109375" style="3" customWidth="1"/>
    <col min="15357" max="15367" width="11.42578125" style="3"/>
    <col min="15368" max="15368" width="17.140625" style="3" customWidth="1"/>
    <col min="15369" max="15370" width="11.42578125" style="3"/>
    <col min="15371" max="15371" width="17.140625" style="3" customWidth="1"/>
    <col min="15372" max="15609" width="11.42578125" style="3"/>
    <col min="15610" max="15610" width="2.42578125" style="3" customWidth="1"/>
    <col min="15611" max="15612" width="25.7109375" style="3" customWidth="1"/>
    <col min="15613" max="15623" width="11.42578125" style="3"/>
    <col min="15624" max="15624" width="17.140625" style="3" customWidth="1"/>
    <col min="15625" max="15626" width="11.42578125" style="3"/>
    <col min="15627" max="15627" width="17.140625" style="3" customWidth="1"/>
    <col min="15628" max="15865" width="11.42578125" style="3"/>
    <col min="15866" max="15866" width="2.42578125" style="3" customWidth="1"/>
    <col min="15867" max="15868" width="25.7109375" style="3" customWidth="1"/>
    <col min="15869" max="15879" width="11.42578125" style="3"/>
    <col min="15880" max="15880" width="17.140625" style="3" customWidth="1"/>
    <col min="15881" max="15882" width="11.42578125" style="3"/>
    <col min="15883" max="15883" width="17.140625" style="3" customWidth="1"/>
    <col min="15884" max="16121" width="11.42578125" style="3"/>
    <col min="16122" max="16122" width="2.42578125" style="3" customWidth="1"/>
    <col min="16123" max="16124" width="25.7109375" style="3" customWidth="1"/>
    <col min="16125" max="16135" width="11.42578125" style="3"/>
    <col min="16136" max="16136" width="17.140625" style="3" customWidth="1"/>
    <col min="16137" max="16138" width="11.42578125" style="3"/>
    <col min="16139" max="16139" width="17.140625" style="3" customWidth="1"/>
    <col min="16140" max="16384" width="11.42578125" style="3"/>
  </cols>
  <sheetData>
    <row r="1" spans="1:22" ht="23.25">
      <c r="B1" s="73" t="s">
        <v>159</v>
      </c>
    </row>
    <row r="2" spans="1:22" ht="15.75" thickBot="1"/>
    <row r="3" spans="1:22" ht="21.75" thickBot="1">
      <c r="B3" s="71" t="s">
        <v>133</v>
      </c>
      <c r="C3" s="35" t="str">
        <f>'6.5A.3.1 Tx spurious'!C3</f>
        <v>CA_n41A-n71A</v>
      </c>
      <c r="D3" s="37"/>
      <c r="E3" s="37"/>
      <c r="F3" s="37"/>
    </row>
    <row r="4" spans="1:22" ht="19.5" thickBot="1">
      <c r="B4" s="37"/>
      <c r="C4" s="37"/>
      <c r="D4" s="37"/>
      <c r="E4" s="37"/>
      <c r="F4" s="37"/>
    </row>
    <row r="5" spans="1:22" ht="19.5" thickBot="1">
      <c r="B5" s="162" t="s">
        <v>141</v>
      </c>
      <c r="C5" s="163"/>
      <c r="D5" s="163"/>
      <c r="E5" s="163"/>
      <c r="F5" s="163"/>
      <c r="G5" s="163"/>
      <c r="H5" s="163"/>
      <c r="I5" s="163"/>
      <c r="J5" s="163"/>
      <c r="K5" s="163"/>
      <c r="L5" s="163"/>
      <c r="M5" s="163"/>
      <c r="N5" s="164"/>
      <c r="O5" s="13"/>
    </row>
    <row r="6" spans="1:22" ht="27.75" customHeight="1" outlineLevel="1" thickBot="1">
      <c r="B6" s="178" t="s">
        <v>163</v>
      </c>
      <c r="C6" s="179"/>
      <c r="D6" s="179"/>
      <c r="E6" s="179"/>
      <c r="F6" s="179"/>
      <c r="G6" s="179"/>
      <c r="H6" s="179"/>
      <c r="I6" s="179"/>
      <c r="J6" s="179"/>
      <c r="K6" s="179"/>
      <c r="L6" s="179"/>
      <c r="M6" s="179"/>
      <c r="N6" s="180"/>
    </row>
    <row r="7" spans="1:22" ht="15.75" outlineLevel="1" thickBot="1">
      <c r="B7" s="15"/>
      <c r="C7" s="15"/>
      <c r="D7" s="15"/>
      <c r="E7" s="15"/>
      <c r="F7" s="15"/>
      <c r="G7" s="15"/>
      <c r="H7" s="15"/>
      <c r="I7" s="15"/>
      <c r="J7" s="15"/>
    </row>
    <row r="8" spans="1:22" ht="31.5" customHeight="1" outlineLevel="1" thickBot="1">
      <c r="B8" s="69" t="s">
        <v>164</v>
      </c>
      <c r="C8" s="70" t="s">
        <v>188</v>
      </c>
    </row>
    <row r="9" spans="1:22" ht="15.75" customHeight="1" outlineLevel="1" thickBot="1">
      <c r="B9" s="184" t="s">
        <v>165</v>
      </c>
      <c r="C9" s="175" t="s">
        <v>41</v>
      </c>
      <c r="D9" s="176"/>
      <c r="E9" s="176"/>
      <c r="F9" s="176"/>
      <c r="G9" s="176"/>
      <c r="H9" s="176"/>
      <c r="I9" s="177"/>
      <c r="J9" s="14"/>
    </row>
    <row r="10" spans="1:22" ht="24.75" customHeight="1" outlineLevel="1" thickBot="1">
      <c r="B10" s="185"/>
      <c r="C10" s="60" t="s">
        <v>42</v>
      </c>
      <c r="D10" s="181" t="s">
        <v>43</v>
      </c>
      <c r="E10" s="182"/>
      <c r="F10" s="183"/>
      <c r="G10" s="60" t="s">
        <v>44</v>
      </c>
      <c r="H10" s="60" t="s">
        <v>45</v>
      </c>
      <c r="I10" s="65" t="s">
        <v>4</v>
      </c>
    </row>
    <row r="11" spans="1:22" ht="24" customHeight="1" outlineLevel="1" thickBot="1">
      <c r="B11" s="23" t="s">
        <v>191</v>
      </c>
      <c r="C11" s="96" t="s">
        <v>185</v>
      </c>
      <c r="D11" s="74" t="s">
        <v>134</v>
      </c>
      <c r="E11" s="74" t="s">
        <v>0</v>
      </c>
      <c r="F11" s="74" t="s">
        <v>135</v>
      </c>
      <c r="G11" s="23"/>
      <c r="H11" s="23"/>
      <c r="I11" s="23"/>
    </row>
    <row r="12" spans="1:22" ht="15.75" outlineLevel="1" thickBot="1">
      <c r="B12" s="15"/>
      <c r="C12" s="15"/>
      <c r="D12" s="15"/>
      <c r="E12" s="15"/>
      <c r="F12" s="15"/>
      <c r="G12" s="15"/>
      <c r="H12" s="15"/>
      <c r="I12" s="15"/>
      <c r="J12" s="15"/>
    </row>
    <row r="13" spans="1:22" ht="19.5" thickBot="1">
      <c r="B13" s="162" t="s">
        <v>137</v>
      </c>
      <c r="C13" s="163"/>
      <c r="D13" s="163"/>
      <c r="E13" s="163"/>
      <c r="F13" s="163"/>
      <c r="G13" s="163"/>
      <c r="H13" s="163"/>
      <c r="I13" s="163"/>
      <c r="J13" s="163"/>
      <c r="K13" s="163"/>
      <c r="L13" s="163"/>
      <c r="M13" s="163"/>
      <c r="N13" s="164"/>
      <c r="O13" s="13"/>
    </row>
    <row r="14" spans="1:22" ht="18.75" outlineLevel="1">
      <c r="A14" s="13"/>
      <c r="B14" s="13"/>
      <c r="C14" s="13"/>
      <c r="D14" s="13"/>
      <c r="E14" s="13"/>
      <c r="F14" s="13"/>
      <c r="G14" s="13"/>
      <c r="H14" s="13"/>
      <c r="I14" s="13"/>
      <c r="J14" s="13"/>
      <c r="K14" s="13"/>
      <c r="L14" s="13"/>
      <c r="M14" s="13"/>
      <c r="N14" s="13"/>
      <c r="O14" s="13"/>
    </row>
    <row r="15" spans="1:22" ht="18.75" outlineLevel="1">
      <c r="B15" s="187" t="s">
        <v>192</v>
      </c>
      <c r="C15" s="188"/>
      <c r="D15" s="187" t="s">
        <v>196</v>
      </c>
      <c r="E15" s="188"/>
      <c r="H15" s="38"/>
      <c r="I15" s="186" t="s">
        <v>98</v>
      </c>
      <c r="J15" s="186"/>
      <c r="K15" s="186"/>
      <c r="L15" s="186"/>
      <c r="M15" s="186"/>
      <c r="N15" s="186"/>
      <c r="O15" s="13"/>
      <c r="P15" s="13"/>
      <c r="Q15" s="13"/>
    </row>
    <row r="16" spans="1:22" ht="18.75" outlineLevel="1">
      <c r="B16" s="19" t="s">
        <v>6</v>
      </c>
      <c r="C16" s="19" t="s">
        <v>7</v>
      </c>
      <c r="D16" s="19" t="s">
        <v>8</v>
      </c>
      <c r="E16" s="19" t="s">
        <v>9</v>
      </c>
      <c r="G16" s="38"/>
      <c r="H16" s="38"/>
      <c r="I16" s="18" t="s">
        <v>85</v>
      </c>
      <c r="J16" s="18" t="s">
        <v>86</v>
      </c>
      <c r="K16" s="18" t="s">
        <v>87</v>
      </c>
      <c r="L16" s="18" t="s">
        <v>88</v>
      </c>
      <c r="M16" s="39" t="s">
        <v>89</v>
      </c>
      <c r="N16" s="39" t="s">
        <v>90</v>
      </c>
      <c r="O16" s="13"/>
      <c r="S16" s="3"/>
      <c r="T16" s="3"/>
      <c r="U16" s="3"/>
      <c r="V16" s="3"/>
    </row>
    <row r="17" spans="2:22" ht="36" outlineLevel="1">
      <c r="B17" s="20">
        <v>2496</v>
      </c>
      <c r="C17" s="20">
        <v>2690</v>
      </c>
      <c r="D17" s="20">
        <v>663</v>
      </c>
      <c r="E17" s="20">
        <v>698</v>
      </c>
      <c r="G17" s="38"/>
      <c r="H17" s="29" t="s">
        <v>93</v>
      </c>
      <c r="I17" s="44" t="s">
        <v>94</v>
      </c>
      <c r="J17" s="44" t="s">
        <v>95</v>
      </c>
      <c r="K17" s="44" t="s">
        <v>96</v>
      </c>
      <c r="L17" s="44" t="s">
        <v>97</v>
      </c>
      <c r="M17" s="40" t="s">
        <v>92</v>
      </c>
      <c r="N17" s="40" t="s">
        <v>91</v>
      </c>
      <c r="S17" s="3"/>
      <c r="T17" s="3"/>
      <c r="U17" s="3"/>
      <c r="V17" s="3"/>
    </row>
    <row r="18" spans="2:22" outlineLevel="1">
      <c r="H18" s="29" t="s">
        <v>84</v>
      </c>
      <c r="I18" s="20">
        <v>2496</v>
      </c>
      <c r="J18" s="20">
        <v>2496</v>
      </c>
      <c r="K18" s="20">
        <v>2690</v>
      </c>
      <c r="L18" s="20">
        <v>2690</v>
      </c>
      <c r="M18" s="42"/>
      <c r="N18" s="43"/>
    </row>
    <row r="19" spans="2:22" outlineLevel="1">
      <c r="B19" s="18" t="s">
        <v>114</v>
      </c>
      <c r="C19" s="189" t="s">
        <v>115</v>
      </c>
      <c r="D19" s="189"/>
      <c r="E19" s="18" t="s">
        <v>116</v>
      </c>
      <c r="F19" s="18" t="s">
        <v>117</v>
      </c>
      <c r="H19" s="29" t="s">
        <v>71</v>
      </c>
      <c r="I19" s="20">
        <v>663</v>
      </c>
      <c r="J19" s="20">
        <v>698</v>
      </c>
      <c r="K19" s="20">
        <v>663</v>
      </c>
      <c r="L19" s="20">
        <v>698</v>
      </c>
      <c r="M19" s="43"/>
      <c r="N19" s="43"/>
    </row>
    <row r="20" spans="2:22" outlineLevel="1">
      <c r="B20" s="29" t="s">
        <v>99</v>
      </c>
      <c r="C20" s="29" t="s">
        <v>105</v>
      </c>
      <c r="D20" s="29" t="s">
        <v>54</v>
      </c>
      <c r="E20" s="21">
        <f t="shared" ref="E20:E25" si="0">IF(AND(M20&lt;0,N20&gt;0),0,MIN(ABS(M20),ABS(N20)))</f>
        <v>1798</v>
      </c>
      <c r="F20" s="21">
        <f t="shared" ref="F20:F25" si="1">MAX(ABS(M20),ABS(N20))</f>
        <v>2027</v>
      </c>
      <c r="H20" s="29" t="s">
        <v>120</v>
      </c>
      <c r="I20" s="20">
        <f>I$18-I$19</f>
        <v>1833</v>
      </c>
      <c r="J20" s="20">
        <f>J$18-J$19</f>
        <v>1798</v>
      </c>
      <c r="K20" s="20">
        <f>K$18-K$19</f>
        <v>2027</v>
      </c>
      <c r="L20" s="20">
        <f>L$18-L$19</f>
        <v>1992</v>
      </c>
      <c r="M20" s="41">
        <f t="shared" ref="M20:M25" si="2">MIN(I20:L20)</f>
        <v>1798</v>
      </c>
      <c r="N20" s="41">
        <f t="shared" ref="N20:N25" si="3">MAX(I20:L20)</f>
        <v>2027</v>
      </c>
    </row>
    <row r="21" spans="2:22" outlineLevel="1">
      <c r="B21" s="29" t="s">
        <v>100</v>
      </c>
      <c r="C21" s="29" t="s">
        <v>106</v>
      </c>
      <c r="D21" s="29" t="s">
        <v>55</v>
      </c>
      <c r="E21" s="21">
        <f t="shared" si="0"/>
        <v>3159</v>
      </c>
      <c r="F21" s="21">
        <f t="shared" si="1"/>
        <v>3388</v>
      </c>
      <c r="H21" s="29" t="s">
        <v>121</v>
      </c>
      <c r="I21" s="20">
        <f>I$18+I$19</f>
        <v>3159</v>
      </c>
      <c r="J21" s="20">
        <f>J$18+J$19</f>
        <v>3194</v>
      </c>
      <c r="K21" s="20">
        <f>K$18+K$19</f>
        <v>3353</v>
      </c>
      <c r="L21" s="20">
        <f>L$18+L$19</f>
        <v>3388</v>
      </c>
      <c r="M21" s="41">
        <f t="shared" si="2"/>
        <v>3159</v>
      </c>
      <c r="N21" s="41">
        <f t="shared" si="3"/>
        <v>3388</v>
      </c>
    </row>
    <row r="22" spans="2:22" ht="22.5" outlineLevel="1">
      <c r="B22" s="29" t="s">
        <v>101</v>
      </c>
      <c r="C22" s="29" t="s">
        <v>107</v>
      </c>
      <c r="D22" s="29" t="s">
        <v>56</v>
      </c>
      <c r="E22" s="21">
        <f t="shared" si="0"/>
        <v>4294</v>
      </c>
      <c r="F22" s="21">
        <f t="shared" si="1"/>
        <v>4717</v>
      </c>
      <c r="G22" s="3" t="s">
        <v>182</v>
      </c>
      <c r="H22" s="29" t="s">
        <v>122</v>
      </c>
      <c r="I22" s="20">
        <f>2*I$18-I$19</f>
        <v>4329</v>
      </c>
      <c r="J22" s="20">
        <f>2*J$18-J$19</f>
        <v>4294</v>
      </c>
      <c r="K22" s="20">
        <f>2*K$18-K$19</f>
        <v>4717</v>
      </c>
      <c r="L22" s="20">
        <f>2*L$18-L$19</f>
        <v>4682</v>
      </c>
      <c r="M22" s="41">
        <f t="shared" si="2"/>
        <v>4294</v>
      </c>
      <c r="N22" s="41">
        <f t="shared" si="3"/>
        <v>4717</v>
      </c>
    </row>
    <row r="23" spans="2:22" ht="22.5" outlineLevel="1">
      <c r="B23" s="29" t="s">
        <v>102</v>
      </c>
      <c r="C23" s="29" t="s">
        <v>108</v>
      </c>
      <c r="D23" s="29" t="s">
        <v>57</v>
      </c>
      <c r="E23" s="21">
        <f t="shared" si="0"/>
        <v>1100</v>
      </c>
      <c r="F23" s="21">
        <f t="shared" si="1"/>
        <v>1364</v>
      </c>
      <c r="H23" s="29" t="s">
        <v>123</v>
      </c>
      <c r="I23" s="20">
        <f>2*I$19-I$18</f>
        <v>-1170</v>
      </c>
      <c r="J23" s="20">
        <f>2*J$19-J$18</f>
        <v>-1100</v>
      </c>
      <c r="K23" s="20">
        <f>2*K$19-K$18</f>
        <v>-1364</v>
      </c>
      <c r="L23" s="20">
        <f>2*L$19-L$18</f>
        <v>-1294</v>
      </c>
      <c r="M23" s="41">
        <f t="shared" si="2"/>
        <v>-1364</v>
      </c>
      <c r="N23" s="41">
        <f t="shared" si="3"/>
        <v>-1100</v>
      </c>
    </row>
    <row r="24" spans="2:22" ht="22.5" outlineLevel="1">
      <c r="B24" s="29" t="s">
        <v>103</v>
      </c>
      <c r="C24" s="29" t="s">
        <v>109</v>
      </c>
      <c r="D24" s="29" t="s">
        <v>58</v>
      </c>
      <c r="E24" s="21">
        <f t="shared" si="0"/>
        <v>5655</v>
      </c>
      <c r="F24" s="21">
        <f t="shared" si="1"/>
        <v>6078</v>
      </c>
      <c r="H24" s="29" t="s">
        <v>124</v>
      </c>
      <c r="I24" s="20">
        <f>2*I$18+I$19</f>
        <v>5655</v>
      </c>
      <c r="J24" s="20">
        <f>2*J$18+J$19</f>
        <v>5690</v>
      </c>
      <c r="K24" s="20">
        <f>2*K$18+K$19</f>
        <v>6043</v>
      </c>
      <c r="L24" s="20">
        <f>2*L$18+L$19</f>
        <v>6078</v>
      </c>
      <c r="M24" s="41">
        <f t="shared" si="2"/>
        <v>5655</v>
      </c>
      <c r="N24" s="41">
        <f t="shared" si="3"/>
        <v>6078</v>
      </c>
    </row>
    <row r="25" spans="2:22" ht="22.5" outlineLevel="1">
      <c r="B25" s="29" t="s">
        <v>104</v>
      </c>
      <c r="C25" s="29" t="s">
        <v>110</v>
      </c>
      <c r="D25" s="29" t="s">
        <v>59</v>
      </c>
      <c r="E25" s="21">
        <f t="shared" si="0"/>
        <v>3822</v>
      </c>
      <c r="F25" s="21">
        <f t="shared" si="1"/>
        <v>4086</v>
      </c>
      <c r="H25" s="29" t="s">
        <v>125</v>
      </c>
      <c r="I25" s="20">
        <f>2*I$19+I$18</f>
        <v>3822</v>
      </c>
      <c r="J25" s="20">
        <f>2*J$19+J$18</f>
        <v>3892</v>
      </c>
      <c r="K25" s="20">
        <f>2*K$19+K$18</f>
        <v>4016</v>
      </c>
      <c r="L25" s="20">
        <f>2*L$19+L$18</f>
        <v>4086</v>
      </c>
      <c r="M25" s="41">
        <f t="shared" si="2"/>
        <v>3822</v>
      </c>
      <c r="N25" s="41">
        <f t="shared" si="3"/>
        <v>4086</v>
      </c>
    </row>
    <row r="26" spans="2:22" ht="15.75" outlineLevel="1" thickBot="1"/>
    <row r="27" spans="2:22" ht="19.5" thickBot="1">
      <c r="B27" s="162" t="s">
        <v>138</v>
      </c>
      <c r="C27" s="163"/>
      <c r="D27" s="163"/>
      <c r="E27" s="163"/>
      <c r="F27" s="163"/>
      <c r="G27" s="163"/>
      <c r="H27" s="163"/>
      <c r="I27" s="163"/>
      <c r="J27" s="163"/>
      <c r="K27" s="163"/>
      <c r="L27" s="163"/>
      <c r="M27" s="163"/>
      <c r="N27" s="164"/>
      <c r="O27" s="13"/>
    </row>
    <row r="28" spans="2:22" ht="19.5" customHeight="1" outlineLevel="1">
      <c r="B28" s="153" t="s">
        <v>144</v>
      </c>
      <c r="C28" s="154"/>
      <c r="D28" s="154"/>
      <c r="E28" s="154"/>
      <c r="F28" s="154"/>
      <c r="G28" s="154"/>
      <c r="H28" s="154"/>
      <c r="I28" s="154"/>
      <c r="J28" s="154"/>
      <c r="K28" s="154"/>
      <c r="L28" s="154"/>
      <c r="M28" s="154"/>
      <c r="N28" s="155"/>
    </row>
    <row r="29" spans="2:22" outlineLevel="1"/>
    <row r="30" spans="2:22" ht="15.75" customHeight="1" outlineLevel="1">
      <c r="B30" s="203" t="s">
        <v>165</v>
      </c>
      <c r="C30" s="203" t="s">
        <v>41</v>
      </c>
      <c r="D30" s="203"/>
      <c r="E30" s="203"/>
      <c r="F30" s="203"/>
      <c r="G30" s="203"/>
      <c r="H30" s="203"/>
      <c r="I30" s="203"/>
      <c r="J30" s="203"/>
      <c r="K30" s="203"/>
      <c r="L30" s="203"/>
      <c r="M30" s="203"/>
    </row>
    <row r="31" spans="2:22" ht="24" outlineLevel="1">
      <c r="B31" s="203"/>
      <c r="C31" s="49" t="s">
        <v>42</v>
      </c>
      <c r="D31" s="204" t="s">
        <v>43</v>
      </c>
      <c r="E31" s="204"/>
      <c r="F31" s="204"/>
      <c r="G31" s="49" t="s">
        <v>44</v>
      </c>
      <c r="H31" s="49" t="s">
        <v>45</v>
      </c>
      <c r="I31" s="50" t="s">
        <v>4</v>
      </c>
      <c r="J31" s="203" t="s">
        <v>118</v>
      </c>
      <c r="K31" s="203"/>
      <c r="L31" s="203"/>
      <c r="M31" s="203"/>
    </row>
    <row r="32" spans="2:22" outlineLevel="1">
      <c r="B32" s="108" t="s">
        <v>193</v>
      </c>
      <c r="C32" s="75"/>
      <c r="D32" s="76"/>
      <c r="E32" s="77" t="s">
        <v>146</v>
      </c>
      <c r="F32" s="76"/>
      <c r="G32" s="77"/>
      <c r="H32" s="78"/>
      <c r="I32" s="82" t="s">
        <v>0</v>
      </c>
      <c r="J32" s="79"/>
      <c r="K32" s="56" t="s">
        <v>0</v>
      </c>
      <c r="L32" s="55"/>
      <c r="M32" s="81"/>
      <c r="O32" s="53"/>
      <c r="P32" s="53"/>
      <c r="R32" s="54"/>
      <c r="S32" s="54"/>
    </row>
    <row r="33" spans="2:22" ht="15.75" outlineLevel="1" thickBot="1">
      <c r="B33" s="24"/>
      <c r="C33" s="25"/>
      <c r="D33" s="26"/>
      <c r="E33" s="17"/>
      <c r="F33" s="27"/>
      <c r="G33" s="27"/>
      <c r="H33" s="17"/>
      <c r="I33" s="17"/>
      <c r="J33" s="17"/>
      <c r="K33" s="28"/>
      <c r="L33" s="28"/>
      <c r="S33" s="3"/>
    </row>
    <row r="34" spans="2:22" ht="18.75">
      <c r="B34" s="156" t="s">
        <v>139</v>
      </c>
      <c r="C34" s="157"/>
      <c r="D34" s="157"/>
      <c r="E34" s="157"/>
      <c r="F34" s="157"/>
      <c r="G34" s="157"/>
      <c r="H34" s="157"/>
      <c r="I34" s="157"/>
      <c r="J34" s="157"/>
      <c r="K34" s="157"/>
      <c r="L34" s="157"/>
      <c r="M34" s="157"/>
      <c r="N34" s="158"/>
      <c r="O34" s="13"/>
    </row>
    <row r="35" spans="2:22" ht="46.5" customHeight="1" outlineLevel="1">
      <c r="B35" s="159" t="s">
        <v>166</v>
      </c>
      <c r="C35" s="160"/>
      <c r="D35" s="160"/>
      <c r="E35" s="160"/>
      <c r="F35" s="160"/>
      <c r="G35" s="160"/>
      <c r="H35" s="160"/>
      <c r="I35" s="160"/>
      <c r="J35" s="160"/>
      <c r="K35" s="160"/>
      <c r="L35" s="160"/>
      <c r="M35" s="160"/>
      <c r="N35" s="161"/>
    </row>
    <row r="36" spans="2:22" ht="9" customHeight="1" outlineLevel="1"/>
    <row r="37" spans="2:22" ht="59.25" customHeight="1" outlineLevel="1">
      <c r="B37" s="205" t="s">
        <v>46</v>
      </c>
      <c r="C37" s="205"/>
      <c r="D37" s="83"/>
      <c r="E37" s="83"/>
      <c r="F37" s="83"/>
      <c r="G37" s="83"/>
      <c r="H37" s="83"/>
      <c r="Q37" s="18" t="s">
        <v>130</v>
      </c>
      <c r="R37" s="18" t="s">
        <v>130</v>
      </c>
      <c r="S37" s="18" t="s">
        <v>130</v>
      </c>
      <c r="T37" s="18" t="s">
        <v>130</v>
      </c>
      <c r="U37" s="18" t="s">
        <v>130</v>
      </c>
      <c r="V37" s="18" t="s">
        <v>130</v>
      </c>
    </row>
    <row r="38" spans="2:22" ht="17.25" customHeight="1" outlineLevel="1">
      <c r="B38" s="84" t="s">
        <v>128</v>
      </c>
      <c r="C38" s="84" t="s">
        <v>129</v>
      </c>
      <c r="D38" s="85"/>
      <c r="E38" s="85"/>
      <c r="F38" s="85"/>
      <c r="G38" s="85"/>
      <c r="H38" s="85"/>
      <c r="Q38" s="66" t="s">
        <v>130</v>
      </c>
      <c r="R38" s="66" t="s">
        <v>130</v>
      </c>
      <c r="S38" s="66" t="s">
        <v>130</v>
      </c>
      <c r="T38" s="66" t="s">
        <v>130</v>
      </c>
      <c r="U38" s="66" t="s">
        <v>130</v>
      </c>
      <c r="V38" s="66" t="s">
        <v>130</v>
      </c>
    </row>
    <row r="39" spans="2:22" ht="28.5" customHeight="1" outlineLevel="1">
      <c r="B39" s="86" t="s">
        <v>189</v>
      </c>
      <c r="C39" s="86" t="s">
        <v>197</v>
      </c>
      <c r="D39" s="87"/>
      <c r="E39" s="87"/>
      <c r="F39" s="87"/>
      <c r="G39" s="87"/>
      <c r="H39" s="87"/>
      <c r="Q39" s="67" t="s">
        <v>130</v>
      </c>
      <c r="R39" s="67" t="s">
        <v>130</v>
      </c>
      <c r="S39" s="67" t="s">
        <v>130</v>
      </c>
      <c r="T39" s="67" t="s">
        <v>130</v>
      </c>
      <c r="U39" s="67" t="s">
        <v>130</v>
      </c>
      <c r="V39" s="67" t="s">
        <v>130</v>
      </c>
    </row>
    <row r="40" spans="2:22" ht="15.75" customHeight="1" outlineLevel="1">
      <c r="B40" s="84" t="s">
        <v>179</v>
      </c>
      <c r="C40" s="84" t="s">
        <v>180</v>
      </c>
      <c r="D40" s="88"/>
      <c r="E40" s="88"/>
      <c r="F40" s="88"/>
      <c r="G40" s="88"/>
      <c r="H40" s="88"/>
      <c r="Q40" s="21" t="s">
        <v>130</v>
      </c>
      <c r="R40" s="21" t="s">
        <v>130</v>
      </c>
      <c r="S40" s="21" t="s">
        <v>130</v>
      </c>
      <c r="T40" s="21" t="s">
        <v>130</v>
      </c>
      <c r="U40" s="21" t="s">
        <v>130</v>
      </c>
      <c r="V40" s="21" t="s">
        <v>130</v>
      </c>
    </row>
    <row r="41" spans="2:22" ht="16.5" customHeight="1" outlineLevel="1">
      <c r="B41" s="89" t="s">
        <v>178</v>
      </c>
      <c r="C41" s="89" t="s">
        <v>53</v>
      </c>
      <c r="D41" s="88"/>
      <c r="E41" s="88"/>
      <c r="F41" s="88"/>
      <c r="G41" s="88"/>
      <c r="H41" s="88"/>
      <c r="Q41" s="21" t="s">
        <v>130</v>
      </c>
      <c r="R41" s="21" t="s">
        <v>130</v>
      </c>
      <c r="S41" s="21" t="s">
        <v>130</v>
      </c>
      <c r="T41" s="21" t="s">
        <v>130</v>
      </c>
      <c r="U41" s="21" t="s">
        <v>130</v>
      </c>
      <c r="V41" s="21" t="s">
        <v>130</v>
      </c>
    </row>
    <row r="42" spans="2:22" ht="27" customHeight="1" outlineLevel="1">
      <c r="D42" s="90"/>
      <c r="E42" s="90"/>
      <c r="F42" s="90"/>
      <c r="G42" s="90"/>
      <c r="H42" s="90"/>
      <c r="Q42" s="68" t="s">
        <v>130</v>
      </c>
      <c r="R42" s="68" t="s">
        <v>130</v>
      </c>
      <c r="S42" s="68" t="s">
        <v>130</v>
      </c>
      <c r="T42" s="68" t="s">
        <v>130</v>
      </c>
      <c r="U42" s="68" t="s">
        <v>130</v>
      </c>
      <c r="V42" s="68" t="s">
        <v>130</v>
      </c>
    </row>
    <row r="43" spans="2:22" ht="22.5" customHeight="1" outlineLevel="1">
      <c r="B43" s="145" t="s">
        <v>126</v>
      </c>
      <c r="C43" s="91" t="s">
        <v>147</v>
      </c>
      <c r="D43" s="80"/>
      <c r="E43" s="80"/>
      <c r="F43" s="80"/>
      <c r="G43" s="80"/>
      <c r="H43" s="80"/>
      <c r="Q43" s="20" t="str">
        <f>IF(Q$38&lt;&gt;"",#REF!,"")</f>
        <v/>
      </c>
      <c r="R43" s="20" t="str">
        <f t="shared" ref="R43:V43" si="4">IF(R$38&lt;&gt;"",Q43,"")</f>
        <v/>
      </c>
      <c r="S43" s="20" t="str">
        <f t="shared" si="4"/>
        <v/>
      </c>
      <c r="T43" s="20" t="str">
        <f t="shared" si="4"/>
        <v/>
      </c>
      <c r="U43" s="20" t="str">
        <f t="shared" si="4"/>
        <v/>
      </c>
      <c r="V43" s="20" t="str">
        <f t="shared" si="4"/>
        <v/>
      </c>
    </row>
    <row r="44" spans="2:22" ht="22.5" outlineLevel="1">
      <c r="B44" s="145"/>
      <c r="C44" s="91" t="s">
        <v>148</v>
      </c>
      <c r="D44" s="80"/>
      <c r="E44" s="80"/>
      <c r="F44" s="80"/>
      <c r="G44" s="80"/>
      <c r="H44" s="80"/>
      <c r="Q44" s="20" t="str">
        <f>IF(Q$38&lt;&gt;"",#REF!,"")</f>
        <v/>
      </c>
      <c r="R44" s="20" t="str">
        <f t="shared" ref="R44:V44" si="5">IF(R$38&lt;&gt;"",Q44,"")</f>
        <v/>
      </c>
      <c r="S44" s="20" t="str">
        <f t="shared" si="5"/>
        <v/>
      </c>
      <c r="T44" s="20" t="str">
        <f t="shared" si="5"/>
        <v/>
      </c>
      <c r="U44" s="20" t="str">
        <f t="shared" si="5"/>
        <v/>
      </c>
      <c r="V44" s="20" t="str">
        <f t="shared" si="5"/>
        <v/>
      </c>
    </row>
    <row r="45" spans="2:22" ht="22.5" outlineLevel="1">
      <c r="B45" s="145"/>
      <c r="C45" s="91" t="s">
        <v>149</v>
      </c>
      <c r="D45" s="80"/>
      <c r="E45" s="80"/>
      <c r="F45" s="80"/>
      <c r="G45" s="80"/>
      <c r="H45" s="80"/>
      <c r="Q45" s="20" t="str">
        <f>IF(Q$38&lt;&gt;"",#REF!,"")</f>
        <v/>
      </c>
      <c r="R45" s="20" t="str">
        <f t="shared" ref="R45:V45" si="6">IF(R$38&lt;&gt;"",Q45,"")</f>
        <v/>
      </c>
      <c r="S45" s="20" t="str">
        <f t="shared" si="6"/>
        <v/>
      </c>
      <c r="T45" s="20" t="str">
        <f t="shared" si="6"/>
        <v/>
      </c>
      <c r="U45" s="20" t="str">
        <f t="shared" si="6"/>
        <v/>
      </c>
      <c r="V45" s="20" t="str">
        <f t="shared" si="6"/>
        <v/>
      </c>
    </row>
    <row r="46" spans="2:22" ht="22.5" outlineLevel="1">
      <c r="B46" s="145"/>
      <c r="C46" s="91" t="s">
        <v>150</v>
      </c>
      <c r="D46" s="80"/>
      <c r="E46" s="80"/>
      <c r="F46" s="80"/>
      <c r="G46" s="80"/>
      <c r="H46" s="80"/>
      <c r="Q46" s="20" t="str">
        <f>IF(Q$38&lt;&gt;"",#REF!,"")</f>
        <v/>
      </c>
      <c r="R46" s="20" t="str">
        <f t="shared" ref="R46:V46" si="7">IF(R$38&lt;&gt;"",Q46,"")</f>
        <v/>
      </c>
      <c r="S46" s="20" t="str">
        <f t="shared" si="7"/>
        <v/>
      </c>
      <c r="T46" s="20" t="str">
        <f t="shared" si="7"/>
        <v/>
      </c>
      <c r="U46" s="20" t="str">
        <f t="shared" si="7"/>
        <v/>
      </c>
      <c r="V46" s="20" t="str">
        <f t="shared" si="7"/>
        <v/>
      </c>
    </row>
    <row r="47" spans="2:22" ht="22.5" outlineLevel="1">
      <c r="B47" s="145"/>
      <c r="C47" s="91" t="s">
        <v>151</v>
      </c>
      <c r="D47" s="80"/>
      <c r="E47" s="80"/>
      <c r="F47" s="80"/>
      <c r="G47" s="80"/>
      <c r="H47" s="80"/>
      <c r="Q47" s="20" t="str">
        <f>IF(Q$38&lt;&gt;"",#REF!,"")</f>
        <v/>
      </c>
      <c r="R47" s="20" t="str">
        <f t="shared" ref="R47:V47" si="8">IF(R$38&lt;&gt;"",Q47,"")</f>
        <v/>
      </c>
      <c r="S47" s="20" t="str">
        <f t="shared" si="8"/>
        <v/>
      </c>
      <c r="T47" s="20" t="str">
        <f t="shared" si="8"/>
        <v/>
      </c>
      <c r="U47" s="20" t="str">
        <f t="shared" si="8"/>
        <v/>
      </c>
      <c r="V47" s="20" t="str">
        <f t="shared" si="8"/>
        <v/>
      </c>
    </row>
    <row r="48" spans="2:22" ht="22.5" outlineLevel="1">
      <c r="B48" s="145"/>
      <c r="C48" s="91" t="s">
        <v>152</v>
      </c>
      <c r="D48" s="80"/>
      <c r="E48" s="80"/>
      <c r="F48" s="80"/>
      <c r="G48" s="80"/>
      <c r="H48" s="80"/>
      <c r="Q48" s="20" t="str">
        <f>IF(Q$38&lt;&gt;"",#REF!,"")</f>
        <v/>
      </c>
      <c r="R48" s="20" t="str">
        <f t="shared" ref="R48:V48" si="9">IF(R$38&lt;&gt;"",Q48,"")</f>
        <v/>
      </c>
      <c r="S48" s="20" t="str">
        <f t="shared" si="9"/>
        <v/>
      </c>
      <c r="T48" s="20" t="str">
        <f t="shared" si="9"/>
        <v/>
      </c>
      <c r="U48" s="20" t="str">
        <f t="shared" si="9"/>
        <v/>
      </c>
      <c r="V48" s="20" t="str">
        <f t="shared" si="9"/>
        <v/>
      </c>
    </row>
    <row r="49" spans="1:22" ht="22.5" customHeight="1" outlineLevel="1">
      <c r="B49" s="206" t="s">
        <v>127</v>
      </c>
      <c r="C49" s="92" t="s">
        <v>153</v>
      </c>
      <c r="D49" s="93"/>
      <c r="E49" s="93"/>
      <c r="F49" s="93"/>
      <c r="G49" s="93"/>
      <c r="H49" s="93"/>
      <c r="Q49" s="30" t="str">
        <f>IF(Q$38&lt;&gt;"",#REF!,"")</f>
        <v/>
      </c>
      <c r="R49" s="30" t="str">
        <f t="shared" ref="R49:V49" si="10">IF(R$38&lt;&gt;"",Q49,"")</f>
        <v/>
      </c>
      <c r="S49" s="30" t="str">
        <f t="shared" si="10"/>
        <v/>
      </c>
      <c r="T49" s="30" t="str">
        <f t="shared" si="10"/>
        <v/>
      </c>
      <c r="U49" s="30" t="str">
        <f t="shared" si="10"/>
        <v/>
      </c>
      <c r="V49" s="30" t="str">
        <f t="shared" si="10"/>
        <v/>
      </c>
    </row>
    <row r="50" spans="1:22" ht="22.5" outlineLevel="1">
      <c r="B50" s="207"/>
      <c r="C50" s="92" t="s">
        <v>154</v>
      </c>
      <c r="D50" s="93"/>
      <c r="E50" s="93"/>
      <c r="F50" s="93"/>
      <c r="G50" s="93"/>
      <c r="H50" s="93"/>
      <c r="Q50" s="30" t="str">
        <f>IF(Q$38&lt;&gt;"",#REF!,"")</f>
        <v/>
      </c>
      <c r="R50" s="30" t="str">
        <f t="shared" ref="R50:V50" si="11">IF(R$38&lt;&gt;"",Q50,"")</f>
        <v/>
      </c>
      <c r="S50" s="30" t="str">
        <f t="shared" si="11"/>
        <v/>
      </c>
      <c r="T50" s="30" t="str">
        <f t="shared" si="11"/>
        <v/>
      </c>
      <c r="U50" s="30" t="str">
        <f t="shared" si="11"/>
        <v/>
      </c>
      <c r="V50" s="30" t="str">
        <f t="shared" si="11"/>
        <v/>
      </c>
    </row>
    <row r="51" spans="1:22" ht="22.5" outlineLevel="1">
      <c r="B51" s="207"/>
      <c r="C51" s="92" t="s">
        <v>155</v>
      </c>
      <c r="D51" s="93"/>
      <c r="E51" s="93"/>
      <c r="F51" s="93"/>
      <c r="G51" s="93"/>
      <c r="H51" s="93"/>
      <c r="Q51" s="30" t="str">
        <f>IF(Q$38&lt;&gt;"",#REF!,"")</f>
        <v/>
      </c>
      <c r="R51" s="30" t="str">
        <f t="shared" ref="R51:V51" si="12">IF(R$38&lt;&gt;"",Q51,"")</f>
        <v/>
      </c>
      <c r="S51" s="30" t="str">
        <f t="shared" si="12"/>
        <v/>
      </c>
      <c r="T51" s="30" t="str">
        <f t="shared" si="12"/>
        <v/>
      </c>
      <c r="U51" s="30" t="str">
        <f t="shared" si="12"/>
        <v/>
      </c>
      <c r="V51" s="30" t="str">
        <f t="shared" si="12"/>
        <v/>
      </c>
    </row>
    <row r="52" spans="1:22" ht="22.5" outlineLevel="1">
      <c r="B52" s="207"/>
      <c r="C52" s="92" t="s">
        <v>156</v>
      </c>
      <c r="D52" s="93"/>
      <c r="E52" s="93"/>
      <c r="F52" s="93"/>
      <c r="G52" s="93"/>
      <c r="H52" s="93"/>
      <c r="Q52" s="30" t="str">
        <f>IF(Q$38&lt;&gt;"",#REF!,"")</f>
        <v/>
      </c>
      <c r="R52" s="30" t="str">
        <f t="shared" ref="R52:V52" si="13">IF(R$38&lt;&gt;"",Q52,"")</f>
        <v/>
      </c>
      <c r="S52" s="30" t="str">
        <f t="shared" si="13"/>
        <v/>
      </c>
      <c r="T52" s="30" t="str">
        <f t="shared" si="13"/>
        <v/>
      </c>
      <c r="U52" s="30" t="str">
        <f t="shared" si="13"/>
        <v/>
      </c>
      <c r="V52" s="30" t="str">
        <f t="shared" si="13"/>
        <v/>
      </c>
    </row>
    <row r="53" spans="1:22" ht="22.5" outlineLevel="1">
      <c r="B53" s="207"/>
      <c r="C53" s="92" t="s">
        <v>157</v>
      </c>
      <c r="D53" s="93"/>
      <c r="E53" s="93"/>
      <c r="F53" s="93"/>
      <c r="G53" s="93"/>
      <c r="H53" s="93"/>
      <c r="Q53" s="30" t="str">
        <f>IF(Q$38&lt;&gt;"",#REF!,"")</f>
        <v/>
      </c>
      <c r="R53" s="30" t="str">
        <f t="shared" ref="R53:V53" si="14">IF(R$38&lt;&gt;"",Q53,"")</f>
        <v/>
      </c>
      <c r="S53" s="30" t="str">
        <f t="shared" si="14"/>
        <v/>
      </c>
      <c r="T53" s="30" t="str">
        <f t="shared" si="14"/>
        <v/>
      </c>
      <c r="U53" s="30" t="str">
        <f t="shared" si="14"/>
        <v/>
      </c>
      <c r="V53" s="30" t="str">
        <f t="shared" si="14"/>
        <v/>
      </c>
    </row>
    <row r="54" spans="1:22" ht="22.5" outlineLevel="1">
      <c r="B54" s="208"/>
      <c r="C54" s="92" t="s">
        <v>158</v>
      </c>
      <c r="D54" s="93"/>
      <c r="E54" s="93"/>
      <c r="F54" s="93"/>
      <c r="G54" s="93"/>
      <c r="H54" s="93"/>
      <c r="Q54" s="30" t="str">
        <f>IF(Q$38&lt;&gt;"",#REF!,"")</f>
        <v/>
      </c>
      <c r="R54" s="30" t="str">
        <f t="shared" ref="R54:V54" si="15">IF(R$38&lt;&gt;"",Q54,"")</f>
        <v/>
      </c>
      <c r="S54" s="30" t="str">
        <f t="shared" si="15"/>
        <v/>
      </c>
      <c r="T54" s="30" t="str">
        <f t="shared" si="15"/>
        <v/>
      </c>
      <c r="U54" s="30" t="str">
        <f t="shared" si="15"/>
        <v/>
      </c>
      <c r="V54" s="30" t="str">
        <f t="shared" si="15"/>
        <v/>
      </c>
    </row>
    <row r="55" spans="1:22" ht="15.75" outlineLevel="1" thickBot="1"/>
    <row r="56" spans="1:22" ht="19.5" thickBot="1">
      <c r="B56" s="162" t="s">
        <v>136</v>
      </c>
      <c r="C56" s="163"/>
      <c r="D56" s="163"/>
      <c r="E56" s="163"/>
      <c r="F56" s="163"/>
      <c r="G56" s="163"/>
      <c r="H56" s="163"/>
      <c r="I56" s="163"/>
      <c r="J56" s="163"/>
      <c r="K56" s="163"/>
      <c r="L56" s="163"/>
      <c r="M56" s="163"/>
      <c r="N56" s="164"/>
      <c r="O56" s="13"/>
    </row>
    <row r="57" spans="1:22" ht="62.25" customHeight="1" outlineLevel="1">
      <c r="B57" s="209" t="s">
        <v>183</v>
      </c>
      <c r="C57" s="210"/>
      <c r="D57" s="210"/>
      <c r="E57" s="210"/>
      <c r="F57" s="210"/>
      <c r="G57" s="210"/>
      <c r="H57" s="210"/>
      <c r="I57" s="210"/>
      <c r="J57" s="210"/>
      <c r="K57" s="210"/>
      <c r="L57" s="210"/>
      <c r="M57" s="210"/>
      <c r="N57" s="211"/>
    </row>
    <row r="58" spans="1:22" ht="9.75" customHeight="1" outlineLevel="1"/>
    <row r="59" spans="1:22" ht="21" customHeight="1" outlineLevel="1">
      <c r="A59" s="13"/>
      <c r="B59" s="45"/>
      <c r="C59" s="33"/>
      <c r="D59" s="34"/>
      <c r="E59" s="34"/>
      <c r="F59" s="34"/>
      <c r="G59" s="34"/>
      <c r="H59" s="34"/>
      <c r="N59" s="34" t="s">
        <v>130</v>
      </c>
      <c r="O59" s="34" t="s">
        <v>130</v>
      </c>
      <c r="P59" s="34" t="s">
        <v>130</v>
      </c>
      <c r="Q59" s="34" t="s">
        <v>130</v>
      </c>
      <c r="R59" s="34" t="s">
        <v>130</v>
      </c>
      <c r="S59" s="34" t="s">
        <v>130</v>
      </c>
      <c r="T59" s="34" t="s">
        <v>130</v>
      </c>
      <c r="U59" s="34" t="s">
        <v>130</v>
      </c>
      <c r="V59" s="34" t="s">
        <v>130</v>
      </c>
    </row>
    <row r="60" spans="1:22" ht="24.75" customHeight="1" outlineLevel="1">
      <c r="A60" s="13"/>
      <c r="D60" s="106"/>
      <c r="E60" s="106"/>
      <c r="F60" s="106"/>
      <c r="G60" s="106"/>
      <c r="H60" s="106"/>
      <c r="N60" s="58" t="s">
        <v>130</v>
      </c>
      <c r="O60" s="58" t="s">
        <v>130</v>
      </c>
      <c r="P60" s="58" t="s">
        <v>130</v>
      </c>
      <c r="Q60" s="58" t="s">
        <v>130</v>
      </c>
      <c r="R60" s="58" t="s">
        <v>130</v>
      </c>
      <c r="S60" s="58" t="s">
        <v>130</v>
      </c>
      <c r="T60" s="58" t="s">
        <v>130</v>
      </c>
      <c r="U60" s="58" t="s">
        <v>130</v>
      </c>
      <c r="V60" s="58" t="s">
        <v>130</v>
      </c>
    </row>
    <row r="61" spans="1:22" ht="41.25" customHeight="1" outlineLevel="1">
      <c r="A61" s="13"/>
      <c r="B61" s="174" t="s">
        <v>111</v>
      </c>
      <c r="C61" s="174"/>
      <c r="N61" s="57"/>
      <c r="O61" s="57"/>
      <c r="P61" s="57"/>
      <c r="Q61" s="57"/>
      <c r="R61" s="57"/>
      <c r="S61" s="57"/>
      <c r="T61" s="57"/>
      <c r="U61" s="57"/>
      <c r="V61" s="57"/>
    </row>
    <row r="62" spans="1:22" ht="16.5" customHeight="1" outlineLevel="1">
      <c r="A62" s="13"/>
      <c r="B62" s="191" t="s">
        <v>112</v>
      </c>
      <c r="C62" s="174"/>
      <c r="N62" s="109"/>
      <c r="O62" s="109"/>
      <c r="P62" s="109"/>
      <c r="Q62" s="109"/>
      <c r="R62" s="46"/>
      <c r="S62" s="46"/>
      <c r="T62" s="46"/>
      <c r="U62" s="46"/>
      <c r="V62" s="46"/>
    </row>
    <row r="63" spans="1:22" ht="16.5" customHeight="1" outlineLevel="1">
      <c r="A63" s="13"/>
      <c r="B63" s="191" t="s">
        <v>113</v>
      </c>
      <c r="C63" s="174"/>
      <c r="N63" s="110"/>
      <c r="O63" s="111"/>
      <c r="P63" s="51"/>
      <c r="Q63" s="51"/>
      <c r="R63" s="46"/>
      <c r="S63" s="46"/>
      <c r="T63" s="46"/>
      <c r="U63" s="46"/>
      <c r="V63" s="46"/>
    </row>
    <row r="64" spans="1:22" ht="28.5" customHeight="1" outlineLevel="1">
      <c r="A64" s="13"/>
      <c r="B64" s="174" t="s">
        <v>50</v>
      </c>
      <c r="C64" s="174"/>
      <c r="N64" s="112"/>
      <c r="O64" s="112"/>
      <c r="P64" s="112"/>
      <c r="Q64" s="51"/>
      <c r="R64" s="51"/>
      <c r="S64" s="52"/>
      <c r="T64" s="52"/>
      <c r="U64" s="52"/>
      <c r="V64" s="52"/>
    </row>
    <row r="65" spans="1:22" ht="18.75" outlineLevel="1">
      <c r="A65" s="13"/>
      <c r="B65" s="174" t="s">
        <v>51</v>
      </c>
      <c r="C65" s="174"/>
      <c r="D65" s="97"/>
      <c r="E65" s="97"/>
      <c r="F65" s="97"/>
      <c r="G65" s="97"/>
      <c r="H65" s="97"/>
      <c r="N65" s="112"/>
      <c r="O65" s="112"/>
      <c r="P65" s="51"/>
      <c r="Q65" s="51"/>
      <c r="R65" s="51"/>
      <c r="S65" s="52"/>
      <c r="T65" s="52"/>
      <c r="U65" s="52"/>
      <c r="V65" s="52"/>
    </row>
    <row r="66" spans="1:22" ht="18.75" outlineLevel="1">
      <c r="A66" s="13"/>
      <c r="B66" s="174" t="s">
        <v>52</v>
      </c>
      <c r="C66" s="174"/>
      <c r="D66" s="97"/>
      <c r="E66" s="97"/>
      <c r="F66" s="97"/>
      <c r="G66" s="97"/>
      <c r="H66" s="97"/>
      <c r="N66" s="32"/>
      <c r="O66" s="32"/>
      <c r="P66" s="32"/>
      <c r="Q66" s="32"/>
      <c r="R66" s="51"/>
      <c r="S66" s="52"/>
      <c r="T66" s="52"/>
      <c r="U66" s="52"/>
      <c r="V66" s="52"/>
    </row>
    <row r="67" spans="1:22" ht="29.25" customHeight="1" outlineLevel="1">
      <c r="A67" s="190" t="s">
        <v>63</v>
      </c>
      <c r="B67" s="192" t="s">
        <v>67</v>
      </c>
      <c r="C67" s="192"/>
      <c r="D67" s="98"/>
      <c r="E67" s="98"/>
      <c r="F67" s="98"/>
      <c r="G67" s="98"/>
      <c r="H67" s="98"/>
      <c r="N67" s="32"/>
      <c r="O67" s="32"/>
      <c r="P67" s="32"/>
      <c r="Q67" s="32"/>
      <c r="R67" s="31" t="s">
        <v>130</v>
      </c>
      <c r="S67" s="31" t="s">
        <v>130</v>
      </c>
      <c r="T67" s="31" t="s">
        <v>130</v>
      </c>
      <c r="U67" s="31" t="s">
        <v>130</v>
      </c>
      <c r="V67" s="31" t="s">
        <v>130</v>
      </c>
    </row>
    <row r="68" spans="1:22" outlineLevel="1">
      <c r="A68" s="190"/>
      <c r="B68" s="174" t="s">
        <v>62</v>
      </c>
      <c r="C68" s="174"/>
      <c r="D68" s="98"/>
      <c r="E68" s="98"/>
      <c r="F68" s="98"/>
      <c r="G68" s="98"/>
      <c r="H68" s="98"/>
      <c r="L68" s="24"/>
      <c r="N68" s="32"/>
      <c r="O68" s="32"/>
      <c r="P68" s="32"/>
      <c r="Q68" s="32"/>
      <c r="R68" s="31" t="s">
        <v>130</v>
      </c>
      <c r="S68" s="31" t="s">
        <v>130</v>
      </c>
      <c r="T68" s="31" t="s">
        <v>130</v>
      </c>
      <c r="U68" s="31" t="s">
        <v>130</v>
      </c>
      <c r="V68" s="31" t="s">
        <v>130</v>
      </c>
    </row>
    <row r="69" spans="1:22" outlineLevel="1">
      <c r="A69" s="190"/>
      <c r="B69" s="174" t="s">
        <v>76</v>
      </c>
      <c r="C69" s="174"/>
      <c r="D69" s="98"/>
      <c r="E69" s="98"/>
      <c r="F69" s="98"/>
      <c r="G69" s="98"/>
      <c r="H69" s="98"/>
      <c r="L69" s="24"/>
      <c r="N69" s="32"/>
      <c r="O69" s="32"/>
      <c r="P69" s="32"/>
      <c r="Q69" s="32"/>
      <c r="R69" s="31" t="s">
        <v>130</v>
      </c>
      <c r="S69" s="31" t="s">
        <v>130</v>
      </c>
      <c r="T69" s="31" t="s">
        <v>130</v>
      </c>
      <c r="U69" s="31" t="s">
        <v>130</v>
      </c>
      <c r="V69" s="31" t="s">
        <v>130</v>
      </c>
    </row>
    <row r="70" spans="1:22" outlineLevel="1">
      <c r="A70" s="190"/>
      <c r="B70" s="191" t="s">
        <v>82</v>
      </c>
      <c r="C70" s="174"/>
      <c r="D70" s="98"/>
      <c r="E70" s="98"/>
      <c r="F70" s="98"/>
      <c r="G70" s="98"/>
      <c r="H70" s="98"/>
      <c r="L70" s="24"/>
      <c r="N70" s="32"/>
      <c r="O70" s="113"/>
      <c r="P70" s="32"/>
      <c r="Q70" s="32"/>
      <c r="R70" s="31" t="s">
        <v>130</v>
      </c>
      <c r="S70" s="31" t="s">
        <v>130</v>
      </c>
      <c r="T70" s="31" t="s">
        <v>130</v>
      </c>
      <c r="U70" s="31" t="s">
        <v>130</v>
      </c>
      <c r="V70" s="31" t="s">
        <v>130</v>
      </c>
    </row>
    <row r="71" spans="1:22" ht="18" outlineLevel="1">
      <c r="A71" s="190"/>
      <c r="B71" s="191" t="s">
        <v>74</v>
      </c>
      <c r="C71" s="174"/>
      <c r="D71" s="98"/>
      <c r="E71" s="98"/>
      <c r="F71" s="98"/>
      <c r="G71" s="98"/>
      <c r="H71" s="98"/>
      <c r="N71" s="32"/>
      <c r="O71" s="113"/>
      <c r="P71" s="32"/>
      <c r="Q71" s="32"/>
      <c r="R71" s="31" t="s">
        <v>130</v>
      </c>
      <c r="S71" s="31" t="s">
        <v>130</v>
      </c>
      <c r="T71" s="31" t="s">
        <v>130</v>
      </c>
      <c r="U71" s="31" t="s">
        <v>130</v>
      </c>
      <c r="V71" s="31" t="s">
        <v>130</v>
      </c>
    </row>
    <row r="72" spans="1:22" ht="18" outlineLevel="1">
      <c r="A72" s="190"/>
      <c r="B72" s="191" t="s">
        <v>77</v>
      </c>
      <c r="C72" s="174"/>
      <c r="D72" s="98"/>
      <c r="E72" s="98"/>
      <c r="F72" s="98"/>
      <c r="G72" s="98"/>
      <c r="H72" s="98"/>
      <c r="N72" s="32"/>
      <c r="O72" s="113"/>
      <c r="P72" s="32"/>
      <c r="Q72" s="32"/>
      <c r="R72" s="31" t="s">
        <v>130</v>
      </c>
      <c r="S72" s="31" t="s">
        <v>130</v>
      </c>
      <c r="T72" s="31" t="s">
        <v>130</v>
      </c>
      <c r="U72" s="31" t="s">
        <v>130</v>
      </c>
      <c r="V72" s="31" t="s">
        <v>130</v>
      </c>
    </row>
    <row r="73" spans="1:22" outlineLevel="1">
      <c r="A73" s="190"/>
      <c r="B73" s="174" t="s">
        <v>69</v>
      </c>
      <c r="C73" s="174"/>
      <c r="D73" s="98"/>
      <c r="E73" s="98"/>
      <c r="F73" s="98"/>
      <c r="G73" s="98"/>
      <c r="H73" s="98"/>
      <c r="R73" s="31" t="s">
        <v>130</v>
      </c>
      <c r="S73" s="31" t="s">
        <v>130</v>
      </c>
      <c r="T73" s="31" t="s">
        <v>130</v>
      </c>
      <c r="U73" s="31" t="s">
        <v>130</v>
      </c>
      <c r="V73" s="31" t="s">
        <v>130</v>
      </c>
    </row>
    <row r="74" spans="1:22" ht="33" customHeight="1" outlineLevel="1">
      <c r="A74" s="190"/>
      <c r="B74" s="192" t="s">
        <v>72</v>
      </c>
      <c r="C74" s="174"/>
      <c r="D74" s="98"/>
      <c r="E74" s="98"/>
      <c r="F74" s="98"/>
      <c r="G74" s="98"/>
      <c r="H74" s="98"/>
      <c r="N74" s="31"/>
      <c r="O74" s="31"/>
      <c r="P74" s="31"/>
      <c r="Q74" s="31"/>
      <c r="R74" s="31" t="str">
        <f t="shared" ref="R74:V74" si="16">IFERROR(R69-((R71-1)/2-R72)*12*R70/1000,"")</f>
        <v/>
      </c>
      <c r="S74" s="31" t="str">
        <f t="shared" si="16"/>
        <v/>
      </c>
      <c r="T74" s="31" t="str">
        <f t="shared" si="16"/>
        <v/>
      </c>
      <c r="U74" s="31" t="str">
        <f t="shared" si="16"/>
        <v/>
      </c>
      <c r="V74" s="31" t="str">
        <f t="shared" si="16"/>
        <v/>
      </c>
    </row>
    <row r="75" spans="1:22" ht="25.5" customHeight="1" outlineLevel="1">
      <c r="A75" s="190" t="s">
        <v>64</v>
      </c>
      <c r="B75" s="192" t="s">
        <v>68</v>
      </c>
      <c r="C75" s="192"/>
      <c r="D75" s="107"/>
      <c r="E75" s="107"/>
      <c r="F75" s="107"/>
      <c r="G75" s="99"/>
      <c r="H75" s="99"/>
      <c r="N75" s="32"/>
      <c r="O75" s="32" t="s">
        <v>130</v>
      </c>
      <c r="P75" s="32" t="s">
        <v>130</v>
      </c>
      <c r="Q75" s="32" t="s">
        <v>130</v>
      </c>
      <c r="R75" s="32" t="s">
        <v>130</v>
      </c>
      <c r="S75" s="32" t="s">
        <v>130</v>
      </c>
      <c r="T75" s="32" t="s">
        <v>130</v>
      </c>
      <c r="U75" s="32" t="s">
        <v>130</v>
      </c>
      <c r="V75" s="32" t="s">
        <v>130</v>
      </c>
    </row>
    <row r="76" spans="1:22" outlineLevel="1">
      <c r="A76" s="190"/>
      <c r="B76" s="174" t="s">
        <v>61</v>
      </c>
      <c r="C76" s="174"/>
      <c r="D76" s="99"/>
      <c r="E76" s="99"/>
      <c r="F76" s="99"/>
      <c r="G76" s="99"/>
      <c r="H76" s="99"/>
      <c r="N76" s="32"/>
      <c r="O76" s="32"/>
      <c r="P76" s="32" t="s">
        <v>130</v>
      </c>
      <c r="Q76" s="32" t="s">
        <v>130</v>
      </c>
      <c r="R76" s="32" t="s">
        <v>130</v>
      </c>
      <c r="S76" s="32" t="s">
        <v>130</v>
      </c>
      <c r="T76" s="32" t="s">
        <v>130</v>
      </c>
      <c r="U76" s="32" t="s">
        <v>130</v>
      </c>
      <c r="V76" s="32" t="s">
        <v>130</v>
      </c>
    </row>
    <row r="77" spans="1:22" outlineLevel="1">
      <c r="A77" s="190"/>
      <c r="B77" s="174" t="s">
        <v>75</v>
      </c>
      <c r="C77" s="174"/>
      <c r="D77" s="99"/>
      <c r="E77" s="99"/>
      <c r="F77" s="99"/>
      <c r="G77" s="99"/>
      <c r="H77" s="99"/>
      <c r="N77" s="32"/>
      <c r="O77" s="32"/>
      <c r="P77" s="32" t="s">
        <v>130</v>
      </c>
      <c r="Q77" s="32" t="s">
        <v>130</v>
      </c>
      <c r="R77" s="32" t="s">
        <v>130</v>
      </c>
      <c r="S77" s="32" t="s">
        <v>130</v>
      </c>
      <c r="T77" s="32" t="s">
        <v>130</v>
      </c>
      <c r="U77" s="32" t="s">
        <v>130</v>
      </c>
      <c r="V77" s="32" t="s">
        <v>130</v>
      </c>
    </row>
    <row r="78" spans="1:22" outlineLevel="1">
      <c r="A78" s="190"/>
      <c r="B78" s="191" t="s">
        <v>83</v>
      </c>
      <c r="C78" s="174"/>
      <c r="D78" s="99"/>
      <c r="E78" s="99"/>
      <c r="F78" s="99"/>
      <c r="G78" s="99"/>
      <c r="H78" s="99"/>
      <c r="N78" s="32" t="s">
        <v>130</v>
      </c>
      <c r="O78" s="32" t="s">
        <v>130</v>
      </c>
      <c r="P78" s="32" t="s">
        <v>130</v>
      </c>
      <c r="Q78" s="32" t="s">
        <v>130</v>
      </c>
      <c r="R78" s="32" t="s">
        <v>130</v>
      </c>
      <c r="S78" s="32" t="s">
        <v>130</v>
      </c>
      <c r="T78" s="32" t="s">
        <v>130</v>
      </c>
      <c r="U78" s="32" t="s">
        <v>130</v>
      </c>
      <c r="V78" s="32" t="s">
        <v>130</v>
      </c>
    </row>
    <row r="79" spans="1:22" ht="18" outlineLevel="1">
      <c r="A79" s="190"/>
      <c r="B79" s="191" t="s">
        <v>79</v>
      </c>
      <c r="C79" s="174"/>
      <c r="D79" s="99"/>
      <c r="E79" s="99"/>
      <c r="F79" s="99"/>
      <c r="G79" s="99"/>
      <c r="H79" s="99"/>
      <c r="N79" s="32" t="s">
        <v>130</v>
      </c>
      <c r="O79" s="32" t="s">
        <v>130</v>
      </c>
      <c r="P79" s="32" t="s">
        <v>130</v>
      </c>
      <c r="Q79" s="32" t="s">
        <v>130</v>
      </c>
      <c r="R79" s="32" t="s">
        <v>130</v>
      </c>
      <c r="S79" s="32" t="s">
        <v>130</v>
      </c>
      <c r="T79" s="32" t="s">
        <v>130</v>
      </c>
      <c r="U79" s="32" t="s">
        <v>130</v>
      </c>
      <c r="V79" s="32" t="s">
        <v>130</v>
      </c>
    </row>
    <row r="80" spans="1:22" ht="18" outlineLevel="1">
      <c r="A80" s="190"/>
      <c r="B80" s="191" t="s">
        <v>78</v>
      </c>
      <c r="C80" s="174"/>
      <c r="D80" s="99"/>
      <c r="E80" s="99"/>
      <c r="F80" s="99"/>
      <c r="G80" s="99"/>
      <c r="H80" s="99"/>
      <c r="N80" s="32" t="s">
        <v>130</v>
      </c>
      <c r="O80" s="32" t="s">
        <v>130</v>
      </c>
      <c r="P80" s="32" t="s">
        <v>130</v>
      </c>
      <c r="Q80" s="32" t="s">
        <v>130</v>
      </c>
      <c r="R80" s="32" t="s">
        <v>130</v>
      </c>
      <c r="S80" s="32" t="s">
        <v>130</v>
      </c>
      <c r="T80" s="32" t="s">
        <v>130</v>
      </c>
      <c r="U80" s="32" t="s">
        <v>130</v>
      </c>
      <c r="V80" s="32" t="s">
        <v>130</v>
      </c>
    </row>
    <row r="81" spans="1:22" outlineLevel="1">
      <c r="A81" s="190"/>
      <c r="B81" s="174" t="s">
        <v>70</v>
      </c>
      <c r="C81" s="174"/>
      <c r="D81" s="99"/>
      <c r="E81" s="99"/>
      <c r="F81" s="99"/>
      <c r="G81" s="99"/>
      <c r="H81" s="99"/>
      <c r="N81" s="32" t="s">
        <v>130</v>
      </c>
      <c r="O81" s="32" t="s">
        <v>130</v>
      </c>
      <c r="P81" s="32" t="s">
        <v>130</v>
      </c>
      <c r="Q81" s="32" t="s">
        <v>130</v>
      </c>
      <c r="R81" s="32" t="s">
        <v>130</v>
      </c>
      <c r="S81" s="32" t="s">
        <v>130</v>
      </c>
      <c r="T81" s="32" t="s">
        <v>130</v>
      </c>
      <c r="U81" s="32" t="s">
        <v>130</v>
      </c>
      <c r="V81" s="32" t="s">
        <v>130</v>
      </c>
    </row>
    <row r="82" spans="1:22" ht="29.25" customHeight="1" outlineLevel="1">
      <c r="A82" s="190"/>
      <c r="B82" s="192" t="s">
        <v>73</v>
      </c>
      <c r="C82" s="174"/>
      <c r="D82" s="100"/>
      <c r="E82" s="100"/>
      <c r="F82" s="100"/>
      <c r="G82" s="100"/>
      <c r="H82" s="100"/>
      <c r="N82" s="47" t="str">
        <f>IFERROR(IF(N75&lt;&gt;"-",N77-((N79-1)/2-N80)*12*N78/1000,IFERROR(MID(#REF!,FIND("RBY:",#REF!)+4,FIND(CHAR(10)&amp;"IMDF:",#REF!)-FIND("RBY:",#REF!)-4),"")),"")</f>
        <v/>
      </c>
      <c r="O82" s="47" t="str">
        <f>IFERROR(IF(O75&lt;&gt;"-",O77-((O79-1)/2-O80)*12*O78/1000,IFERROR(MID(#REF!,FIND("RBY:",#REF!)+4,FIND(CHAR(10)&amp;"IMDF:",#REF!)-FIND("RBY:",#REF!)-4),"")),"")</f>
        <v/>
      </c>
      <c r="P82" s="47" t="str">
        <f>IFERROR(IF(P75&lt;&gt;"-",P77-((P79-1)/2-P80)*12*P78/1000,IFERROR(MID(#REF!,FIND("RBY:",#REF!)+4,FIND(CHAR(10)&amp;"IMDF:",#REF!)-FIND("RBY:",#REF!)-4),"")),"")</f>
        <v/>
      </c>
      <c r="Q82" s="47" t="str">
        <f>IFERROR(IF(Q75&lt;&gt;"-",Q77-((Q79-1)/2-Q80)*12*Q78/1000,IFERROR(MID(#REF!,FIND("RBY:",#REF!)+4,FIND(CHAR(10)&amp;"IMDF:",#REF!)-FIND("RBY:",#REF!)-4),"")),"")</f>
        <v/>
      </c>
      <c r="R82" s="47" t="str">
        <f>IFERROR(IF(R75&lt;&gt;"-",R77-((R79-1)/2-R80)*12*R78/1000,IFERROR(MID(#REF!,FIND("RBY:",#REF!)+4,FIND(CHAR(10)&amp;"IMDF:",#REF!)-FIND("RBY:",#REF!)-4),"")),"")</f>
        <v/>
      </c>
      <c r="S82" s="47" t="str">
        <f>IFERROR(IF(S75&lt;&gt;"-",S77-((S79-1)/2-S80)*12*S78/1000,IFERROR(MID(#REF!,FIND("RBY:",#REF!)+4,FIND(CHAR(10)&amp;"IMDF:",#REF!)-FIND("RBY:",#REF!)-4),"")),"")</f>
        <v/>
      </c>
      <c r="T82" s="47" t="str">
        <f>IFERROR(IF(T75&lt;&gt;"-",T77-((T79-1)/2-T80)*12*T78/1000,IFERROR(MID(#REF!,FIND("RBY:",#REF!)+4,FIND(CHAR(10)&amp;"IMDF:",#REF!)-FIND("RBY:",#REF!)-4),"")),"")</f>
        <v/>
      </c>
      <c r="U82" s="47" t="str">
        <f>IFERROR(IF(U75&lt;&gt;"-",U77-((U79-1)/2-U80)*12*U78/1000,IFERROR(MID(#REF!,FIND("RBY:",#REF!)+4,FIND(CHAR(10)&amp;"IMDF:",#REF!)-FIND("RBY:",#REF!)-4),"")),"")</f>
        <v/>
      </c>
      <c r="V82" s="47" t="str">
        <f>IFERROR(IF(V75&lt;&gt;"-",V77-((V79-1)/2-V80)*12*V78/1000,IFERROR(MID(#REF!,FIND("RBY:",#REF!)+4,FIND(CHAR(10)&amp;"IMDF:",#REF!)-FIND("RBY:",#REF!)-4),"")),"")</f>
        <v/>
      </c>
    </row>
    <row r="83" spans="1:22" ht="21" customHeight="1" outlineLevel="1">
      <c r="A83" s="13"/>
      <c r="B83" s="170" t="s">
        <v>80</v>
      </c>
      <c r="C83" s="171"/>
      <c r="N83" s="24" t="s">
        <v>130</v>
      </c>
      <c r="O83" s="24" t="s">
        <v>130</v>
      </c>
      <c r="P83" s="24" t="s">
        <v>130</v>
      </c>
      <c r="Q83" s="24" t="s">
        <v>130</v>
      </c>
      <c r="R83" s="24" t="s">
        <v>130</v>
      </c>
      <c r="S83" s="24" t="s">
        <v>130</v>
      </c>
      <c r="T83" s="24" t="s">
        <v>130</v>
      </c>
      <c r="U83" s="24" t="s">
        <v>130</v>
      </c>
      <c r="V83" s="24" t="s">
        <v>130</v>
      </c>
    </row>
    <row r="84" spans="1:22" ht="17.25" customHeight="1" outlineLevel="1">
      <c r="A84" s="13"/>
      <c r="B84" s="172"/>
      <c r="C84" s="173"/>
      <c r="N84" s="24" t="s">
        <v>130</v>
      </c>
      <c r="O84" s="24" t="s">
        <v>130</v>
      </c>
      <c r="P84" s="24" t="s">
        <v>130</v>
      </c>
      <c r="Q84" s="24" t="s">
        <v>130</v>
      </c>
      <c r="R84" s="24" t="s">
        <v>130</v>
      </c>
      <c r="S84" s="24" t="s">
        <v>130</v>
      </c>
      <c r="T84" s="24" t="s">
        <v>130</v>
      </c>
      <c r="U84" s="24" t="s">
        <v>130</v>
      </c>
      <c r="V84" s="24" t="s">
        <v>130</v>
      </c>
    </row>
    <row r="85" spans="1:22" ht="54" customHeight="1" outlineLevel="1">
      <c r="A85" s="13"/>
      <c r="B85" s="168" t="s">
        <v>119</v>
      </c>
      <c r="C85" s="169"/>
      <c r="D85" s="147"/>
      <c r="E85" s="147"/>
      <c r="F85" s="147"/>
      <c r="G85" s="148"/>
      <c r="S85" s="3"/>
      <c r="T85" s="3"/>
      <c r="U85" s="3"/>
      <c r="V85" s="3"/>
    </row>
    <row r="86" spans="1:22" ht="54" customHeight="1" outlineLevel="1">
      <c r="A86" s="13"/>
      <c r="B86" s="146" t="s">
        <v>81</v>
      </c>
      <c r="C86" s="147"/>
      <c r="D86" s="147"/>
      <c r="E86" s="147"/>
      <c r="F86" s="147"/>
      <c r="G86" s="148"/>
      <c r="S86" s="3"/>
      <c r="T86" s="3"/>
      <c r="U86" s="3"/>
      <c r="V86" s="3"/>
    </row>
    <row r="87" spans="1:22" s="48" customFormat="1" ht="15.75" outlineLevel="1" thickBot="1"/>
    <row r="88" spans="1:22" ht="18.75">
      <c r="B88" s="165" t="s">
        <v>140</v>
      </c>
      <c r="C88" s="166"/>
      <c r="D88" s="166"/>
      <c r="E88" s="166"/>
      <c r="F88" s="166"/>
      <c r="G88" s="166"/>
      <c r="H88" s="166"/>
      <c r="I88" s="166"/>
      <c r="J88" s="166"/>
      <c r="K88" s="166"/>
      <c r="L88" s="166"/>
      <c r="M88" s="166"/>
      <c r="N88" s="167"/>
      <c r="O88" s="13"/>
    </row>
    <row r="89" spans="1:22" ht="21" customHeight="1" outlineLevel="1">
      <c r="B89" s="149" t="s">
        <v>143</v>
      </c>
      <c r="C89" s="150"/>
      <c r="D89" s="150"/>
      <c r="E89" s="150"/>
      <c r="F89" s="150"/>
      <c r="G89" s="150"/>
      <c r="H89" s="150"/>
      <c r="I89" s="150"/>
      <c r="J89" s="150"/>
      <c r="K89" s="150"/>
      <c r="L89" s="150"/>
      <c r="M89" s="150"/>
      <c r="N89" s="151"/>
      <c r="O89" s="13"/>
    </row>
    <row r="90" spans="1:22" ht="15.75" outlineLevel="1" thickBot="1">
      <c r="R90" s="16"/>
      <c r="S90" s="16"/>
      <c r="T90" s="16"/>
      <c r="U90" s="16"/>
    </row>
    <row r="91" spans="1:22" ht="15.75" customHeight="1" outlineLevel="1" thickBot="1">
      <c r="B91" s="152" t="s">
        <v>65</v>
      </c>
      <c r="C91" s="152"/>
      <c r="D91" s="152"/>
      <c r="E91" s="152"/>
      <c r="F91" s="152"/>
      <c r="G91" s="152"/>
      <c r="H91" s="152"/>
      <c r="I91" s="152"/>
      <c r="J91" s="152"/>
      <c r="K91" s="152"/>
      <c r="L91" s="152"/>
      <c r="M91" s="152"/>
      <c r="R91" s="16"/>
      <c r="S91" s="16"/>
      <c r="T91" s="16"/>
      <c r="U91" s="16"/>
    </row>
    <row r="92" spans="1:22" ht="15.75" customHeight="1" outlineLevel="1" thickBot="1">
      <c r="B92" s="152" t="s">
        <v>48</v>
      </c>
      <c r="C92" s="152" t="s">
        <v>66</v>
      </c>
      <c r="D92" s="152"/>
      <c r="E92" s="152"/>
      <c r="F92" s="152"/>
      <c r="G92" s="152"/>
      <c r="H92" s="152"/>
      <c r="I92" s="152" t="s">
        <v>49</v>
      </c>
      <c r="J92" s="152"/>
      <c r="K92" s="152" t="s">
        <v>167</v>
      </c>
      <c r="L92" s="152"/>
      <c r="M92" s="152"/>
    </row>
    <row r="93" spans="1:22" ht="15.75" customHeight="1" outlineLevel="1" thickBot="1">
      <c r="B93" s="152"/>
      <c r="C93" s="152" t="s">
        <v>165</v>
      </c>
      <c r="D93" s="152"/>
      <c r="E93" s="152"/>
      <c r="F93" s="152"/>
      <c r="G93" s="196" t="s">
        <v>170</v>
      </c>
      <c r="H93" s="196" t="s">
        <v>171</v>
      </c>
      <c r="I93" s="196" t="s">
        <v>172</v>
      </c>
      <c r="J93" s="152" t="s">
        <v>173</v>
      </c>
      <c r="K93" s="196" t="s">
        <v>174</v>
      </c>
      <c r="L93" s="199" t="s">
        <v>175</v>
      </c>
      <c r="M93" s="200"/>
    </row>
    <row r="94" spans="1:22" ht="27.75" customHeight="1" outlineLevel="1" thickBot="1">
      <c r="B94" s="152"/>
      <c r="C94" s="152" t="s">
        <v>168</v>
      </c>
      <c r="D94" s="152"/>
      <c r="E94" s="152" t="s">
        <v>169</v>
      </c>
      <c r="F94" s="152"/>
      <c r="G94" s="197"/>
      <c r="H94" s="197"/>
      <c r="I94" s="197"/>
      <c r="J94" s="152"/>
      <c r="K94" s="197"/>
      <c r="L94" s="201"/>
      <c r="M94" s="202"/>
    </row>
    <row r="95" spans="1:22" ht="15.75" outlineLevel="1" thickBot="1">
      <c r="B95" s="152"/>
      <c r="C95" s="22" t="s">
        <v>60</v>
      </c>
      <c r="D95" s="22" t="s">
        <v>47</v>
      </c>
      <c r="E95" s="22" t="s">
        <v>60</v>
      </c>
      <c r="F95" s="22" t="s">
        <v>47</v>
      </c>
      <c r="G95" s="198"/>
      <c r="H95" s="198"/>
      <c r="I95" s="198"/>
      <c r="J95" s="152"/>
      <c r="K95" s="198"/>
      <c r="L95" s="94" t="s">
        <v>168</v>
      </c>
      <c r="M95" s="94" t="s">
        <v>169</v>
      </c>
    </row>
    <row r="96" spans="1:22" ht="15.75" customHeight="1" outlineLevel="1" thickBot="1">
      <c r="B96" s="193" t="s">
        <v>184</v>
      </c>
      <c r="C96" s="194"/>
      <c r="D96" s="194"/>
      <c r="E96" s="194"/>
      <c r="F96" s="194"/>
      <c r="G96" s="194"/>
      <c r="H96" s="194"/>
      <c r="I96" s="194"/>
      <c r="J96" s="194"/>
      <c r="K96" s="194"/>
      <c r="L96" s="194"/>
      <c r="M96" s="195"/>
    </row>
    <row r="97" spans="2:14" ht="15.75" outlineLevel="1" thickBot="1"/>
    <row r="98" spans="2:14" ht="19.5" thickBot="1">
      <c r="B98" s="139" t="s">
        <v>176</v>
      </c>
      <c r="C98" s="140"/>
      <c r="D98" s="140"/>
      <c r="E98" s="140"/>
      <c r="F98" s="140"/>
      <c r="G98" s="140"/>
      <c r="H98" s="140"/>
      <c r="I98" s="140"/>
      <c r="J98" s="140"/>
      <c r="K98" s="140"/>
      <c r="L98" s="140"/>
      <c r="M98" s="140"/>
      <c r="N98" s="141"/>
    </row>
    <row r="99" spans="2:14" ht="28.5" customHeight="1">
      <c r="B99" s="142" t="s">
        <v>181</v>
      </c>
      <c r="C99" s="143"/>
      <c r="D99" s="143"/>
      <c r="E99" s="143"/>
      <c r="F99" s="143"/>
      <c r="G99" s="143"/>
      <c r="H99" s="143"/>
      <c r="I99" s="143"/>
      <c r="J99" s="143"/>
      <c r="K99" s="143"/>
      <c r="L99" s="143"/>
      <c r="M99" s="143"/>
      <c r="N99" s="144"/>
    </row>
    <row r="100" spans="2:14">
      <c r="B100" s="101"/>
      <c r="C100" s="101"/>
      <c r="D100" s="101"/>
      <c r="E100" s="101"/>
      <c r="F100" s="101"/>
      <c r="G100" s="101"/>
      <c r="H100" s="101"/>
      <c r="I100" s="101"/>
      <c r="J100" s="101"/>
      <c r="K100" s="101"/>
      <c r="L100" s="101"/>
      <c r="M100" s="101"/>
      <c r="N100" s="101"/>
    </row>
    <row r="101" spans="2:14">
      <c r="B101" s="145" t="s">
        <v>177</v>
      </c>
      <c r="C101" s="145" t="s">
        <v>41</v>
      </c>
      <c r="D101" s="145"/>
      <c r="E101" s="145"/>
      <c r="F101" s="145"/>
      <c r="G101" s="145"/>
      <c r="H101" s="145"/>
      <c r="I101" s="145"/>
      <c r="J101" s="101"/>
      <c r="K101" s="101"/>
      <c r="L101" s="101"/>
      <c r="M101" s="101"/>
      <c r="N101" s="101"/>
    </row>
    <row r="102" spans="2:14" ht="24">
      <c r="B102" s="145"/>
      <c r="C102" s="95" t="s">
        <v>42</v>
      </c>
      <c r="D102" s="145" t="s">
        <v>43</v>
      </c>
      <c r="E102" s="145"/>
      <c r="F102" s="145"/>
      <c r="G102" s="95" t="s">
        <v>44</v>
      </c>
      <c r="H102" s="95" t="s">
        <v>45</v>
      </c>
      <c r="I102" s="102" t="s">
        <v>4</v>
      </c>
      <c r="J102" s="101"/>
      <c r="K102" s="101"/>
      <c r="L102" s="101"/>
      <c r="M102" s="101"/>
      <c r="N102" s="101"/>
    </row>
    <row r="103" spans="2:14">
      <c r="B103" s="103" t="s">
        <v>193</v>
      </c>
      <c r="C103" s="104"/>
      <c r="D103" s="103" t="s">
        <v>186</v>
      </c>
      <c r="E103" s="103" t="s">
        <v>0</v>
      </c>
      <c r="F103" s="103" t="s">
        <v>187</v>
      </c>
      <c r="G103" s="103"/>
      <c r="H103" s="105"/>
      <c r="I103" s="105" t="s">
        <v>130</v>
      </c>
      <c r="J103" s="101"/>
      <c r="K103" s="101"/>
      <c r="L103" s="101"/>
      <c r="M103" s="101"/>
      <c r="N103" s="101"/>
    </row>
  </sheetData>
  <mergeCells count="72">
    <mergeCell ref="B62:C62"/>
    <mergeCell ref="B76:C76"/>
    <mergeCell ref="B75:C75"/>
    <mergeCell ref="B67:C67"/>
    <mergeCell ref="B49:B54"/>
    <mergeCell ref="B57:N57"/>
    <mergeCell ref="B65:C65"/>
    <mergeCell ref="B66:C66"/>
    <mergeCell ref="B63:C63"/>
    <mergeCell ref="B30:B31"/>
    <mergeCell ref="C30:M30"/>
    <mergeCell ref="D31:F31"/>
    <mergeCell ref="J31:M31"/>
    <mergeCell ref="B37:C37"/>
    <mergeCell ref="B96:M96"/>
    <mergeCell ref="I92:J92"/>
    <mergeCell ref="K92:M92"/>
    <mergeCell ref="E94:F94"/>
    <mergeCell ref="G93:G95"/>
    <mergeCell ref="H93:H95"/>
    <mergeCell ref="I93:I95"/>
    <mergeCell ref="K93:K95"/>
    <mergeCell ref="L93:M94"/>
    <mergeCell ref="C92:H92"/>
    <mergeCell ref="C93:F93"/>
    <mergeCell ref="B92:B95"/>
    <mergeCell ref="A75:A82"/>
    <mergeCell ref="B80:C80"/>
    <mergeCell ref="B68:C68"/>
    <mergeCell ref="B82:C82"/>
    <mergeCell ref="B81:C81"/>
    <mergeCell ref="B73:C73"/>
    <mergeCell ref="B71:C71"/>
    <mergeCell ref="B79:C79"/>
    <mergeCell ref="B70:C70"/>
    <mergeCell ref="B78:C78"/>
    <mergeCell ref="B74:C74"/>
    <mergeCell ref="B69:C69"/>
    <mergeCell ref="B72:C72"/>
    <mergeCell ref="A67:A74"/>
    <mergeCell ref="C9:I9"/>
    <mergeCell ref="B5:N5"/>
    <mergeCell ref="B6:N6"/>
    <mergeCell ref="B13:N13"/>
    <mergeCell ref="B27:N27"/>
    <mergeCell ref="D10:F10"/>
    <mergeCell ref="B9:B10"/>
    <mergeCell ref="I15:N15"/>
    <mergeCell ref="B15:C15"/>
    <mergeCell ref="D15:E15"/>
    <mergeCell ref="C19:D19"/>
    <mergeCell ref="B86:G86"/>
    <mergeCell ref="B89:N89"/>
    <mergeCell ref="J93:J95"/>
    <mergeCell ref="B28:N28"/>
    <mergeCell ref="B34:N34"/>
    <mergeCell ref="B35:N35"/>
    <mergeCell ref="B56:N56"/>
    <mergeCell ref="B88:N88"/>
    <mergeCell ref="C94:D94"/>
    <mergeCell ref="B85:G85"/>
    <mergeCell ref="B83:C84"/>
    <mergeCell ref="B77:C77"/>
    <mergeCell ref="B91:M91"/>
    <mergeCell ref="B64:C64"/>
    <mergeCell ref="B61:C61"/>
    <mergeCell ref="B43:B48"/>
    <mergeCell ref="B98:N98"/>
    <mergeCell ref="B99:N99"/>
    <mergeCell ref="B101:B102"/>
    <mergeCell ref="C101:I101"/>
    <mergeCell ref="D102:F102"/>
  </mergeCells>
  <phoneticPr fontId="43" type="noConversion"/>
  <conditionalFormatting sqref="C32">
    <cfRule type="expression" dxfId="37" priority="464">
      <formula>$J32&lt;&gt;""</formula>
    </cfRule>
  </conditionalFormatting>
  <conditionalFormatting sqref="D37:H41 D43:H54">
    <cfRule type="expression" dxfId="36" priority="337" stopIfTrue="1">
      <formula>D$37=""</formula>
    </cfRule>
    <cfRule type="expression" dxfId="35" priority="336" stopIfTrue="1">
      <formula>AND(C$37&lt;&gt;"",D$37="")</formula>
    </cfRule>
  </conditionalFormatting>
  <conditionalFormatting sqref="D38:H39 Q42:V42">
    <cfRule type="expression" dxfId="34" priority="341">
      <formula>LEFT(D$42,3)="Def"</formula>
    </cfRule>
  </conditionalFormatting>
  <conditionalFormatting sqref="D42:H42">
    <cfRule type="expression" dxfId="33" priority="333" stopIfTrue="1">
      <formula>AND(C$50&lt;&gt;"",D$50="")</formula>
    </cfRule>
    <cfRule type="expression" dxfId="32" priority="334" stopIfTrue="1">
      <formula>D$50=""</formula>
    </cfRule>
    <cfRule type="expression" dxfId="31" priority="335">
      <formula>LEFT(D$55,3)="Def"</formula>
    </cfRule>
  </conditionalFormatting>
  <conditionalFormatting sqref="D43:H48">
    <cfRule type="expression" dxfId="30" priority="339" stopIfTrue="1">
      <formula>LEFT($C43,LEN(D$39))&lt;&gt;D$39</formula>
    </cfRule>
  </conditionalFormatting>
  <conditionalFormatting sqref="D43:H54">
    <cfRule type="cellIs" dxfId="29" priority="340" stopIfTrue="1" operator="between">
      <formula>VALUE(D$40)</formula>
      <formula>VALUE(D$41)</formula>
    </cfRule>
  </conditionalFormatting>
  <conditionalFormatting sqref="D49:H54">
    <cfRule type="expression" dxfId="28" priority="338" stopIfTrue="1">
      <formula>LEFT($C49,LEN(D$39))&lt;&gt;D$39</formula>
    </cfRule>
  </conditionalFormatting>
  <conditionalFormatting sqref="D59:H59">
    <cfRule type="expression" dxfId="27" priority="749">
      <formula>D$60=""</formula>
    </cfRule>
  </conditionalFormatting>
  <conditionalFormatting sqref="D60:H60">
    <cfRule type="expression" dxfId="26" priority="428">
      <formula>D$73&lt;&gt;""</formula>
    </cfRule>
    <cfRule type="expression" dxfId="25" priority="425">
      <formula>LEFT(D60,3)="Def"</formula>
    </cfRule>
  </conditionalFormatting>
  <conditionalFormatting sqref="D65:H74">
    <cfRule type="expression" dxfId="24" priority="1">
      <formula>D$60=""</formula>
    </cfRule>
  </conditionalFormatting>
  <conditionalFormatting sqref="D75:H82">
    <cfRule type="expression" dxfId="23" priority="61">
      <formula>D$60=""</formula>
    </cfRule>
  </conditionalFormatting>
  <conditionalFormatting sqref="E65:H66 D67:H82 D59:H59 N59:V61 N62:Q72 R62:V73 N74:V82">
    <cfRule type="expression" dxfId="22" priority="2">
      <formula>D$60&lt;&gt;""</formula>
    </cfRule>
  </conditionalFormatting>
  <conditionalFormatting sqref="H38:H39">
    <cfRule type="expression" dxfId="21" priority="72">
      <formula>LEFT(H$42,3)="Def"</formula>
    </cfRule>
  </conditionalFormatting>
  <conditionalFormatting sqref="H43:H48">
    <cfRule type="expression" dxfId="20" priority="70" stopIfTrue="1">
      <formula>LEFT($C43,LEN(H$39))&lt;&gt;H$39</formula>
    </cfRule>
  </conditionalFormatting>
  <conditionalFormatting sqref="H43:H54">
    <cfRule type="expression" dxfId="19" priority="67" stopIfTrue="1">
      <formula>AND(G$37&lt;&gt;"",H$37="")</formula>
    </cfRule>
    <cfRule type="expression" dxfId="18" priority="68" stopIfTrue="1">
      <formula>H$37=""</formula>
    </cfRule>
    <cfRule type="cellIs" dxfId="17" priority="71" stopIfTrue="1" operator="between">
      <formula>VALUE(H$40)</formula>
      <formula>VALUE(H$41)</formula>
    </cfRule>
  </conditionalFormatting>
  <conditionalFormatting sqref="H49:H54">
    <cfRule type="expression" dxfId="16" priority="69" stopIfTrue="1">
      <formula>LEFT($C49,LEN(H$39))&lt;&gt;H$39</formula>
    </cfRule>
  </conditionalFormatting>
  <conditionalFormatting sqref="J32:M32">
    <cfRule type="expression" dxfId="15" priority="463">
      <formula>$J32&lt;&gt;""</formula>
    </cfRule>
  </conditionalFormatting>
  <conditionalFormatting sqref="N63:Q65 R64:V66 D65:H66">
    <cfRule type="containsBlanks" dxfId="14" priority="847" stopIfTrue="1">
      <formula>LEN(TRIM(D63))=0</formula>
    </cfRule>
  </conditionalFormatting>
  <conditionalFormatting sqref="N83:Q83">
    <cfRule type="expression" dxfId="13" priority="923" stopIfTrue="1">
      <formula>OR(VALUE(N$83)&lt;VALUE(#REF!),VALUE(N$83)&gt;VALUE(N$62))</formula>
    </cfRule>
    <cfRule type="expression" dxfId="12" priority="924" stopIfTrue="1">
      <formula>AND(VALUE(N$83)&gt;=VALUE(#REF!),VALUE(N$83)&lt;=VALUE(N$62))</formula>
    </cfRule>
  </conditionalFormatting>
  <conditionalFormatting sqref="N84:Q84">
    <cfRule type="expression" dxfId="11" priority="928">
      <formula>AND(VALUE(N$83)&gt;=VALUE(#REF!),VALUE(N$83)&lt;=VALUE(N$62))</formula>
    </cfRule>
  </conditionalFormatting>
  <conditionalFormatting sqref="N59:V59 N61:V61 N62:Q72 R62:V73 N74:V82">
    <cfRule type="expression" dxfId="10" priority="792">
      <formula>N$60=""</formula>
    </cfRule>
  </conditionalFormatting>
  <conditionalFormatting sqref="N60:V60">
    <cfRule type="expression" dxfId="9" priority="689">
      <formula>LEFT(N60,3)="Def"</formula>
    </cfRule>
  </conditionalFormatting>
  <conditionalFormatting sqref="N83:V84">
    <cfRule type="expression" dxfId="8" priority="743" stopIfTrue="1">
      <formula>AND(M$83&lt;&gt;"",N$83="")</formula>
    </cfRule>
  </conditionalFormatting>
  <conditionalFormatting sqref="N84:V84">
    <cfRule type="expression" dxfId="7" priority="752" stopIfTrue="1">
      <formula>IFERROR(FIND("Closest",N84),0)&gt;0</formula>
    </cfRule>
  </conditionalFormatting>
  <conditionalFormatting sqref="Q37:V54">
    <cfRule type="expression" dxfId="6" priority="892">
      <formula>AND(#REF!&lt;&gt;"",Q$37="")</formula>
    </cfRule>
    <cfRule type="expression" dxfId="5" priority="893">
      <formula>Q$37=""</formula>
    </cfRule>
  </conditionalFormatting>
  <conditionalFormatting sqref="Q38:V39">
    <cfRule type="expression" dxfId="4" priority="880">
      <formula>LEFT(Q$42,3)="Def"</formula>
    </cfRule>
  </conditionalFormatting>
  <conditionalFormatting sqref="Q43:V54">
    <cfRule type="cellIs" dxfId="3" priority="871" operator="between">
      <formula>VALUE(Q$40)</formula>
      <formula>VALUE(Q$41)</formula>
    </cfRule>
  </conditionalFormatting>
  <conditionalFormatting sqref="R83:V83">
    <cfRule type="expression" dxfId="2" priority="744" stopIfTrue="1">
      <formula>OR(VALUE(R$83)&lt;VALUE(R$62),VALUE(R$83)&gt;VALUE(R$63))</formula>
    </cfRule>
    <cfRule type="expression" dxfId="1" priority="745" stopIfTrue="1">
      <formula>AND(VALUE(R$83)&gt;=VALUE(R$62),VALUE(R$83)&lt;=VALUE(R$63))</formula>
    </cfRule>
  </conditionalFormatting>
  <conditionalFormatting sqref="R84:V84">
    <cfRule type="expression" dxfId="0" priority="786">
      <formula>AND(VALUE(R$83)&gt;=VALUE(R$62),VALUE(R$83)&lt;=VALUE(R$63))</formula>
    </cfRule>
  </conditionalFormatting>
  <pageMargins left="0.7" right="0.7" top="0.78740157499999996" bottom="0.78740157499999996"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6</vt:i4>
      </vt:variant>
    </vt:vector>
  </HeadingPairs>
  <TitlesOfParts>
    <vt:vector size="8" baseType="lpstr">
      <vt:lpstr>6.5A.3.1 Tx spurious</vt:lpstr>
      <vt:lpstr>6.5A.3.2.1 co-existence</vt:lpstr>
      <vt:lpstr>BX_CBWlistStart</vt:lpstr>
      <vt:lpstr>BY_CBWlistStart</vt:lpstr>
      <vt:lpstr>fx_high</vt:lpstr>
      <vt:lpstr>fx_low</vt:lpstr>
      <vt:lpstr>fy_high</vt:lpstr>
      <vt:lpstr>fy_low</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Tuomo Saynajakangas (Nokia)</cp:lastModifiedBy>
  <dcterms:created xsi:type="dcterms:W3CDTF">2020-06-23T12:30:45Z</dcterms:created>
  <dcterms:modified xsi:type="dcterms:W3CDTF">2025-11-05T09:28:22Z</dcterms:modified>
</cp:coreProperties>
</file>