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tsaynaja\Documents\2025\3GPP RAN5#109\Omat\TMO configs\NR CA Rel-16\TPA\"/>
    </mc:Choice>
  </mc:AlternateContent>
  <xr:revisionPtr revIDLastSave="0" documentId="8_{14ADC485-FF89-49FC-9E33-D452437473DA}" xr6:coauthVersionLast="47" xr6:coauthVersionMax="47" xr10:uidLastSave="{00000000-0000-0000-0000-000000000000}"/>
  <bookViews>
    <workbookView xWindow="-120" yWindow="-120" windowWidth="29040" windowHeight="15720" activeTab="1" xr2:uid="{00000000-000D-0000-FFFF-FFFF00000000}"/>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C3" i="4" l="1"/>
  <c r="N82" i="4"/>
  <c r="R74" i="4"/>
  <c r="S82" i="4"/>
  <c r="E28" i="3"/>
  <c r="E32" i="3"/>
  <c r="C28" i="3"/>
  <c r="E30" i="3"/>
  <c r="V74" i="4"/>
  <c r="D28" i="3"/>
  <c r="F28" i="3"/>
  <c r="F32" i="3"/>
  <c r="F30" i="3"/>
  <c r="S74" i="4"/>
  <c r="T74" i="4"/>
  <c r="U82" i="4"/>
  <c r="Q82" i="4"/>
  <c r="P82" i="4"/>
  <c r="U74" i="4"/>
  <c r="D30" i="3"/>
  <c r="D32" i="3"/>
  <c r="V82" i="4"/>
  <c r="C30" i="3"/>
  <c r="C32" i="3"/>
  <c r="R82" i="4"/>
  <c r="O82"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<sst xmlns="http://schemas.openxmlformats.org/spreadsheetml/2006/main" count="411" uniqueCount="201">
  <si>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</si>
  <si>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</si>
  <si>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</si>
  <si>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</si>
  <si>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</si>
  <si>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</si>
  <si>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</si>
  <si>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</si>
  <si>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</si>
  <si>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</si>
  <si>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</si>
  <si>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</si>
  <si>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</si>
  <si>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</si>
  <si>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</si>
  <si>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</si>
  <si>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</si>
  <si>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</si>
  <si>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</si>
  <si>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</si>
  <si>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</si>
  <si>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</si>
  <si>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</si>
  <si>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</si>
  <si>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</si>
  <si>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</si>
  <si>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</si>
  <si>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</si>
  <si>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</si>
  <si>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</si>
  <si>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</si>
  <si>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</si>
  <si>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</si>
  <si>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</si>
  <si>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</si>
  <si>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</si>
  <si>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</si>
  <si>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</si>
  <si>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</si>
  <si>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</si>
  <si>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</si>
  <si>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</si>
  <si>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</si>
  <si>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</si>
  <si>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</si>
  <si>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</si>
  <si>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</si>
  <si>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</si>
  <si>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</si>
  <si>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</si>
  <si>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</si>
  <si>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</si>
  <si>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</si>
  <si>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</si>
  <si>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</si>
  <si>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</si>
  <si>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</si>
  <si>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</si>
  <si>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</si>
  <si>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</si>
  <si>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</si>
  <si>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</si>
  <si>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</si>
  <si>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</si>
  <si>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</si>
  <si>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</si>
  <si>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</si>
  <si>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</si>
  <si>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</si>
  <si>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</si>
  <si>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</si>
  <si>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</si>
  <si>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</si>
  <si>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</si>
  <si>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</si>
  <si>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</si>
  <si>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</si>
  <si>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</si>
  <si>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</si>
  <si>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</si>
  <si>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</si>
  <si>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</si>
  <si>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</si>
  <si>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</si>
  <si>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</si>
  <si>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</si>
  <si>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</si>
  <si>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</si>
  <si>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</si>
  <si>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</si>
  <si>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</si>
  <si>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</si>
  <si>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</si>
  <si>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</si>
  <si>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</si>
  <si>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</si>
  <si>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</si>
  <si>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</si>
  <si>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</si>
  <si>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</si>
  <si>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</si>
  <si>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</si>
  <si>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</si>
  <si>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</si>
  <si>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</si>
  <si>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</si>
  <si>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</si>
  <si>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</si>
  <si>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</si>
  <si>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</si>
  <si>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</si>
  <si>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</si>
  <si>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</si>
  <si>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</si>
  <si>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</si>
  <si>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</si>
  <si>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</si>
  <si>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</si>
  <si>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</si>
  <si>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</si>
  <si>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</si>
  <si>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</si>
  <si>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</si>
  <si>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</si>
  <si>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</si>
  <si>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</si>
  <si>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</si>
  <si>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</si>
  <si>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</si>
  <si>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</si>
  <si>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</si>
  <si>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</si>
  <si>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</si>
  <si>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</si>
  <si>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</si>
  <si>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</si>
  <si>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</si>
  <si>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</si>
  <si>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</si>
  <si>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</si>
  <si>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</si>
  <si>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</si>
  <si>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</si>
  <si>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</si>
  <si>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</si>
  <si>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</si>
  <si>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</si>
  <si>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</si>
  <si>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</si>
  <si>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</si>
  <si>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</si>
  <si>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</si>
  <si>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</si>
  <si>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</si>
  <si>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</si>
  <si>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</si>
  <si>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</si>
  <si>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</si>
  <si>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</si>
  <si>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</si>
  <si>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</si>
  <si>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</si>
  <si>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</si>
  <si>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</si>
  <si>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</si>
  <si>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</si>
  <si>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</si>
  <si>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</si>
  <si>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</si>
  <si>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</si>
  <si>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</si>
  <si>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</si>
  <si>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</si>
  <si>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</si>
  <si>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</si>
  <si>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</si>
  <si>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</si>
  <si>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</si>
  <si>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</si>
  <si>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</si>
  <si>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</si>
  <si>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</si>
  <si>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 xml:space="preserve"> -36 dBm</t>
  </si>
  <si>
    <t>NR FR1 Band n25</t>
  </si>
  <si>
    <t>n25</t>
  </si>
  <si>
    <t>IM_low = 500</t>
  </si>
  <si>
    <r>
      <t xml:space="preserve">As identified in step 4 additional test points are required to cover all producted bands and frequency ranges where 2nd and 3rd order IM products can occor, besides default TP#1 and TP#2. The additional test points are indicated below as 'Additional TP'. 
</t>
    </r>
    <r>
      <rPr>
        <sz val="11"/>
        <color rgb="FFFF0000"/>
        <rFont val="Arial"/>
        <family val="2"/>
      </rPr>
      <t>It is not possible to allocate Low, Mid and High ranges so that IMD2product 1 would fall into E-UTRA bands 4/65/66/70. For band n77, center frequency 3800 MHz (NR ARFCN=653333) is used instead for testing band 70 and 3950 MHz (NR ARFCN=663333) for testing bands 4/65/66.</t>
    </r>
  </si>
  <si>
    <t>Test Settings for CA_n25A-n77A Configuration</t>
  </si>
  <si>
    <t>No requirements</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</si>
  <si>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</si>
  <si>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</si>
  <si>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v16.24.0</t>
  </si>
  <si>
    <t>n41</t>
  </si>
  <si>
    <t>CA_n25A-n41A</t>
  </si>
  <si>
    <t>Table 6.5.3.1-2: Requirement for general spurious emissions limits  (TS 38.101-1 V16.24.0)</t>
  </si>
  <si>
    <t>Band n25 and Band n41 UL harmonics and IMD products
(TR 38.716-02-00 )</t>
  </si>
  <si>
    <t>581 MHz ≤ f ≤ 840 MHz</t>
  </si>
  <si>
    <t>1010 MHz ≤ f ≤ 1334 MHz
3077 MHz ≤ f ≤ 3530 MHz
4346 MHz ≤ f ≤ 4605 MHz
6196 MHz ≤ f ≤ 6520 MHz
6842 MHz ≤ f ≤ 7295 MHz</t>
  </si>
  <si>
    <t>CA_n25-n41</t>
  </si>
  <si>
    <t>NR FR1 Band n41</t>
  </si>
  <si>
    <t>Test requirements for CA_n25A-n41A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</si>
</sst>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
      <sz val="11"/>
      <color rgb="FFFF0000"/>
      <name val="Arial"/>
      <family val="2"/>
    </font>
    <font>
      <sz val="11"/>
      <color rgb="FFFF0000"/>
      <name val="Calibri"/>
      <family val="2"/>
      <scheme val="minor"/>
    </font>
    <font>
      <sz val="9"/>
      <name val="Calibri"/>
      <family val="3"/>
      <charset val="134"/>
      <scheme val="minor"/>
    </font>
    <font>
      <vertAlign val="subscript"/>
      <sz val="9"/>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0" fontId="2" fillId="0" borderId="0" xfId="1" applyAlignment="1">
      <alignment horizontal="center" vertical="top"/>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Border="1" applyAlignment="1">
      <alignment horizontal="center" vertical="center"/>
    </xf>
    <xf numFmtId="164"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7" xfId="0" applyFont="1" applyBorder="1" applyAlignment="1">
      <alignment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47" fillId="0" borderId="1" xfId="1" applyFont="1" applyBorder="1" applyAlignment="1">
      <alignment horizontal="center" vertical="center" wrapText="1"/>
    </xf>
    <xf numFmtId="0" fontId="4" fillId="0" borderId="20" xfId="1" applyFont="1" applyBorder="1" applyAlignment="1">
      <alignment horizontal="center" vertical="center"/>
    </xf>
    <xf numFmtId="164" fontId="22" fillId="0" borderId="1" xfId="1" applyNumberFormat="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18" fillId="0" borderId="1" xfId="1" applyNumberFormat="1" applyFont="1" applyBorder="1" applyAlignment="1">
      <alignment horizontal="center" vertical="center" wrapText="1"/>
    </xf>
    <xf numFmtId="0" fontId="2" fillId="0" borderId="28" xfId="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ill="1" applyBorder="1" applyAlignment="1">
      <alignment horizontal="right" vertical="center"/>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1000000}"/>
    <cellStyle name="Normal 3" xfId="3" xr:uid="{00000000-0005-0000-0000-000002000000}"/>
  </cellStyles>
  <dxfs count="39">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opLeftCell="B1" zoomScale="70" zoomScaleNormal="70" workbookViewId="0">
      <selection activeCell="H18" sqref="H18"/>
    </sheetView>
  </sheetViews>
  <sheetFormatPr defaultColWidth="11.42578125" defaultRowHeight="15" outlineLevelRow="1"/>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c r="B1" s="73" t="s">
        <v>160</v>
      </c>
    </row>
    <row r="2" spans="2:8" ht="15.75" thickBot="1"/>
    <row r="3" spans="2:8" ht="21.75" thickBot="1">
      <c r="B3" s="72" t="s">
        <v>133</v>
      </c>
      <c r="C3" s="35" t="s">
        <v>193</v>
      </c>
    </row>
    <row r="4" spans="2:8" ht="21.75" thickBot="1">
      <c r="B4" s="36"/>
      <c r="C4" s="59"/>
    </row>
    <row r="5" spans="2:8" ht="15.75" thickBot="1">
      <c r="B5" s="118" t="s">
        <v>142</v>
      </c>
      <c r="C5" s="119"/>
      <c r="D5" s="119"/>
      <c r="E5" s="119"/>
      <c r="F5" s="119"/>
      <c r="G5" s="119"/>
      <c r="H5" s="120"/>
    </row>
    <row r="6" spans="2:8" ht="15" customHeight="1" outlineLevel="1">
      <c r="B6" s="121" t="s">
        <v>161</v>
      </c>
      <c r="C6" s="122"/>
      <c r="D6" s="122"/>
      <c r="E6" s="122"/>
      <c r="F6" s="122"/>
      <c r="G6" s="122"/>
      <c r="H6" s="123"/>
    </row>
    <row r="7" spans="2:8" outlineLevel="1">
      <c r="B7" s="2"/>
      <c r="C7" s="2"/>
      <c r="D7" s="2"/>
      <c r="E7" s="2"/>
    </row>
    <row r="8" spans="2:8" outlineLevel="1"/>
    <row r="9" spans="2:8" ht="39" customHeight="1" outlineLevel="1" thickBot="1">
      <c r="B9" s="133" t="s">
        <v>194</v>
      </c>
      <c r="C9" s="133"/>
      <c r="D9" s="133"/>
      <c r="E9" s="133"/>
    </row>
    <row r="10" spans="2:8" ht="32.25" outlineLevel="1" thickBot="1">
      <c r="B10" s="9" t="s">
        <v>1</v>
      </c>
      <c r="C10" s="10" t="s">
        <v>2</v>
      </c>
      <c r="D10" s="10" t="s">
        <v>3</v>
      </c>
      <c r="E10" s="10" t="s">
        <v>4</v>
      </c>
    </row>
    <row r="11" spans="2:8" ht="15.75" outlineLevel="1" thickBot="1">
      <c r="B11" s="11" t="s">
        <v>32</v>
      </c>
      <c r="C11" s="12" t="s">
        <v>10</v>
      </c>
      <c r="D11" s="12" t="s">
        <v>11</v>
      </c>
      <c r="E11" s="12"/>
    </row>
    <row r="12" spans="2:8" ht="15.75" outlineLevel="1" thickBot="1">
      <c r="B12" s="11" t="s">
        <v>33</v>
      </c>
      <c r="C12" s="12" t="s">
        <v>10</v>
      </c>
      <c r="D12" s="12" t="s">
        <v>13</v>
      </c>
      <c r="E12" s="12"/>
    </row>
    <row r="13" spans="2:8" ht="15.75" outlineLevel="1" thickBot="1">
      <c r="B13" s="11" t="s">
        <v>34</v>
      </c>
      <c r="C13" s="12" t="s">
        <v>10</v>
      </c>
      <c r="D13" s="12" t="s">
        <v>14</v>
      </c>
      <c r="E13" s="12"/>
    </row>
    <row r="14" spans="2:8" ht="15.75" outlineLevel="1" thickBot="1">
      <c r="B14" s="134" t="s">
        <v>35</v>
      </c>
      <c r="C14" s="12" t="s">
        <v>15</v>
      </c>
      <c r="D14" s="12" t="s">
        <v>16</v>
      </c>
      <c r="E14" s="12">
        <v>4</v>
      </c>
    </row>
    <row r="15" spans="2:8" ht="15.75" outlineLevel="1" thickBot="1">
      <c r="B15" s="135"/>
      <c r="C15" s="12" t="s">
        <v>36</v>
      </c>
      <c r="D15" s="12" t="s">
        <v>16</v>
      </c>
      <c r="E15" s="12">
        <v>3</v>
      </c>
    </row>
    <row r="16" spans="2:8" ht="53.25" customHeight="1" outlineLevel="1" thickBot="1">
      <c r="B16" s="11" t="s">
        <v>37</v>
      </c>
      <c r="C16" s="12" t="s">
        <v>15</v>
      </c>
      <c r="D16" s="12" t="s">
        <v>16</v>
      </c>
      <c r="E16" s="12">
        <v>1</v>
      </c>
    </row>
    <row r="17" spans="1:8" ht="15.75" customHeight="1" outlineLevel="1" thickBot="1">
      <c r="B17" s="62" t="s">
        <v>38</v>
      </c>
      <c r="C17" s="63" t="s">
        <v>15</v>
      </c>
      <c r="D17" s="63" t="s">
        <v>16</v>
      </c>
      <c r="E17" s="63">
        <v>2</v>
      </c>
    </row>
    <row r="18" spans="1:8" ht="57" customHeight="1" outlineLevel="1">
      <c r="B18" s="124" t="s">
        <v>39</v>
      </c>
      <c r="C18" s="125"/>
      <c r="D18" s="125"/>
      <c r="E18" s="126"/>
    </row>
    <row r="19" spans="1:8" ht="41.25" customHeight="1" outlineLevel="1" thickBot="1">
      <c r="B19" s="127"/>
      <c r="C19" s="128"/>
      <c r="D19" s="128"/>
      <c r="E19" s="129"/>
    </row>
    <row r="20" spans="1:8" ht="30.75" customHeight="1" outlineLevel="1" thickBot="1">
      <c r="B20" s="64"/>
      <c r="C20" s="64"/>
      <c r="D20" s="64"/>
      <c r="E20" s="64"/>
    </row>
    <row r="21" spans="1:8" ht="17.25">
      <c r="B21" s="136" t="s">
        <v>131</v>
      </c>
      <c r="C21" s="137"/>
      <c r="D21" s="137"/>
      <c r="E21" s="137"/>
      <c r="F21" s="137"/>
      <c r="G21" s="137"/>
      <c r="H21" s="138"/>
    </row>
    <row r="22" spans="1:8" ht="15.75" customHeight="1" outlineLevel="1">
      <c r="B22" s="139" t="s">
        <v>145</v>
      </c>
      <c r="C22" s="139"/>
      <c r="D22" s="139"/>
      <c r="E22" s="139"/>
      <c r="F22" s="139"/>
      <c r="G22" s="139"/>
      <c r="H22" s="139"/>
    </row>
    <row r="23" spans="1:8" ht="15.75" customHeight="1" outlineLevel="1" thickBot="1">
      <c r="A23" s="61"/>
      <c r="B23" s="61"/>
      <c r="C23" s="61"/>
      <c r="D23" s="61"/>
      <c r="E23" s="61"/>
      <c r="F23" s="61"/>
      <c r="G23" s="61"/>
      <c r="H23" s="61"/>
    </row>
    <row r="24" spans="1:8" ht="31.5" customHeight="1" outlineLevel="1" thickBot="1">
      <c r="A24" s="61"/>
      <c r="B24" s="130" t="s">
        <v>195</v>
      </c>
      <c r="C24" s="131"/>
      <c r="D24" s="131"/>
      <c r="E24" s="131"/>
      <c r="F24" s="132"/>
      <c r="G24" s="61"/>
      <c r="H24" s="61"/>
    </row>
    <row r="25" spans="1:8" ht="15.75" customHeight="1" outlineLevel="1" thickBot="1">
      <c r="A25" s="61"/>
      <c r="B25" s="4" t="s">
        <v>5</v>
      </c>
      <c r="C25" s="4" t="s">
        <v>6</v>
      </c>
      <c r="D25" s="4" t="s">
        <v>7</v>
      </c>
      <c r="E25" s="4" t="s">
        <v>8</v>
      </c>
      <c r="F25" s="4" t="s">
        <v>9</v>
      </c>
      <c r="G25" s="61"/>
      <c r="H25" s="61"/>
    </row>
    <row r="26" spans="1:8" ht="23.25" customHeight="1" outlineLevel="1" thickBot="1">
      <c r="A26" s="61"/>
      <c r="B26" s="6" t="s">
        <v>12</v>
      </c>
      <c r="C26" s="7">
        <v>1850</v>
      </c>
      <c r="D26" s="7">
        <v>1915</v>
      </c>
      <c r="E26" s="7">
        <v>2496</v>
      </c>
      <c r="F26" s="7">
        <v>2690</v>
      </c>
      <c r="G26" s="61"/>
      <c r="H26" s="61"/>
    </row>
    <row r="27" spans="1:8" ht="23.25" customHeight="1" outlineLevel="1" thickBot="1">
      <c r="A27" s="61"/>
      <c r="B27" s="6" t="s">
        <v>17</v>
      </c>
      <c r="C27" s="7" t="s">
        <v>18</v>
      </c>
      <c r="D27" s="7" t="s">
        <v>19</v>
      </c>
      <c r="E27" s="7" t="s">
        <v>20</v>
      </c>
      <c r="F27" s="7" t="s">
        <v>21</v>
      </c>
      <c r="G27" s="61"/>
      <c r="H27" s="61"/>
    </row>
    <row r="28" spans="1:8" ht="23.25" customHeight="1" outlineLevel="1" thickBot="1">
      <c r="A28" s="61"/>
      <c r="B28" s="6" t="s">
        <v>22</v>
      </c>
      <c r="C28" s="8">
        <f>ABS(E26-D26)</f>
        <v>581</v>
      </c>
      <c r="D28" s="8">
        <f>ABS(F26-C26)</f>
        <v>840</v>
      </c>
      <c r="E28" s="8">
        <f>E26+C26</f>
        <v>4346</v>
      </c>
      <c r="F28" s="8">
        <f>F26+D26</f>
        <v>4605</v>
      </c>
      <c r="G28" s="61"/>
      <c r="H28" s="61"/>
    </row>
    <row r="29" spans="1:8" ht="23.25" customHeight="1" outlineLevel="1" thickBot="1">
      <c r="A29" s="61"/>
      <c r="B29" s="6" t="s">
        <v>23</v>
      </c>
      <c r="C29" s="7" t="s">
        <v>24</v>
      </c>
      <c r="D29" s="7" t="s">
        <v>25</v>
      </c>
      <c r="E29" s="7" t="s">
        <v>26</v>
      </c>
      <c r="F29" s="7" t="s">
        <v>27</v>
      </c>
      <c r="G29" s="61"/>
      <c r="H29" s="61"/>
    </row>
    <row r="30" spans="1:8" ht="23.25" customHeight="1" outlineLevel="1" thickBot="1">
      <c r="A30" s="61"/>
      <c r="B30" s="6" t="s">
        <v>22</v>
      </c>
      <c r="C30" s="8">
        <f>ABS((2*C26)-F26)</f>
        <v>1010</v>
      </c>
      <c r="D30" s="8">
        <f>ABS((2*D26)-E26)</f>
        <v>1334</v>
      </c>
      <c r="E30" s="8">
        <f>ABS((2*E26)-D26)</f>
        <v>3077</v>
      </c>
      <c r="F30" s="8">
        <f>ABS((2*F26)-C26)</f>
        <v>3530</v>
      </c>
      <c r="G30" s="61"/>
      <c r="H30" s="61"/>
    </row>
    <row r="31" spans="1:8" ht="23.25" customHeight="1" outlineLevel="1" thickBot="1">
      <c r="A31" s="61"/>
      <c r="B31" s="6" t="s">
        <v>23</v>
      </c>
      <c r="C31" s="7" t="s">
        <v>28</v>
      </c>
      <c r="D31" s="7" t="s">
        <v>29</v>
      </c>
      <c r="E31" s="7" t="s">
        <v>30</v>
      </c>
      <c r="F31" s="7" t="s">
        <v>31</v>
      </c>
      <c r="G31" s="61"/>
      <c r="H31" s="61"/>
    </row>
    <row r="32" spans="1:8" ht="23.25" customHeight="1" outlineLevel="1" thickBot="1">
      <c r="A32" s="61"/>
      <c r="B32" s="6" t="s">
        <v>22</v>
      </c>
      <c r="C32" s="8">
        <f>(2*C26)+E26</f>
        <v>6196</v>
      </c>
      <c r="D32" s="8">
        <f>(2*D26)+F26</f>
        <v>6520</v>
      </c>
      <c r="E32" s="8">
        <f>(2*E26)+C26</f>
        <v>6842</v>
      </c>
      <c r="F32" s="8">
        <f>(2*F26)+D26</f>
        <v>7295</v>
      </c>
      <c r="G32" s="61"/>
      <c r="H32" s="61"/>
    </row>
    <row r="33" spans="1:8" ht="15.75" customHeight="1" outlineLevel="1">
      <c r="A33" s="61"/>
      <c r="B33" s="61"/>
      <c r="C33" s="61"/>
      <c r="D33" s="61"/>
      <c r="E33" s="61"/>
      <c r="F33" s="61"/>
      <c r="G33" s="61"/>
      <c r="H33" s="61"/>
    </row>
    <row r="34" spans="1:8" ht="15.75" outlineLevel="1" thickBot="1">
      <c r="B34" s="1"/>
      <c r="C34" s="2"/>
      <c r="D34" s="2"/>
      <c r="E34" s="2"/>
      <c r="F34" s="2"/>
      <c r="G34" s="2"/>
    </row>
    <row r="35" spans="1:8" ht="15.75" thickBot="1">
      <c r="B35" s="118" t="s">
        <v>132</v>
      </c>
      <c r="C35" s="119"/>
      <c r="D35" s="119"/>
      <c r="E35" s="119"/>
      <c r="F35" s="119"/>
      <c r="G35" s="119"/>
      <c r="H35" s="120"/>
    </row>
    <row r="36" spans="1:8" ht="33.75" customHeight="1" outlineLevel="1">
      <c r="B36" s="121" t="s">
        <v>162</v>
      </c>
      <c r="C36" s="122"/>
      <c r="D36" s="122"/>
      <c r="E36" s="122"/>
      <c r="F36" s="122"/>
      <c r="G36" s="122"/>
      <c r="H36" s="123"/>
    </row>
    <row r="37" spans="1:8" ht="15.75" outlineLevel="1" thickBot="1">
      <c r="B37" s="1"/>
      <c r="C37" s="2"/>
      <c r="D37" s="2"/>
      <c r="E37" s="2"/>
      <c r="F37" s="2"/>
      <c r="G37" s="2"/>
    </row>
    <row r="38" spans="1:8" ht="30.75" outlineLevel="1" thickBot="1">
      <c r="B38" s="4" t="s">
        <v>1</v>
      </c>
      <c r="C38" s="5" t="s">
        <v>2</v>
      </c>
      <c r="D38" s="5" t="s">
        <v>3</v>
      </c>
      <c r="E38" s="5" t="s">
        <v>40</v>
      </c>
      <c r="F38" s="2"/>
      <c r="G38" s="2"/>
    </row>
    <row r="39" spans="1:8" ht="15.75" outlineLevel="1" thickBot="1">
      <c r="B39" s="115" t="s">
        <v>200</v>
      </c>
      <c r="C39" s="116"/>
      <c r="D39" s="116"/>
      <c r="E39" s="117"/>
      <c r="F39" s="2"/>
      <c r="G39" s="2"/>
    </row>
    <row r="40" spans="1:8" ht="15.75" outlineLevel="1" thickBot="1">
      <c r="B40" s="7" t="s">
        <v>196</v>
      </c>
      <c r="C40" s="12" t="s">
        <v>182</v>
      </c>
      <c r="D40" s="12" t="s">
        <v>14</v>
      </c>
      <c r="E40" s="107"/>
      <c r="F40" s="2"/>
      <c r="G40" s="2"/>
    </row>
    <row r="41" spans="1:8" ht="72" outlineLevel="1" thickBot="1">
      <c r="B41" s="7" t="s">
        <v>197</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8" type="noConversion"/>
  <conditionalFormatting sqref="B41 E41">
    <cfRule type="expression" dxfId="38"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03"/>
  <sheetViews>
    <sheetView tabSelected="1" zoomScale="90" zoomScaleNormal="90" workbookViewId="0">
      <selection activeCell="F15" sqref="F15"/>
    </sheetView>
  </sheetViews>
  <sheetFormatPr defaultColWidth="11.42578125" defaultRowHeight="15" outlineLevelRow="1"/>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22" ht="23.25">
      <c r="B1" s="73" t="s">
        <v>159</v>
      </c>
    </row>
    <row r="2" spans="1:22" ht="15.75" thickBot="1"/>
    <row r="3" spans="1:22" ht="21.75" thickBot="1">
      <c r="B3" s="71" t="s">
        <v>133</v>
      </c>
      <c r="C3" s="35" t="str">
        <f>'6.5A.3.1 Tx spurious'!C3</f>
        <v>CA_n25A-n41A</v>
      </c>
      <c r="D3" s="37"/>
      <c r="E3" s="37"/>
      <c r="F3" s="37"/>
    </row>
    <row r="4" spans="1:22" ht="19.5" thickBot="1">
      <c r="B4" s="37"/>
      <c r="C4" s="37"/>
      <c r="D4" s="37"/>
      <c r="E4" s="37"/>
      <c r="F4" s="37"/>
    </row>
    <row r="5" spans="1:22" ht="19.5" thickBot="1">
      <c r="B5" s="163" t="s">
        <v>141</v>
      </c>
      <c r="C5" s="164"/>
      <c r="D5" s="164"/>
      <c r="E5" s="164"/>
      <c r="F5" s="164"/>
      <c r="G5" s="164"/>
      <c r="H5" s="164"/>
      <c r="I5" s="164"/>
      <c r="J5" s="164"/>
      <c r="K5" s="164"/>
      <c r="L5" s="164"/>
      <c r="M5" s="164"/>
      <c r="N5" s="165"/>
      <c r="O5" s="13"/>
    </row>
    <row r="6" spans="1:22" ht="27.75" customHeight="1" outlineLevel="1" thickBot="1">
      <c r="B6" s="179" t="s">
        <v>163</v>
      </c>
      <c r="C6" s="180"/>
      <c r="D6" s="180"/>
      <c r="E6" s="180"/>
      <c r="F6" s="180"/>
      <c r="G6" s="180"/>
      <c r="H6" s="180"/>
      <c r="I6" s="180"/>
      <c r="J6" s="180"/>
      <c r="K6" s="180"/>
      <c r="L6" s="180"/>
      <c r="M6" s="180"/>
      <c r="N6" s="181"/>
    </row>
    <row r="7" spans="1:22" ht="15.75" outlineLevel="1" thickBot="1">
      <c r="B7" s="15"/>
      <c r="C7" s="15"/>
      <c r="D7" s="15"/>
      <c r="E7" s="15"/>
      <c r="F7" s="15"/>
      <c r="G7" s="15"/>
      <c r="H7" s="15"/>
      <c r="I7" s="15"/>
      <c r="J7" s="15"/>
    </row>
    <row r="8" spans="1:22" ht="31.5" customHeight="1" outlineLevel="1" thickBot="1">
      <c r="B8" s="69" t="s">
        <v>164</v>
      </c>
      <c r="C8" s="70" t="s">
        <v>191</v>
      </c>
    </row>
    <row r="9" spans="1:22" ht="15.75" customHeight="1" outlineLevel="1" thickBot="1">
      <c r="B9" s="185" t="s">
        <v>165</v>
      </c>
      <c r="C9" s="176" t="s">
        <v>41</v>
      </c>
      <c r="D9" s="177"/>
      <c r="E9" s="177"/>
      <c r="F9" s="177"/>
      <c r="G9" s="177"/>
      <c r="H9" s="177"/>
      <c r="I9" s="178"/>
      <c r="J9" s="14"/>
    </row>
    <row r="10" spans="1:22" ht="24.75" customHeight="1" outlineLevel="1" thickBot="1">
      <c r="B10" s="186"/>
      <c r="C10" s="60" t="s">
        <v>42</v>
      </c>
      <c r="D10" s="182" t="s">
        <v>43</v>
      </c>
      <c r="E10" s="183"/>
      <c r="F10" s="184"/>
      <c r="G10" s="60" t="s">
        <v>44</v>
      </c>
      <c r="H10" s="60" t="s">
        <v>45</v>
      </c>
      <c r="I10" s="65" t="s">
        <v>4</v>
      </c>
    </row>
    <row r="11" spans="1:22" ht="24" customHeight="1" outlineLevel="1" thickBot="1">
      <c r="B11" s="23" t="s">
        <v>198</v>
      </c>
      <c r="C11" s="96" t="s">
        <v>188</v>
      </c>
      <c r="D11" s="74" t="s">
        <v>134</v>
      </c>
      <c r="E11" s="74" t="s">
        <v>0</v>
      </c>
      <c r="F11" s="74" t="s">
        <v>135</v>
      </c>
      <c r="G11" s="23"/>
      <c r="H11" s="23"/>
      <c r="I11" s="23"/>
    </row>
    <row r="12" spans="1:22" ht="15.75" outlineLevel="1" thickBot="1">
      <c r="B12" s="15"/>
      <c r="C12" s="15"/>
      <c r="D12" s="15"/>
      <c r="E12" s="15"/>
      <c r="F12" s="15"/>
      <c r="G12" s="15"/>
      <c r="H12" s="15"/>
      <c r="I12" s="15"/>
      <c r="J12" s="15"/>
    </row>
    <row r="13" spans="1:22" ht="19.5" thickBot="1">
      <c r="B13" s="163" t="s">
        <v>137</v>
      </c>
      <c r="C13" s="164"/>
      <c r="D13" s="164"/>
      <c r="E13" s="164"/>
      <c r="F13" s="164"/>
      <c r="G13" s="164"/>
      <c r="H13" s="164"/>
      <c r="I13" s="164"/>
      <c r="J13" s="164"/>
      <c r="K13" s="164"/>
      <c r="L13" s="164"/>
      <c r="M13" s="164"/>
      <c r="N13" s="165"/>
      <c r="O13" s="13"/>
    </row>
    <row r="14" spans="1:22" ht="18.75" outlineLevel="1">
      <c r="A14" s="13"/>
      <c r="B14" s="13"/>
      <c r="C14" s="13"/>
      <c r="D14" s="13"/>
      <c r="E14" s="13"/>
      <c r="F14" s="13"/>
      <c r="G14" s="13"/>
      <c r="H14" s="13"/>
      <c r="I14" s="13"/>
      <c r="J14" s="13"/>
      <c r="K14" s="13"/>
      <c r="L14" s="13"/>
      <c r="M14" s="13"/>
      <c r="N14" s="13"/>
      <c r="O14" s="13"/>
    </row>
    <row r="15" spans="1:22" ht="18.75" outlineLevel="1">
      <c r="B15" s="188" t="s">
        <v>183</v>
      </c>
      <c r="C15" s="189"/>
      <c r="D15" s="188" t="s">
        <v>199</v>
      </c>
      <c r="E15" s="189"/>
      <c r="H15" s="38"/>
      <c r="I15" s="187" t="s">
        <v>98</v>
      </c>
      <c r="J15" s="187"/>
      <c r="K15" s="187"/>
      <c r="L15" s="187"/>
      <c r="M15" s="187"/>
      <c r="N15" s="187"/>
      <c r="O15" s="13"/>
      <c r="P15" s="13"/>
      <c r="Q15" s="13"/>
    </row>
    <row r="16" spans="1:22" ht="18.75" outlineLevel="1">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36" outlineLevel="1">
      <c r="B17" s="20">
        <v>1850</v>
      </c>
      <c r="C17" s="20">
        <v>1915</v>
      </c>
      <c r="D17" s="20">
        <v>2496</v>
      </c>
      <c r="E17" s="20">
        <v>2690</v>
      </c>
      <c r="G17" s="38"/>
      <c r="H17" s="29" t="s">
        <v>93</v>
      </c>
      <c r="I17" s="44" t="s">
        <v>94</v>
      </c>
      <c r="J17" s="44" t="s">
        <v>95</v>
      </c>
      <c r="K17" s="44" t="s">
        <v>96</v>
      </c>
      <c r="L17" s="44" t="s">
        <v>97</v>
      </c>
      <c r="M17" s="40" t="s">
        <v>92</v>
      </c>
      <c r="N17" s="40" t="s">
        <v>91</v>
      </c>
      <c r="S17" s="3"/>
      <c r="T17" s="3"/>
      <c r="U17" s="3"/>
      <c r="V17" s="3"/>
    </row>
    <row r="18" spans="2:22" outlineLevel="1">
      <c r="H18" s="29" t="s">
        <v>84</v>
      </c>
      <c r="I18" s="20">
        <v>1850</v>
      </c>
      <c r="J18" s="20">
        <v>1850</v>
      </c>
      <c r="K18" s="20">
        <v>1915</v>
      </c>
      <c r="L18" s="20">
        <v>1915</v>
      </c>
      <c r="M18" s="42"/>
      <c r="N18" s="43"/>
    </row>
    <row r="19" spans="2:22" outlineLevel="1">
      <c r="B19" s="18" t="s">
        <v>114</v>
      </c>
      <c r="C19" s="190" t="s">
        <v>115</v>
      </c>
      <c r="D19" s="190"/>
      <c r="E19" s="18" t="s">
        <v>116</v>
      </c>
      <c r="F19" s="18" t="s">
        <v>117</v>
      </c>
      <c r="H19" s="29" t="s">
        <v>71</v>
      </c>
      <c r="I19" s="20">
        <v>2496</v>
      </c>
      <c r="J19" s="20">
        <v>2690</v>
      </c>
      <c r="K19" s="20">
        <v>2496</v>
      </c>
      <c r="L19" s="20">
        <v>2690</v>
      </c>
      <c r="M19" s="43"/>
      <c r="N19" s="43"/>
    </row>
    <row r="20" spans="2:22" outlineLevel="1">
      <c r="B20" s="29" t="s">
        <v>99</v>
      </c>
      <c r="C20" s="29" t="s">
        <v>105</v>
      </c>
      <c r="D20" s="29" t="s">
        <v>54</v>
      </c>
      <c r="E20" s="21">
        <f t="shared" ref="E20:E25" si="0">IF(AND(M20&lt;0,N20&gt;0),0,MIN(ABS(M20),ABS(N20)))</f>
        <v>581</v>
      </c>
      <c r="F20" s="21">
        <f t="shared" ref="F20:F25" si="1">MAX(ABS(M20),ABS(N20))</f>
        <v>840</v>
      </c>
      <c r="H20" s="29" t="s">
        <v>120</v>
      </c>
      <c r="I20" s="20">
        <f>I$18-I$19</f>
        <v>-646</v>
      </c>
      <c r="J20" s="20">
        <f>J$18-J$19</f>
        <v>-840</v>
      </c>
      <c r="K20" s="20">
        <f>K$18-K$19</f>
        <v>-581</v>
      </c>
      <c r="L20" s="20">
        <f>L$18-L$19</f>
        <v>-775</v>
      </c>
      <c r="M20" s="41">
        <f t="shared" ref="M20:M25" si="2">MIN(I20:L20)</f>
        <v>-840</v>
      </c>
      <c r="N20" s="41">
        <f t="shared" ref="N20:N25" si="3">MAX(I20:L20)</f>
        <v>-581</v>
      </c>
    </row>
    <row r="21" spans="2:22" outlineLevel="1">
      <c r="B21" s="29" t="s">
        <v>100</v>
      </c>
      <c r="C21" s="29" t="s">
        <v>106</v>
      </c>
      <c r="D21" s="29" t="s">
        <v>55</v>
      </c>
      <c r="E21" s="21">
        <f t="shared" si="0"/>
        <v>4346</v>
      </c>
      <c r="F21" s="21">
        <f t="shared" si="1"/>
        <v>4605</v>
      </c>
      <c r="H21" s="29" t="s">
        <v>121</v>
      </c>
      <c r="I21" s="20">
        <f>I$18+I$19</f>
        <v>4346</v>
      </c>
      <c r="J21" s="20">
        <f>J$18+J$19</f>
        <v>4540</v>
      </c>
      <c r="K21" s="20">
        <f>K$18+K$19</f>
        <v>4411</v>
      </c>
      <c r="L21" s="20">
        <f>L$18+L$19</f>
        <v>4605</v>
      </c>
      <c r="M21" s="41">
        <f t="shared" si="2"/>
        <v>4346</v>
      </c>
      <c r="N21" s="41">
        <f t="shared" si="3"/>
        <v>4605</v>
      </c>
    </row>
    <row r="22" spans="2:22" ht="22.5" outlineLevel="1">
      <c r="B22" s="29" t="s">
        <v>101</v>
      </c>
      <c r="C22" s="29" t="s">
        <v>107</v>
      </c>
      <c r="D22" s="29" t="s">
        <v>56</v>
      </c>
      <c r="E22" s="21">
        <f t="shared" si="0"/>
        <v>1010</v>
      </c>
      <c r="F22" s="21">
        <f t="shared" si="1"/>
        <v>1334</v>
      </c>
      <c r="G22" s="3" t="s">
        <v>185</v>
      </c>
      <c r="H22" s="29" t="s">
        <v>122</v>
      </c>
      <c r="I22" s="20">
        <f>2*I$18-I$19</f>
        <v>1204</v>
      </c>
      <c r="J22" s="20">
        <f>2*J$18-J$19</f>
        <v>1010</v>
      </c>
      <c r="K22" s="20">
        <f>2*K$18-K$19</f>
        <v>1334</v>
      </c>
      <c r="L22" s="20">
        <f>2*L$18-L$19</f>
        <v>1140</v>
      </c>
      <c r="M22" s="41">
        <f t="shared" si="2"/>
        <v>1010</v>
      </c>
      <c r="N22" s="41">
        <f t="shared" si="3"/>
        <v>1334</v>
      </c>
    </row>
    <row r="23" spans="2:22" ht="22.5" outlineLevel="1">
      <c r="B23" s="29" t="s">
        <v>102</v>
      </c>
      <c r="C23" s="29" t="s">
        <v>108</v>
      </c>
      <c r="D23" s="29" t="s">
        <v>57</v>
      </c>
      <c r="E23" s="21">
        <f t="shared" si="0"/>
        <v>3077</v>
      </c>
      <c r="F23" s="21">
        <f t="shared" si="1"/>
        <v>3530</v>
      </c>
      <c r="H23" s="29" t="s">
        <v>123</v>
      </c>
      <c r="I23" s="20">
        <f>2*I$19-I$18</f>
        <v>3142</v>
      </c>
      <c r="J23" s="20">
        <f>2*J$19-J$18</f>
        <v>3530</v>
      </c>
      <c r="K23" s="20">
        <f>2*K$19-K$18</f>
        <v>3077</v>
      </c>
      <c r="L23" s="20">
        <f>2*L$19-L$18</f>
        <v>3465</v>
      </c>
      <c r="M23" s="41">
        <f t="shared" si="2"/>
        <v>3077</v>
      </c>
      <c r="N23" s="41">
        <f t="shared" si="3"/>
        <v>3530</v>
      </c>
    </row>
    <row r="24" spans="2:22" ht="22.5" outlineLevel="1">
      <c r="B24" s="29" t="s">
        <v>103</v>
      </c>
      <c r="C24" s="29" t="s">
        <v>109</v>
      </c>
      <c r="D24" s="29" t="s">
        <v>58</v>
      </c>
      <c r="E24" s="21">
        <f t="shared" si="0"/>
        <v>6196</v>
      </c>
      <c r="F24" s="21">
        <f t="shared" si="1"/>
        <v>6520</v>
      </c>
      <c r="H24" s="29" t="s">
        <v>124</v>
      </c>
      <c r="I24" s="20">
        <f>2*I$18+I$19</f>
        <v>6196</v>
      </c>
      <c r="J24" s="20">
        <f>2*J$18+J$19</f>
        <v>6390</v>
      </c>
      <c r="K24" s="20">
        <f>2*K$18+K$19</f>
        <v>6326</v>
      </c>
      <c r="L24" s="20">
        <f>2*L$18+L$19</f>
        <v>6520</v>
      </c>
      <c r="M24" s="41">
        <f t="shared" si="2"/>
        <v>6196</v>
      </c>
      <c r="N24" s="41">
        <f t="shared" si="3"/>
        <v>6520</v>
      </c>
    </row>
    <row r="25" spans="2:22" ht="22.5" outlineLevel="1">
      <c r="B25" s="29" t="s">
        <v>104</v>
      </c>
      <c r="C25" s="29" t="s">
        <v>110</v>
      </c>
      <c r="D25" s="29" t="s">
        <v>59</v>
      </c>
      <c r="E25" s="21">
        <f t="shared" si="0"/>
        <v>6842</v>
      </c>
      <c r="F25" s="21">
        <f t="shared" si="1"/>
        <v>7295</v>
      </c>
      <c r="H25" s="29" t="s">
        <v>125</v>
      </c>
      <c r="I25" s="20">
        <f>2*I$19+I$18</f>
        <v>6842</v>
      </c>
      <c r="J25" s="20">
        <f>2*J$19+J$18</f>
        <v>7230</v>
      </c>
      <c r="K25" s="20">
        <f>2*K$19+K$18</f>
        <v>6907</v>
      </c>
      <c r="L25" s="20">
        <f>2*L$19+L$18</f>
        <v>7295</v>
      </c>
      <c r="M25" s="41">
        <f t="shared" si="2"/>
        <v>6842</v>
      </c>
      <c r="N25" s="41">
        <f t="shared" si="3"/>
        <v>7295</v>
      </c>
    </row>
    <row r="26" spans="2:22" ht="15.75" outlineLevel="1" thickBot="1"/>
    <row r="27" spans="2:22" ht="19.5" thickBot="1">
      <c r="B27" s="163" t="s">
        <v>138</v>
      </c>
      <c r="C27" s="164"/>
      <c r="D27" s="164"/>
      <c r="E27" s="164"/>
      <c r="F27" s="164"/>
      <c r="G27" s="164"/>
      <c r="H27" s="164"/>
      <c r="I27" s="164"/>
      <c r="J27" s="164"/>
      <c r="K27" s="164"/>
      <c r="L27" s="164"/>
      <c r="M27" s="164"/>
      <c r="N27" s="165"/>
      <c r="O27" s="13"/>
    </row>
    <row r="28" spans="2:22" ht="19.5" customHeight="1" outlineLevel="1">
      <c r="B28" s="154" t="s">
        <v>144</v>
      </c>
      <c r="C28" s="155"/>
      <c r="D28" s="155"/>
      <c r="E28" s="155"/>
      <c r="F28" s="155"/>
      <c r="G28" s="155"/>
      <c r="H28" s="155"/>
      <c r="I28" s="155"/>
      <c r="J28" s="155"/>
      <c r="K28" s="155"/>
      <c r="L28" s="155"/>
      <c r="M28" s="155"/>
      <c r="N28" s="156"/>
    </row>
    <row r="29" spans="2:22" outlineLevel="1"/>
    <row r="30" spans="2:22" ht="15.75" customHeight="1" outlineLevel="1">
      <c r="B30" s="204" t="s">
        <v>165</v>
      </c>
      <c r="C30" s="204" t="s">
        <v>41</v>
      </c>
      <c r="D30" s="204"/>
      <c r="E30" s="204"/>
      <c r="F30" s="204"/>
      <c r="G30" s="204"/>
      <c r="H30" s="204"/>
      <c r="I30" s="204"/>
      <c r="J30" s="204"/>
      <c r="K30" s="204"/>
      <c r="L30" s="204"/>
      <c r="M30" s="204"/>
    </row>
    <row r="31" spans="2:22" ht="24" outlineLevel="1">
      <c r="B31" s="204"/>
      <c r="C31" s="49" t="s">
        <v>42</v>
      </c>
      <c r="D31" s="205" t="s">
        <v>43</v>
      </c>
      <c r="E31" s="205"/>
      <c r="F31" s="205"/>
      <c r="G31" s="49" t="s">
        <v>44</v>
      </c>
      <c r="H31" s="49" t="s">
        <v>45</v>
      </c>
      <c r="I31" s="50" t="s">
        <v>4</v>
      </c>
      <c r="J31" s="204" t="s">
        <v>118</v>
      </c>
      <c r="K31" s="204"/>
      <c r="L31" s="204"/>
      <c r="M31" s="204"/>
    </row>
    <row r="32" spans="2:22" outlineLevel="1">
      <c r="B32" s="109" t="s">
        <v>193</v>
      </c>
      <c r="C32" s="75"/>
      <c r="D32" s="76"/>
      <c r="E32" s="77" t="s">
        <v>146</v>
      </c>
      <c r="F32" s="76"/>
      <c r="G32" s="77"/>
      <c r="H32" s="78"/>
      <c r="I32" s="82" t="s">
        <v>0</v>
      </c>
      <c r="J32" s="79"/>
      <c r="K32" s="56" t="s">
        <v>0</v>
      </c>
      <c r="L32" s="55"/>
      <c r="M32" s="81"/>
      <c r="O32" s="53"/>
      <c r="P32" s="53"/>
      <c r="R32" s="54"/>
      <c r="S32" s="54"/>
    </row>
    <row r="33" spans="2:22" ht="15.75" outlineLevel="1" thickBot="1">
      <c r="B33" s="24"/>
      <c r="C33" s="25"/>
      <c r="D33" s="26"/>
      <c r="E33" s="17"/>
      <c r="F33" s="27"/>
      <c r="G33" s="27"/>
      <c r="H33" s="17"/>
      <c r="I33" s="17"/>
      <c r="J33" s="17"/>
      <c r="K33" s="28"/>
      <c r="L33" s="28"/>
      <c r="S33" s="3"/>
    </row>
    <row r="34" spans="2:22" ht="18.75">
      <c r="B34" s="157" t="s">
        <v>139</v>
      </c>
      <c r="C34" s="158"/>
      <c r="D34" s="158"/>
      <c r="E34" s="158"/>
      <c r="F34" s="158"/>
      <c r="G34" s="158"/>
      <c r="H34" s="158"/>
      <c r="I34" s="158"/>
      <c r="J34" s="158"/>
      <c r="K34" s="158"/>
      <c r="L34" s="158"/>
      <c r="M34" s="158"/>
      <c r="N34" s="159"/>
      <c r="O34" s="13"/>
    </row>
    <row r="35" spans="2:22" ht="46.5" customHeight="1" outlineLevel="1">
      <c r="B35" s="160" t="s">
        <v>166</v>
      </c>
      <c r="C35" s="161"/>
      <c r="D35" s="161"/>
      <c r="E35" s="161"/>
      <c r="F35" s="161"/>
      <c r="G35" s="161"/>
      <c r="H35" s="161"/>
      <c r="I35" s="161"/>
      <c r="J35" s="161"/>
      <c r="K35" s="161"/>
      <c r="L35" s="161"/>
      <c r="M35" s="161"/>
      <c r="N35" s="162"/>
    </row>
    <row r="36" spans="2:22" ht="9" customHeight="1" outlineLevel="1"/>
    <row r="37" spans="2:22" ht="59.25" customHeight="1" outlineLevel="1">
      <c r="B37" s="206" t="s">
        <v>46</v>
      </c>
      <c r="C37" s="206"/>
      <c r="D37" s="83"/>
      <c r="E37" s="83"/>
      <c r="F37" s="83"/>
      <c r="G37" s="83"/>
      <c r="H37" s="83"/>
      <c r="Q37" s="18" t="s">
        <v>130</v>
      </c>
      <c r="R37" s="18" t="s">
        <v>130</v>
      </c>
      <c r="S37" s="18" t="s">
        <v>130</v>
      </c>
      <c r="T37" s="18" t="s">
        <v>130</v>
      </c>
      <c r="U37" s="18" t="s">
        <v>130</v>
      </c>
      <c r="V37" s="18" t="s">
        <v>130</v>
      </c>
    </row>
    <row r="38" spans="2:22" ht="17.25" customHeight="1" outlineLevel="1">
      <c r="B38" s="84" t="s">
        <v>128</v>
      </c>
      <c r="C38" s="84" t="s">
        <v>129</v>
      </c>
      <c r="D38" s="85"/>
      <c r="E38" s="85"/>
      <c r="F38" s="85"/>
      <c r="G38" s="85"/>
      <c r="H38" s="85"/>
      <c r="Q38" s="66" t="s">
        <v>130</v>
      </c>
      <c r="R38" s="66" t="s">
        <v>130</v>
      </c>
      <c r="S38" s="66" t="s">
        <v>130</v>
      </c>
      <c r="T38" s="66" t="s">
        <v>130</v>
      </c>
      <c r="U38" s="66" t="s">
        <v>130</v>
      </c>
      <c r="V38" s="66" t="s">
        <v>130</v>
      </c>
    </row>
    <row r="39" spans="2:22" ht="28.5" customHeight="1" outlineLevel="1">
      <c r="B39" s="86" t="s">
        <v>184</v>
      </c>
      <c r="C39" s="86" t="s">
        <v>192</v>
      </c>
      <c r="D39" s="87"/>
      <c r="E39" s="87"/>
      <c r="F39" s="87"/>
      <c r="G39" s="87"/>
      <c r="H39" s="87"/>
      <c r="Q39" s="67" t="s">
        <v>130</v>
      </c>
      <c r="R39" s="67" t="s">
        <v>130</v>
      </c>
      <c r="S39" s="67" t="s">
        <v>130</v>
      </c>
      <c r="T39" s="67" t="s">
        <v>130</v>
      </c>
      <c r="U39" s="67" t="s">
        <v>130</v>
      </c>
      <c r="V39" s="67" t="s">
        <v>130</v>
      </c>
    </row>
    <row r="40" spans="2:22" ht="15.75" customHeight="1" outlineLevel="1">
      <c r="B40" s="84" t="s">
        <v>179</v>
      </c>
      <c r="C40" s="84" t="s">
        <v>180</v>
      </c>
      <c r="D40" s="88"/>
      <c r="E40" s="88"/>
      <c r="F40" s="88"/>
      <c r="G40" s="88"/>
      <c r="H40" s="88"/>
      <c r="Q40" s="21" t="s">
        <v>130</v>
      </c>
      <c r="R40" s="21" t="s">
        <v>130</v>
      </c>
      <c r="S40" s="21" t="s">
        <v>130</v>
      </c>
      <c r="T40" s="21" t="s">
        <v>130</v>
      </c>
      <c r="U40" s="21" t="s">
        <v>130</v>
      </c>
      <c r="V40" s="21" t="s">
        <v>130</v>
      </c>
    </row>
    <row r="41" spans="2:22" ht="16.5" customHeight="1" outlineLevel="1">
      <c r="B41" s="89" t="s">
        <v>178</v>
      </c>
      <c r="C41" s="89" t="s">
        <v>53</v>
      </c>
      <c r="D41" s="88"/>
      <c r="E41" s="88"/>
      <c r="F41" s="88"/>
      <c r="G41" s="88"/>
      <c r="H41" s="88"/>
      <c r="Q41" s="21" t="s">
        <v>130</v>
      </c>
      <c r="R41" s="21" t="s">
        <v>130</v>
      </c>
      <c r="S41" s="21" t="s">
        <v>130</v>
      </c>
      <c r="T41" s="21" t="s">
        <v>130</v>
      </c>
      <c r="U41" s="21" t="s">
        <v>130</v>
      </c>
      <c r="V41" s="21" t="s">
        <v>130</v>
      </c>
    </row>
    <row r="42" spans="2:22" ht="27" customHeight="1" outlineLevel="1">
      <c r="D42" s="90"/>
      <c r="E42" s="90"/>
      <c r="F42" s="90"/>
      <c r="G42" s="90"/>
      <c r="H42" s="90"/>
      <c r="Q42" s="68" t="s">
        <v>130</v>
      </c>
      <c r="R42" s="68" t="s">
        <v>130</v>
      </c>
      <c r="S42" s="68" t="s">
        <v>130</v>
      </c>
      <c r="T42" s="68" t="s">
        <v>130</v>
      </c>
      <c r="U42" s="68" t="s">
        <v>130</v>
      </c>
      <c r="V42" s="68" t="s">
        <v>130</v>
      </c>
    </row>
    <row r="43" spans="2:22" ht="22.5" customHeight="1" outlineLevel="1">
      <c r="B43" s="146" t="s">
        <v>126</v>
      </c>
      <c r="C43" s="91" t="s">
        <v>147</v>
      </c>
      <c r="D43" s="80"/>
      <c r="E43" s="80"/>
      <c r="F43" s="80"/>
      <c r="G43" s="80"/>
      <c r="H43" s="80"/>
      <c r="Q43" s="20" t="str">
        <f>IF(Q$38&lt;&gt;"",#REF!,"")</f>
        <v/>
      </c>
      <c r="R43" s="20" t="str">
        <f t="shared" ref="R43:V43" si="4">IF(R$38&lt;&gt;"",Q43,"")</f>
        <v/>
      </c>
      <c r="S43" s="20" t="str">
        <f t="shared" si="4"/>
        <v/>
      </c>
      <c r="T43" s="20" t="str">
        <f t="shared" si="4"/>
        <v/>
      </c>
      <c r="U43" s="20" t="str">
        <f t="shared" si="4"/>
        <v/>
      </c>
      <c r="V43" s="20" t="str">
        <f t="shared" si="4"/>
        <v/>
      </c>
    </row>
    <row r="44" spans="2:22" ht="22.5" outlineLevel="1">
      <c r="B44" s="146"/>
      <c r="C44" s="91" t="s">
        <v>148</v>
      </c>
      <c r="D44" s="80"/>
      <c r="E44" s="80"/>
      <c r="F44" s="80"/>
      <c r="G44" s="80"/>
      <c r="H44" s="80"/>
      <c r="Q44" s="20" t="str">
        <f>IF(Q$38&lt;&gt;"",#REF!,"")</f>
        <v/>
      </c>
      <c r="R44" s="20" t="str">
        <f t="shared" ref="R44:V44" si="5">IF(R$38&lt;&gt;"",Q44,"")</f>
        <v/>
      </c>
      <c r="S44" s="20" t="str">
        <f t="shared" si="5"/>
        <v/>
      </c>
      <c r="T44" s="20" t="str">
        <f t="shared" si="5"/>
        <v/>
      </c>
      <c r="U44" s="20" t="str">
        <f t="shared" si="5"/>
        <v/>
      </c>
      <c r="V44" s="20" t="str">
        <f t="shared" si="5"/>
        <v/>
      </c>
    </row>
    <row r="45" spans="2:22" ht="22.5" outlineLevel="1">
      <c r="B45" s="146"/>
      <c r="C45" s="91" t="s">
        <v>149</v>
      </c>
      <c r="D45" s="80"/>
      <c r="E45" s="80"/>
      <c r="F45" s="80"/>
      <c r="G45" s="80"/>
      <c r="H45" s="80"/>
      <c r="Q45" s="20" t="str">
        <f>IF(Q$38&lt;&gt;"",#REF!,"")</f>
        <v/>
      </c>
      <c r="R45" s="20" t="str">
        <f t="shared" ref="R45:V45" si="6">IF(R$38&lt;&gt;"",Q45,"")</f>
        <v/>
      </c>
      <c r="S45" s="20" t="str">
        <f t="shared" si="6"/>
        <v/>
      </c>
      <c r="T45" s="20" t="str">
        <f t="shared" si="6"/>
        <v/>
      </c>
      <c r="U45" s="20" t="str">
        <f t="shared" si="6"/>
        <v/>
      </c>
      <c r="V45" s="20" t="str">
        <f t="shared" si="6"/>
        <v/>
      </c>
    </row>
    <row r="46" spans="2:22" ht="22.5" outlineLevel="1">
      <c r="B46" s="146"/>
      <c r="C46" s="91" t="s">
        <v>150</v>
      </c>
      <c r="D46" s="80"/>
      <c r="E46" s="80"/>
      <c r="F46" s="80"/>
      <c r="G46" s="80"/>
      <c r="H46" s="80"/>
      <c r="Q46" s="20" t="str">
        <f>IF(Q$38&lt;&gt;"",#REF!,"")</f>
        <v/>
      </c>
      <c r="R46" s="20" t="str">
        <f t="shared" ref="R46:V46" si="7">IF(R$38&lt;&gt;"",Q46,"")</f>
        <v/>
      </c>
      <c r="S46" s="20" t="str">
        <f t="shared" si="7"/>
        <v/>
      </c>
      <c r="T46" s="20" t="str">
        <f t="shared" si="7"/>
        <v/>
      </c>
      <c r="U46" s="20" t="str">
        <f t="shared" si="7"/>
        <v/>
      </c>
      <c r="V46" s="20" t="str">
        <f t="shared" si="7"/>
        <v/>
      </c>
    </row>
    <row r="47" spans="2:22" ht="22.5" outlineLevel="1">
      <c r="B47" s="146"/>
      <c r="C47" s="91" t="s">
        <v>151</v>
      </c>
      <c r="D47" s="80"/>
      <c r="E47" s="80"/>
      <c r="F47" s="80"/>
      <c r="G47" s="80"/>
      <c r="H47" s="80"/>
      <c r="Q47" s="20" t="str">
        <f>IF(Q$38&lt;&gt;"",#REF!,"")</f>
        <v/>
      </c>
      <c r="R47" s="20" t="str">
        <f t="shared" ref="R47:V47" si="8">IF(R$38&lt;&gt;"",Q47,"")</f>
        <v/>
      </c>
      <c r="S47" s="20" t="str">
        <f t="shared" si="8"/>
        <v/>
      </c>
      <c r="T47" s="20" t="str">
        <f t="shared" si="8"/>
        <v/>
      </c>
      <c r="U47" s="20" t="str">
        <f t="shared" si="8"/>
        <v/>
      </c>
      <c r="V47" s="20" t="str">
        <f t="shared" si="8"/>
        <v/>
      </c>
    </row>
    <row r="48" spans="2:22" ht="22.5" outlineLevel="1">
      <c r="B48" s="146"/>
      <c r="C48" s="91" t="s">
        <v>152</v>
      </c>
      <c r="D48" s="80"/>
      <c r="E48" s="80"/>
      <c r="F48" s="80"/>
      <c r="G48" s="80"/>
      <c r="H48" s="80"/>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c r="B49" s="207" t="s">
        <v>127</v>
      </c>
      <c r="C49" s="92" t="s">
        <v>153</v>
      </c>
      <c r="D49" s="93"/>
      <c r="E49" s="93"/>
      <c r="F49" s="93"/>
      <c r="G49" s="93"/>
      <c r="H49" s="93"/>
      <c r="Q49" s="30" t="str">
        <f>IF(Q$38&lt;&gt;"",#REF!,"")</f>
        <v/>
      </c>
      <c r="R49" s="30" t="str">
        <f t="shared" ref="R49:V49" si="10">IF(R$38&lt;&gt;"",Q49,"")</f>
        <v/>
      </c>
      <c r="S49" s="30" t="str">
        <f t="shared" si="10"/>
        <v/>
      </c>
      <c r="T49" s="30" t="str">
        <f t="shared" si="10"/>
        <v/>
      </c>
      <c r="U49" s="30" t="str">
        <f t="shared" si="10"/>
        <v/>
      </c>
      <c r="V49" s="30" t="str">
        <f t="shared" si="10"/>
        <v/>
      </c>
    </row>
    <row r="50" spans="1:22" ht="22.5" outlineLevel="1">
      <c r="B50" s="208"/>
      <c r="C50" s="92" t="s">
        <v>154</v>
      </c>
      <c r="D50" s="93"/>
      <c r="E50" s="93"/>
      <c r="F50" s="93"/>
      <c r="G50" s="93"/>
      <c r="H50" s="93"/>
      <c r="Q50" s="30" t="str">
        <f>IF(Q$38&lt;&gt;"",#REF!,"")</f>
        <v/>
      </c>
      <c r="R50" s="30" t="str">
        <f t="shared" ref="R50:V50" si="11">IF(R$38&lt;&gt;"",Q50,"")</f>
        <v/>
      </c>
      <c r="S50" s="30" t="str">
        <f t="shared" si="11"/>
        <v/>
      </c>
      <c r="T50" s="30" t="str">
        <f t="shared" si="11"/>
        <v/>
      </c>
      <c r="U50" s="30" t="str">
        <f t="shared" si="11"/>
        <v/>
      </c>
      <c r="V50" s="30" t="str">
        <f t="shared" si="11"/>
        <v/>
      </c>
    </row>
    <row r="51" spans="1:22" ht="22.5" outlineLevel="1">
      <c r="B51" s="208"/>
      <c r="C51" s="92" t="s">
        <v>155</v>
      </c>
      <c r="D51" s="93"/>
      <c r="E51" s="93"/>
      <c r="F51" s="93"/>
      <c r="G51" s="93"/>
      <c r="H51" s="93"/>
      <c r="Q51" s="30" t="str">
        <f>IF(Q$38&lt;&gt;"",#REF!,"")</f>
        <v/>
      </c>
      <c r="R51" s="30" t="str">
        <f t="shared" ref="R51:V51" si="12">IF(R$38&lt;&gt;"",Q51,"")</f>
        <v/>
      </c>
      <c r="S51" s="30" t="str">
        <f t="shared" si="12"/>
        <v/>
      </c>
      <c r="T51" s="30" t="str">
        <f t="shared" si="12"/>
        <v/>
      </c>
      <c r="U51" s="30" t="str">
        <f t="shared" si="12"/>
        <v/>
      </c>
      <c r="V51" s="30" t="str">
        <f t="shared" si="12"/>
        <v/>
      </c>
    </row>
    <row r="52" spans="1:22" ht="22.5" outlineLevel="1">
      <c r="B52" s="208"/>
      <c r="C52" s="92" t="s">
        <v>156</v>
      </c>
      <c r="D52" s="93"/>
      <c r="E52" s="93"/>
      <c r="F52" s="93"/>
      <c r="G52" s="93"/>
      <c r="H52" s="93"/>
      <c r="Q52" s="30" t="str">
        <f>IF(Q$38&lt;&gt;"",#REF!,"")</f>
        <v/>
      </c>
      <c r="R52" s="30" t="str">
        <f t="shared" ref="R52:V52" si="13">IF(R$38&lt;&gt;"",Q52,"")</f>
        <v/>
      </c>
      <c r="S52" s="30" t="str">
        <f t="shared" si="13"/>
        <v/>
      </c>
      <c r="T52" s="30" t="str">
        <f t="shared" si="13"/>
        <v/>
      </c>
      <c r="U52" s="30" t="str">
        <f t="shared" si="13"/>
        <v/>
      </c>
      <c r="V52" s="30" t="str">
        <f t="shared" si="13"/>
        <v/>
      </c>
    </row>
    <row r="53" spans="1:22" ht="22.5" outlineLevel="1">
      <c r="B53" s="208"/>
      <c r="C53" s="92" t="s">
        <v>157</v>
      </c>
      <c r="D53" s="93"/>
      <c r="E53" s="93"/>
      <c r="F53" s="93"/>
      <c r="G53" s="93"/>
      <c r="H53" s="93"/>
      <c r="Q53" s="30" t="str">
        <f>IF(Q$38&lt;&gt;"",#REF!,"")</f>
        <v/>
      </c>
      <c r="R53" s="30" t="str">
        <f t="shared" ref="R53:V53" si="14">IF(R$38&lt;&gt;"",Q53,"")</f>
        <v/>
      </c>
      <c r="S53" s="30" t="str">
        <f t="shared" si="14"/>
        <v/>
      </c>
      <c r="T53" s="30" t="str">
        <f t="shared" si="14"/>
        <v/>
      </c>
      <c r="U53" s="30" t="str">
        <f t="shared" si="14"/>
        <v/>
      </c>
      <c r="V53" s="30" t="str">
        <f t="shared" si="14"/>
        <v/>
      </c>
    </row>
    <row r="54" spans="1:22" ht="22.5" outlineLevel="1">
      <c r="B54" s="209"/>
      <c r="C54" s="92" t="s">
        <v>158</v>
      </c>
      <c r="D54" s="93"/>
      <c r="E54" s="93"/>
      <c r="F54" s="93"/>
      <c r="G54" s="93"/>
      <c r="H54" s="93"/>
      <c r="Q54" s="30" t="str">
        <f>IF(Q$38&lt;&gt;"",#REF!,"")</f>
        <v/>
      </c>
      <c r="R54" s="30" t="str">
        <f t="shared" ref="R54:V54" si="15">IF(R$38&lt;&gt;"",Q54,"")</f>
        <v/>
      </c>
      <c r="S54" s="30" t="str">
        <f t="shared" si="15"/>
        <v/>
      </c>
      <c r="T54" s="30" t="str">
        <f t="shared" si="15"/>
        <v/>
      </c>
      <c r="U54" s="30" t="str">
        <f t="shared" si="15"/>
        <v/>
      </c>
      <c r="V54" s="30" t="str">
        <f t="shared" si="15"/>
        <v/>
      </c>
    </row>
    <row r="55" spans="1:22" ht="15.75" outlineLevel="1" thickBot="1"/>
    <row r="56" spans="1:22" ht="19.5" thickBot="1">
      <c r="B56" s="163" t="s">
        <v>136</v>
      </c>
      <c r="C56" s="164"/>
      <c r="D56" s="164"/>
      <c r="E56" s="164"/>
      <c r="F56" s="164"/>
      <c r="G56" s="164"/>
      <c r="H56" s="164"/>
      <c r="I56" s="164"/>
      <c r="J56" s="164"/>
      <c r="K56" s="164"/>
      <c r="L56" s="164"/>
      <c r="M56" s="164"/>
      <c r="N56" s="165"/>
      <c r="O56" s="13"/>
    </row>
    <row r="57" spans="1:22" ht="62.25" customHeight="1" outlineLevel="1">
      <c r="B57" s="210" t="s">
        <v>186</v>
      </c>
      <c r="C57" s="211"/>
      <c r="D57" s="211"/>
      <c r="E57" s="211"/>
      <c r="F57" s="211"/>
      <c r="G57" s="211"/>
      <c r="H57" s="211"/>
      <c r="I57" s="211"/>
      <c r="J57" s="211"/>
      <c r="K57" s="211"/>
      <c r="L57" s="211"/>
      <c r="M57" s="211"/>
      <c r="N57" s="212"/>
    </row>
    <row r="58" spans="1:22" ht="9.75" customHeight="1" outlineLevel="1"/>
    <row r="59" spans="1:22" ht="21" customHeight="1" outlineLevel="1">
      <c r="A59" s="13"/>
      <c r="B59" s="45"/>
      <c r="C59" s="33"/>
      <c r="D59" s="34"/>
      <c r="E59" s="34"/>
      <c r="F59" s="34"/>
      <c r="G59" s="34"/>
      <c r="H59" s="34"/>
      <c r="N59" s="34" t="s">
        <v>130</v>
      </c>
      <c r="O59" s="34" t="s">
        <v>130</v>
      </c>
      <c r="P59" s="34" t="s">
        <v>130</v>
      </c>
      <c r="Q59" s="34" t="s">
        <v>130</v>
      </c>
      <c r="R59" s="34" t="s">
        <v>130</v>
      </c>
      <c r="S59" s="34" t="s">
        <v>130</v>
      </c>
      <c r="T59" s="34" t="s">
        <v>130</v>
      </c>
      <c r="U59" s="34" t="s">
        <v>130</v>
      </c>
      <c r="V59" s="34" t="s">
        <v>130</v>
      </c>
    </row>
    <row r="60" spans="1:22" ht="24.75" customHeight="1" outlineLevel="1">
      <c r="A60" s="13"/>
      <c r="D60" s="106"/>
      <c r="E60" s="106"/>
      <c r="F60" s="106"/>
      <c r="G60" s="106"/>
      <c r="H60" s="106"/>
      <c r="N60" s="58" t="s">
        <v>130</v>
      </c>
      <c r="O60" s="58" t="s">
        <v>130</v>
      </c>
      <c r="P60" s="58" t="s">
        <v>130</v>
      </c>
      <c r="Q60" s="58" t="s">
        <v>130</v>
      </c>
      <c r="R60" s="58" t="s">
        <v>130</v>
      </c>
      <c r="S60" s="58" t="s">
        <v>130</v>
      </c>
      <c r="T60" s="58" t="s">
        <v>130</v>
      </c>
      <c r="U60" s="58" t="s">
        <v>130</v>
      </c>
      <c r="V60" s="58" t="s">
        <v>130</v>
      </c>
    </row>
    <row r="61" spans="1:22" ht="41.25" customHeight="1" outlineLevel="1">
      <c r="A61" s="13"/>
      <c r="B61" s="175" t="s">
        <v>111</v>
      </c>
      <c r="C61" s="175"/>
      <c r="N61" s="57"/>
      <c r="O61" s="57"/>
      <c r="P61" s="57"/>
      <c r="Q61" s="57"/>
      <c r="R61" s="57"/>
      <c r="S61" s="57"/>
      <c r="T61" s="57"/>
      <c r="U61" s="57"/>
      <c r="V61" s="57"/>
    </row>
    <row r="62" spans="1:22" ht="16.5" customHeight="1" outlineLevel="1">
      <c r="A62" s="13"/>
      <c r="B62" s="192" t="s">
        <v>112</v>
      </c>
      <c r="C62" s="175"/>
      <c r="N62" s="110"/>
      <c r="O62" s="110"/>
      <c r="P62" s="110"/>
      <c r="Q62" s="110"/>
      <c r="R62" s="46"/>
      <c r="S62" s="46"/>
      <c r="T62" s="46"/>
      <c r="U62" s="46"/>
      <c r="V62" s="46"/>
    </row>
    <row r="63" spans="1:22" ht="16.5" customHeight="1" outlineLevel="1">
      <c r="A63" s="13"/>
      <c r="B63" s="192" t="s">
        <v>113</v>
      </c>
      <c r="C63" s="175"/>
      <c r="N63" s="111"/>
      <c r="O63" s="112"/>
      <c r="P63" s="51"/>
      <c r="Q63" s="51"/>
      <c r="R63" s="46"/>
      <c r="S63" s="46"/>
      <c r="T63" s="46"/>
      <c r="U63" s="46"/>
      <c r="V63" s="46"/>
    </row>
    <row r="64" spans="1:22" ht="28.5" customHeight="1" outlineLevel="1">
      <c r="A64" s="13"/>
      <c r="B64" s="175" t="s">
        <v>50</v>
      </c>
      <c r="C64" s="175"/>
      <c r="N64" s="113"/>
      <c r="O64" s="113"/>
      <c r="P64" s="113"/>
      <c r="Q64" s="51"/>
      <c r="R64" s="51"/>
      <c r="S64" s="52"/>
      <c r="T64" s="52"/>
      <c r="U64" s="52"/>
      <c r="V64" s="52"/>
    </row>
    <row r="65" spans="1:22" ht="18.75" outlineLevel="1">
      <c r="A65" s="13"/>
      <c r="B65" s="175" t="s">
        <v>51</v>
      </c>
      <c r="C65" s="175"/>
      <c r="D65" s="97"/>
      <c r="E65" s="97"/>
      <c r="F65" s="97"/>
      <c r="G65" s="97"/>
      <c r="H65" s="97"/>
      <c r="N65" s="113"/>
      <c r="O65" s="113"/>
      <c r="P65" s="51"/>
      <c r="Q65" s="51"/>
      <c r="R65" s="51"/>
      <c r="S65" s="52"/>
      <c r="T65" s="52"/>
      <c r="U65" s="52"/>
      <c r="V65" s="52"/>
    </row>
    <row r="66" spans="1:22" ht="18.75" outlineLevel="1">
      <c r="A66" s="13"/>
      <c r="B66" s="175" t="s">
        <v>52</v>
      </c>
      <c r="C66" s="175"/>
      <c r="D66" s="97"/>
      <c r="E66" s="97"/>
      <c r="F66" s="97"/>
      <c r="G66" s="97"/>
      <c r="H66" s="97"/>
      <c r="N66" s="32"/>
      <c r="O66" s="32"/>
      <c r="P66" s="32"/>
      <c r="Q66" s="32"/>
      <c r="R66" s="51"/>
      <c r="S66" s="52"/>
      <c r="T66" s="52"/>
      <c r="U66" s="52"/>
      <c r="V66" s="52"/>
    </row>
    <row r="67" spans="1:22" ht="29.25" customHeight="1" outlineLevel="1">
      <c r="A67" s="191" t="s">
        <v>63</v>
      </c>
      <c r="B67" s="193" t="s">
        <v>67</v>
      </c>
      <c r="C67" s="193"/>
      <c r="D67" s="98"/>
      <c r="E67" s="98"/>
      <c r="F67" s="98"/>
      <c r="G67" s="98"/>
      <c r="H67" s="98"/>
      <c r="N67" s="32"/>
      <c r="O67" s="32"/>
      <c r="P67" s="32"/>
      <c r="Q67" s="32"/>
      <c r="R67" s="31" t="s">
        <v>130</v>
      </c>
      <c r="S67" s="31" t="s">
        <v>130</v>
      </c>
      <c r="T67" s="31" t="s">
        <v>130</v>
      </c>
      <c r="U67" s="31" t="s">
        <v>130</v>
      </c>
      <c r="V67" s="31" t="s">
        <v>130</v>
      </c>
    </row>
    <row r="68" spans="1:22" outlineLevel="1">
      <c r="A68" s="191"/>
      <c r="B68" s="175" t="s">
        <v>62</v>
      </c>
      <c r="C68" s="175"/>
      <c r="D68" s="98"/>
      <c r="E68" s="98"/>
      <c r="F68" s="98"/>
      <c r="G68" s="98"/>
      <c r="H68" s="98"/>
      <c r="L68" s="24"/>
      <c r="N68" s="32"/>
      <c r="O68" s="32"/>
      <c r="P68" s="32"/>
      <c r="Q68" s="32"/>
      <c r="R68" s="31" t="s">
        <v>130</v>
      </c>
      <c r="S68" s="31" t="s">
        <v>130</v>
      </c>
      <c r="T68" s="31" t="s">
        <v>130</v>
      </c>
      <c r="U68" s="31" t="s">
        <v>130</v>
      </c>
      <c r="V68" s="31" t="s">
        <v>130</v>
      </c>
    </row>
    <row r="69" spans="1:22" outlineLevel="1">
      <c r="A69" s="191"/>
      <c r="B69" s="175" t="s">
        <v>76</v>
      </c>
      <c r="C69" s="175"/>
      <c r="D69" s="98"/>
      <c r="E69" s="98"/>
      <c r="F69" s="98"/>
      <c r="G69" s="98"/>
      <c r="H69" s="98"/>
      <c r="L69" s="24"/>
      <c r="N69" s="32"/>
      <c r="O69" s="32"/>
      <c r="P69" s="32"/>
      <c r="Q69" s="32"/>
      <c r="R69" s="31" t="s">
        <v>130</v>
      </c>
      <c r="S69" s="31" t="s">
        <v>130</v>
      </c>
      <c r="T69" s="31" t="s">
        <v>130</v>
      </c>
      <c r="U69" s="31" t="s">
        <v>130</v>
      </c>
      <c r="V69" s="31" t="s">
        <v>130</v>
      </c>
    </row>
    <row r="70" spans="1:22" outlineLevel="1">
      <c r="A70" s="191"/>
      <c r="B70" s="192" t="s">
        <v>82</v>
      </c>
      <c r="C70" s="175"/>
      <c r="D70" s="98"/>
      <c r="E70" s="98"/>
      <c r="F70" s="98"/>
      <c r="G70" s="98"/>
      <c r="H70" s="98"/>
      <c r="L70" s="24"/>
      <c r="N70" s="32"/>
      <c r="O70" s="114"/>
      <c r="P70" s="32"/>
      <c r="Q70" s="32"/>
      <c r="R70" s="31" t="s">
        <v>130</v>
      </c>
      <c r="S70" s="31" t="s">
        <v>130</v>
      </c>
      <c r="T70" s="31" t="s">
        <v>130</v>
      </c>
      <c r="U70" s="31" t="s">
        <v>130</v>
      </c>
      <c r="V70" s="31" t="s">
        <v>130</v>
      </c>
    </row>
    <row r="71" spans="1:22" ht="18" outlineLevel="1">
      <c r="A71" s="191"/>
      <c r="B71" s="192" t="s">
        <v>74</v>
      </c>
      <c r="C71" s="175"/>
      <c r="D71" s="98"/>
      <c r="E71" s="98"/>
      <c r="F71" s="98"/>
      <c r="G71" s="98"/>
      <c r="H71" s="98"/>
      <c r="N71" s="32"/>
      <c r="O71" s="114"/>
      <c r="P71" s="32"/>
      <c r="Q71" s="32"/>
      <c r="R71" s="31" t="s">
        <v>130</v>
      </c>
      <c r="S71" s="31" t="s">
        <v>130</v>
      </c>
      <c r="T71" s="31" t="s">
        <v>130</v>
      </c>
      <c r="U71" s="31" t="s">
        <v>130</v>
      </c>
      <c r="V71" s="31" t="s">
        <v>130</v>
      </c>
    </row>
    <row r="72" spans="1:22" ht="18" outlineLevel="1">
      <c r="A72" s="191"/>
      <c r="B72" s="192" t="s">
        <v>77</v>
      </c>
      <c r="C72" s="175"/>
      <c r="D72" s="98"/>
      <c r="E72" s="98"/>
      <c r="F72" s="98"/>
      <c r="G72" s="98"/>
      <c r="H72" s="98"/>
      <c r="N72" s="32"/>
      <c r="O72" s="114"/>
      <c r="P72" s="32"/>
      <c r="Q72" s="32"/>
      <c r="R72" s="31" t="s">
        <v>130</v>
      </c>
      <c r="S72" s="31" t="s">
        <v>130</v>
      </c>
      <c r="T72" s="31" t="s">
        <v>130</v>
      </c>
      <c r="U72" s="31" t="s">
        <v>130</v>
      </c>
      <c r="V72" s="31" t="s">
        <v>130</v>
      </c>
    </row>
    <row r="73" spans="1:22" outlineLevel="1">
      <c r="A73" s="191"/>
      <c r="B73" s="175" t="s">
        <v>69</v>
      </c>
      <c r="C73" s="175"/>
      <c r="D73" s="98"/>
      <c r="E73" s="98"/>
      <c r="F73" s="98"/>
      <c r="G73" s="98"/>
      <c r="H73" s="98"/>
      <c r="R73" s="31" t="s">
        <v>130</v>
      </c>
      <c r="S73" s="31" t="s">
        <v>130</v>
      </c>
      <c r="T73" s="31" t="s">
        <v>130</v>
      </c>
      <c r="U73" s="31" t="s">
        <v>130</v>
      </c>
      <c r="V73" s="31" t="s">
        <v>130</v>
      </c>
    </row>
    <row r="74" spans="1:22" ht="33" customHeight="1" outlineLevel="1">
      <c r="A74" s="191"/>
      <c r="B74" s="193" t="s">
        <v>72</v>
      </c>
      <c r="C74" s="175"/>
      <c r="D74" s="98"/>
      <c r="E74" s="98"/>
      <c r="F74" s="98"/>
      <c r="G74" s="98"/>
      <c r="H74" s="98"/>
      <c r="N74" s="31"/>
      <c r="O74" s="31"/>
      <c r="P74" s="31"/>
      <c r="Q74" s="31"/>
      <c r="R74" s="31" t="str">
        <f t="shared" ref="R74:V74" si="16">IFERROR(R69-((R71-1)/2-R72)*12*R70/1000,"")</f>
        <v/>
      </c>
      <c r="S74" s="31" t="str">
        <f t="shared" si="16"/>
        <v/>
      </c>
      <c r="T74" s="31" t="str">
        <f t="shared" si="16"/>
        <v/>
      </c>
      <c r="U74" s="31" t="str">
        <f t="shared" si="16"/>
        <v/>
      </c>
      <c r="V74" s="31" t="str">
        <f t="shared" si="16"/>
        <v/>
      </c>
    </row>
    <row r="75" spans="1:22" ht="25.5" customHeight="1" outlineLevel="1">
      <c r="A75" s="191" t="s">
        <v>64</v>
      </c>
      <c r="B75" s="193" t="s">
        <v>68</v>
      </c>
      <c r="C75" s="193"/>
      <c r="D75" s="108"/>
      <c r="E75" s="108"/>
      <c r="F75" s="108"/>
      <c r="G75" s="99"/>
      <c r="H75" s="99"/>
      <c r="N75" s="32"/>
      <c r="O75" s="32" t="s">
        <v>130</v>
      </c>
      <c r="P75" s="32" t="s">
        <v>130</v>
      </c>
      <c r="Q75" s="32" t="s">
        <v>130</v>
      </c>
      <c r="R75" s="32" t="s">
        <v>130</v>
      </c>
      <c r="S75" s="32" t="s">
        <v>130</v>
      </c>
      <c r="T75" s="32" t="s">
        <v>130</v>
      </c>
      <c r="U75" s="32" t="s">
        <v>130</v>
      </c>
      <c r="V75" s="32" t="s">
        <v>130</v>
      </c>
    </row>
    <row r="76" spans="1:22" outlineLevel="1">
      <c r="A76" s="191"/>
      <c r="B76" s="175" t="s">
        <v>61</v>
      </c>
      <c r="C76" s="175"/>
      <c r="D76" s="99"/>
      <c r="E76" s="99"/>
      <c r="F76" s="99"/>
      <c r="G76" s="99"/>
      <c r="H76" s="99"/>
      <c r="N76" s="32"/>
      <c r="O76" s="32"/>
      <c r="P76" s="32" t="s">
        <v>130</v>
      </c>
      <c r="Q76" s="32" t="s">
        <v>130</v>
      </c>
      <c r="R76" s="32" t="s">
        <v>130</v>
      </c>
      <c r="S76" s="32" t="s">
        <v>130</v>
      </c>
      <c r="T76" s="32" t="s">
        <v>130</v>
      </c>
      <c r="U76" s="32" t="s">
        <v>130</v>
      </c>
      <c r="V76" s="32" t="s">
        <v>130</v>
      </c>
    </row>
    <row r="77" spans="1:22" outlineLevel="1">
      <c r="A77" s="191"/>
      <c r="B77" s="175" t="s">
        <v>75</v>
      </c>
      <c r="C77" s="175"/>
      <c r="D77" s="99"/>
      <c r="E77" s="99"/>
      <c r="F77" s="99"/>
      <c r="G77" s="99"/>
      <c r="H77" s="99"/>
      <c r="N77" s="32"/>
      <c r="O77" s="32"/>
      <c r="P77" s="32" t="s">
        <v>130</v>
      </c>
      <c r="Q77" s="32" t="s">
        <v>130</v>
      </c>
      <c r="R77" s="32" t="s">
        <v>130</v>
      </c>
      <c r="S77" s="32" t="s">
        <v>130</v>
      </c>
      <c r="T77" s="32" t="s">
        <v>130</v>
      </c>
      <c r="U77" s="32" t="s">
        <v>130</v>
      </c>
      <c r="V77" s="32" t="s">
        <v>130</v>
      </c>
    </row>
    <row r="78" spans="1:22" outlineLevel="1">
      <c r="A78" s="191"/>
      <c r="B78" s="192" t="s">
        <v>83</v>
      </c>
      <c r="C78" s="175"/>
      <c r="D78" s="99"/>
      <c r="E78" s="99"/>
      <c r="F78" s="99"/>
      <c r="G78" s="99"/>
      <c r="H78" s="99"/>
      <c r="N78" s="32" t="s">
        <v>130</v>
      </c>
      <c r="O78" s="32" t="s">
        <v>130</v>
      </c>
      <c r="P78" s="32" t="s">
        <v>130</v>
      </c>
      <c r="Q78" s="32" t="s">
        <v>130</v>
      </c>
      <c r="R78" s="32" t="s">
        <v>130</v>
      </c>
      <c r="S78" s="32" t="s">
        <v>130</v>
      </c>
      <c r="T78" s="32" t="s">
        <v>130</v>
      </c>
      <c r="U78" s="32" t="s">
        <v>130</v>
      </c>
      <c r="V78" s="32" t="s">
        <v>130</v>
      </c>
    </row>
    <row r="79" spans="1:22" ht="18" outlineLevel="1">
      <c r="A79" s="191"/>
      <c r="B79" s="192" t="s">
        <v>79</v>
      </c>
      <c r="C79" s="175"/>
      <c r="D79" s="99"/>
      <c r="E79" s="99"/>
      <c r="F79" s="99"/>
      <c r="G79" s="99"/>
      <c r="H79" s="99"/>
      <c r="N79" s="32" t="s">
        <v>130</v>
      </c>
      <c r="O79" s="32" t="s">
        <v>130</v>
      </c>
      <c r="P79" s="32" t="s">
        <v>130</v>
      </c>
      <c r="Q79" s="32" t="s">
        <v>130</v>
      </c>
      <c r="R79" s="32" t="s">
        <v>130</v>
      </c>
      <c r="S79" s="32" t="s">
        <v>130</v>
      </c>
      <c r="T79" s="32" t="s">
        <v>130</v>
      </c>
      <c r="U79" s="32" t="s">
        <v>130</v>
      </c>
      <c r="V79" s="32" t="s">
        <v>130</v>
      </c>
    </row>
    <row r="80" spans="1:22" ht="18" outlineLevel="1">
      <c r="A80" s="191"/>
      <c r="B80" s="192" t="s">
        <v>78</v>
      </c>
      <c r="C80" s="175"/>
      <c r="D80" s="99"/>
      <c r="E80" s="99"/>
      <c r="F80" s="99"/>
      <c r="G80" s="99"/>
      <c r="H80" s="99"/>
      <c r="N80" s="32" t="s">
        <v>130</v>
      </c>
      <c r="O80" s="32" t="s">
        <v>130</v>
      </c>
      <c r="P80" s="32" t="s">
        <v>130</v>
      </c>
      <c r="Q80" s="32" t="s">
        <v>130</v>
      </c>
      <c r="R80" s="32" t="s">
        <v>130</v>
      </c>
      <c r="S80" s="32" t="s">
        <v>130</v>
      </c>
      <c r="T80" s="32" t="s">
        <v>130</v>
      </c>
      <c r="U80" s="32" t="s">
        <v>130</v>
      </c>
      <c r="V80" s="32" t="s">
        <v>130</v>
      </c>
    </row>
    <row r="81" spans="1:22" outlineLevel="1">
      <c r="A81" s="191"/>
      <c r="B81" s="175" t="s">
        <v>70</v>
      </c>
      <c r="C81" s="175"/>
      <c r="D81" s="99"/>
      <c r="E81" s="99"/>
      <c r="F81" s="99"/>
      <c r="G81" s="99"/>
      <c r="H81" s="99"/>
      <c r="N81" s="32" t="s">
        <v>130</v>
      </c>
      <c r="O81" s="32" t="s">
        <v>130</v>
      </c>
      <c r="P81" s="32" t="s">
        <v>130</v>
      </c>
      <c r="Q81" s="32" t="s">
        <v>130</v>
      </c>
      <c r="R81" s="32" t="s">
        <v>130</v>
      </c>
      <c r="S81" s="32" t="s">
        <v>130</v>
      </c>
      <c r="T81" s="32" t="s">
        <v>130</v>
      </c>
      <c r="U81" s="32" t="s">
        <v>130</v>
      </c>
      <c r="V81" s="32" t="s">
        <v>130</v>
      </c>
    </row>
    <row r="82" spans="1:22" ht="29.25" customHeight="1" outlineLevel="1">
      <c r="A82" s="191"/>
      <c r="B82" s="193" t="s">
        <v>73</v>
      </c>
      <c r="C82" s="175"/>
      <c r="D82" s="100"/>
      <c r="E82" s="100"/>
      <c r="F82" s="100"/>
      <c r="G82" s="100"/>
      <c r="H82" s="100"/>
      <c r="N82" s="47" t="str">
        <f>IFERROR(IF(N75&lt;&gt;"-",N77-((N79-1)/2-N80)*12*N78/1000,IFERROR(MID(#REF!,FIND("RBY:",#REF!)+4,FIND(CHAR(10)&amp;"IMDF:",#REF!)-FIND("RBY:",#REF!)-4),"")),"")</f>
        <v/>
      </c>
      <c r="O82" s="47" t="str">
        <f>IFERROR(IF(O75&lt;&gt;"-",O77-((O79-1)/2-O80)*12*O78/1000,IFERROR(MID(#REF!,FIND("RBY:",#REF!)+4,FIND(CHAR(10)&amp;"IMDF:",#REF!)-FIND("RBY:",#REF!)-4),"")),"")</f>
        <v/>
      </c>
      <c r="P82" s="47" t="str">
        <f>IFERROR(IF(P75&lt;&gt;"-",P77-((P79-1)/2-P80)*12*P78/1000,IFERROR(MID(#REF!,FIND("RBY:",#REF!)+4,FIND(CHAR(10)&amp;"IMDF:",#REF!)-FIND("RBY:",#REF!)-4),"")),"")</f>
        <v/>
      </c>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c r="A83" s="13"/>
      <c r="B83" s="171" t="s">
        <v>80</v>
      </c>
      <c r="C83" s="172"/>
      <c r="N83" s="24" t="s">
        <v>130</v>
      </c>
      <c r="O83" s="24" t="s">
        <v>130</v>
      </c>
      <c r="P83" s="24" t="s">
        <v>130</v>
      </c>
      <c r="Q83" s="24" t="s">
        <v>130</v>
      </c>
      <c r="R83" s="24" t="s">
        <v>130</v>
      </c>
      <c r="S83" s="24" t="s">
        <v>130</v>
      </c>
      <c r="T83" s="24" t="s">
        <v>130</v>
      </c>
      <c r="U83" s="24" t="s">
        <v>130</v>
      </c>
      <c r="V83" s="24" t="s">
        <v>130</v>
      </c>
    </row>
    <row r="84" spans="1:22" ht="17.25" customHeight="1" outlineLevel="1">
      <c r="A84" s="13"/>
      <c r="B84" s="173"/>
      <c r="C84" s="174"/>
      <c r="N84" s="24" t="s">
        <v>130</v>
      </c>
      <c r="O84" s="24" t="s">
        <v>130</v>
      </c>
      <c r="P84" s="24" t="s">
        <v>130</v>
      </c>
      <c r="Q84" s="24" t="s">
        <v>130</v>
      </c>
      <c r="R84" s="24" t="s">
        <v>130</v>
      </c>
      <c r="S84" s="24" t="s">
        <v>130</v>
      </c>
      <c r="T84" s="24" t="s">
        <v>130</v>
      </c>
      <c r="U84" s="24" t="s">
        <v>130</v>
      </c>
      <c r="V84" s="24" t="s">
        <v>130</v>
      </c>
    </row>
    <row r="85" spans="1:22" ht="54" customHeight="1" outlineLevel="1">
      <c r="A85" s="13"/>
      <c r="B85" s="169" t="s">
        <v>119</v>
      </c>
      <c r="C85" s="170"/>
      <c r="D85" s="148"/>
      <c r="E85" s="148"/>
      <c r="F85" s="148"/>
      <c r="G85" s="149"/>
      <c r="S85" s="3"/>
      <c r="T85" s="3"/>
      <c r="U85" s="3"/>
      <c r="V85" s="3"/>
    </row>
    <row r="86" spans="1:22" ht="54" customHeight="1" outlineLevel="1">
      <c r="A86" s="13"/>
      <c r="B86" s="147" t="s">
        <v>81</v>
      </c>
      <c r="C86" s="148"/>
      <c r="D86" s="148"/>
      <c r="E86" s="148"/>
      <c r="F86" s="148"/>
      <c r="G86" s="149"/>
      <c r="S86" s="3"/>
      <c r="T86" s="3"/>
      <c r="U86" s="3"/>
      <c r="V86" s="3"/>
    </row>
    <row r="87" spans="1:22" s="48" customFormat="1" ht="15.75" outlineLevel="1" thickBot="1"/>
    <row r="88" spans="1:22" ht="18.75">
      <c r="B88" s="166" t="s">
        <v>140</v>
      </c>
      <c r="C88" s="167"/>
      <c r="D88" s="167"/>
      <c r="E88" s="167"/>
      <c r="F88" s="167"/>
      <c r="G88" s="167"/>
      <c r="H88" s="167"/>
      <c r="I88" s="167"/>
      <c r="J88" s="167"/>
      <c r="K88" s="167"/>
      <c r="L88" s="167"/>
      <c r="M88" s="167"/>
      <c r="N88" s="168"/>
      <c r="O88" s="13"/>
    </row>
    <row r="89" spans="1:22" ht="21" customHeight="1" outlineLevel="1">
      <c r="B89" s="150" t="s">
        <v>143</v>
      </c>
      <c r="C89" s="151"/>
      <c r="D89" s="151"/>
      <c r="E89" s="151"/>
      <c r="F89" s="151"/>
      <c r="G89" s="151"/>
      <c r="H89" s="151"/>
      <c r="I89" s="151"/>
      <c r="J89" s="151"/>
      <c r="K89" s="151"/>
      <c r="L89" s="151"/>
      <c r="M89" s="151"/>
      <c r="N89" s="152"/>
      <c r="O89" s="13"/>
    </row>
    <row r="90" spans="1:22" ht="15.75" outlineLevel="1" thickBot="1">
      <c r="R90" s="16"/>
      <c r="S90" s="16"/>
      <c r="T90" s="16"/>
      <c r="U90" s="16"/>
    </row>
    <row r="91" spans="1:22" ht="15.75" customHeight="1" outlineLevel="1" thickBot="1">
      <c r="B91" s="153" t="s">
        <v>65</v>
      </c>
      <c r="C91" s="153"/>
      <c r="D91" s="153"/>
      <c r="E91" s="153"/>
      <c r="F91" s="153"/>
      <c r="G91" s="153"/>
      <c r="H91" s="153"/>
      <c r="I91" s="153"/>
      <c r="J91" s="153"/>
      <c r="K91" s="153"/>
      <c r="L91" s="153"/>
      <c r="M91" s="153"/>
      <c r="R91" s="16"/>
      <c r="S91" s="16"/>
      <c r="T91" s="16"/>
      <c r="U91" s="16"/>
    </row>
    <row r="92" spans="1:22" ht="15.75" customHeight="1" outlineLevel="1" thickBot="1">
      <c r="B92" s="153" t="s">
        <v>48</v>
      </c>
      <c r="C92" s="153" t="s">
        <v>66</v>
      </c>
      <c r="D92" s="153"/>
      <c r="E92" s="153"/>
      <c r="F92" s="153"/>
      <c r="G92" s="153"/>
      <c r="H92" s="153"/>
      <c r="I92" s="153" t="s">
        <v>49</v>
      </c>
      <c r="J92" s="153"/>
      <c r="K92" s="153" t="s">
        <v>167</v>
      </c>
      <c r="L92" s="153"/>
      <c r="M92" s="153"/>
    </row>
    <row r="93" spans="1:22" ht="15.75" customHeight="1" outlineLevel="1" thickBot="1">
      <c r="B93" s="153"/>
      <c r="C93" s="153" t="s">
        <v>165</v>
      </c>
      <c r="D93" s="153"/>
      <c r="E93" s="153"/>
      <c r="F93" s="153"/>
      <c r="G93" s="197" t="s">
        <v>170</v>
      </c>
      <c r="H93" s="197" t="s">
        <v>171</v>
      </c>
      <c r="I93" s="197" t="s">
        <v>172</v>
      </c>
      <c r="J93" s="153" t="s">
        <v>173</v>
      </c>
      <c r="K93" s="197" t="s">
        <v>174</v>
      </c>
      <c r="L93" s="200" t="s">
        <v>175</v>
      </c>
      <c r="M93" s="201"/>
    </row>
    <row r="94" spans="1:22" ht="27.75" customHeight="1" outlineLevel="1" thickBot="1">
      <c r="B94" s="153"/>
      <c r="C94" s="153" t="s">
        <v>168</v>
      </c>
      <c r="D94" s="153"/>
      <c r="E94" s="153" t="s">
        <v>169</v>
      </c>
      <c r="F94" s="153"/>
      <c r="G94" s="198"/>
      <c r="H94" s="198"/>
      <c r="I94" s="198"/>
      <c r="J94" s="153"/>
      <c r="K94" s="198"/>
      <c r="L94" s="202"/>
      <c r="M94" s="203"/>
    </row>
    <row r="95" spans="1:22" ht="15.75" outlineLevel="1" thickBot="1">
      <c r="B95" s="153"/>
      <c r="C95" s="22" t="s">
        <v>60</v>
      </c>
      <c r="D95" s="22" t="s">
        <v>47</v>
      </c>
      <c r="E95" s="22" t="s">
        <v>60</v>
      </c>
      <c r="F95" s="22" t="s">
        <v>47</v>
      </c>
      <c r="G95" s="199"/>
      <c r="H95" s="199"/>
      <c r="I95" s="199"/>
      <c r="J95" s="153"/>
      <c r="K95" s="199"/>
      <c r="L95" s="94" t="s">
        <v>168</v>
      </c>
      <c r="M95" s="94" t="s">
        <v>169</v>
      </c>
    </row>
    <row r="96" spans="1:22" ht="15.75" customHeight="1" outlineLevel="1" thickBot="1">
      <c r="B96" s="194" t="s">
        <v>187</v>
      </c>
      <c r="C96" s="195"/>
      <c r="D96" s="195"/>
      <c r="E96" s="195"/>
      <c r="F96" s="195"/>
      <c r="G96" s="195"/>
      <c r="H96" s="195"/>
      <c r="I96" s="195"/>
      <c r="J96" s="195"/>
      <c r="K96" s="195"/>
      <c r="L96" s="195"/>
      <c r="M96" s="196"/>
    </row>
    <row r="97" spans="2:14" ht="15.75" outlineLevel="1" thickBot="1"/>
    <row r="98" spans="2:14" ht="19.5" thickBot="1">
      <c r="B98" s="140" t="s">
        <v>176</v>
      </c>
      <c r="C98" s="141"/>
      <c r="D98" s="141"/>
      <c r="E98" s="141"/>
      <c r="F98" s="141"/>
      <c r="G98" s="141"/>
      <c r="H98" s="141"/>
      <c r="I98" s="141"/>
      <c r="J98" s="141"/>
      <c r="K98" s="141"/>
      <c r="L98" s="141"/>
      <c r="M98" s="141"/>
      <c r="N98" s="142"/>
    </row>
    <row r="99" spans="2:14" ht="28.5" customHeight="1">
      <c r="B99" s="143" t="s">
        <v>181</v>
      </c>
      <c r="C99" s="144"/>
      <c r="D99" s="144"/>
      <c r="E99" s="144"/>
      <c r="F99" s="144"/>
      <c r="G99" s="144"/>
      <c r="H99" s="144"/>
      <c r="I99" s="144"/>
      <c r="J99" s="144"/>
      <c r="K99" s="144"/>
      <c r="L99" s="144"/>
      <c r="M99" s="144"/>
      <c r="N99" s="145"/>
    </row>
    <row r="100" spans="2:14">
      <c r="B100" s="101"/>
      <c r="C100" s="101"/>
      <c r="D100" s="101"/>
      <c r="E100" s="101"/>
      <c r="F100" s="101"/>
      <c r="G100" s="101"/>
      <c r="H100" s="101"/>
      <c r="I100" s="101"/>
      <c r="J100" s="101"/>
      <c r="K100" s="101"/>
      <c r="L100" s="101"/>
      <c r="M100" s="101"/>
      <c r="N100" s="101"/>
    </row>
    <row r="101" spans="2:14">
      <c r="B101" s="146" t="s">
        <v>177</v>
      </c>
      <c r="C101" s="146" t="s">
        <v>41</v>
      </c>
      <c r="D101" s="146"/>
      <c r="E101" s="146"/>
      <c r="F101" s="146"/>
      <c r="G101" s="146"/>
      <c r="H101" s="146"/>
      <c r="I101" s="146"/>
      <c r="J101" s="101"/>
      <c r="K101" s="101"/>
      <c r="L101" s="101"/>
      <c r="M101" s="101"/>
      <c r="N101" s="101"/>
    </row>
    <row r="102" spans="2:14" ht="24">
      <c r="B102" s="146"/>
      <c r="C102" s="95" t="s">
        <v>42</v>
      </c>
      <c r="D102" s="146" t="s">
        <v>43</v>
      </c>
      <c r="E102" s="146"/>
      <c r="F102" s="146"/>
      <c r="G102" s="95" t="s">
        <v>44</v>
      </c>
      <c r="H102" s="95" t="s">
        <v>45</v>
      </c>
      <c r="I102" s="102" t="s">
        <v>4</v>
      </c>
      <c r="J102" s="101"/>
      <c r="K102" s="101"/>
      <c r="L102" s="101"/>
      <c r="M102" s="101"/>
      <c r="N102" s="101"/>
    </row>
    <row r="103" spans="2:14">
      <c r="B103" s="103" t="s">
        <v>193</v>
      </c>
      <c r="C103" s="104"/>
      <c r="D103" s="103" t="s">
        <v>189</v>
      </c>
      <c r="E103" s="103" t="s">
        <v>0</v>
      </c>
      <c r="F103" s="103" t="s">
        <v>190</v>
      </c>
      <c r="G103" s="103"/>
      <c r="H103" s="105"/>
      <c r="I103" s="105" t="s">
        <v>130</v>
      </c>
      <c r="J103" s="101"/>
      <c r="K103" s="101"/>
      <c r="L103" s="101"/>
      <c r="M103" s="101"/>
      <c r="N103" s="101"/>
    </row>
  </sheetData>
  <mergeCells count="72">
    <mergeCell ref="B62:C62"/>
    <mergeCell ref="B76:C76"/>
    <mergeCell ref="B75:C75"/>
    <mergeCell ref="B67:C67"/>
    <mergeCell ref="B49:B54"/>
    <mergeCell ref="B57:N57"/>
    <mergeCell ref="B65:C65"/>
    <mergeCell ref="B66:C66"/>
    <mergeCell ref="B63:C63"/>
    <mergeCell ref="B30:B31"/>
    <mergeCell ref="C30:M30"/>
    <mergeCell ref="D31:F31"/>
    <mergeCell ref="J31:M31"/>
    <mergeCell ref="B37:C37"/>
    <mergeCell ref="B96:M96"/>
    <mergeCell ref="I92:J92"/>
    <mergeCell ref="K92:M92"/>
    <mergeCell ref="E94:F94"/>
    <mergeCell ref="G93:G95"/>
    <mergeCell ref="H93:H95"/>
    <mergeCell ref="I93:I95"/>
    <mergeCell ref="K93:K95"/>
    <mergeCell ref="L93:M94"/>
    <mergeCell ref="C92:H92"/>
    <mergeCell ref="C93:F93"/>
    <mergeCell ref="B92:B95"/>
    <mergeCell ref="A75:A82"/>
    <mergeCell ref="B80:C80"/>
    <mergeCell ref="B68:C68"/>
    <mergeCell ref="B82:C82"/>
    <mergeCell ref="B81:C81"/>
    <mergeCell ref="B73:C73"/>
    <mergeCell ref="B71:C71"/>
    <mergeCell ref="B79:C79"/>
    <mergeCell ref="B70:C70"/>
    <mergeCell ref="B78:C78"/>
    <mergeCell ref="B74:C74"/>
    <mergeCell ref="B69:C69"/>
    <mergeCell ref="B72:C72"/>
    <mergeCell ref="A67:A74"/>
    <mergeCell ref="C9:I9"/>
    <mergeCell ref="B5:N5"/>
    <mergeCell ref="B6:N6"/>
    <mergeCell ref="B13:N13"/>
    <mergeCell ref="B27:N27"/>
    <mergeCell ref="D10:F10"/>
    <mergeCell ref="B9:B10"/>
    <mergeCell ref="I15:N15"/>
    <mergeCell ref="B15:C15"/>
    <mergeCell ref="D15:E15"/>
    <mergeCell ref="C19:D19"/>
    <mergeCell ref="B86:G86"/>
    <mergeCell ref="B89:N89"/>
    <mergeCell ref="J93:J95"/>
    <mergeCell ref="B28:N28"/>
    <mergeCell ref="B34:N34"/>
    <mergeCell ref="B35:N35"/>
    <mergeCell ref="B56:N56"/>
    <mergeCell ref="B88:N88"/>
    <mergeCell ref="C94:D94"/>
    <mergeCell ref="B85:G85"/>
    <mergeCell ref="B83:C84"/>
    <mergeCell ref="B77:C77"/>
    <mergeCell ref="B91:M91"/>
    <mergeCell ref="B64:C64"/>
    <mergeCell ref="B61:C61"/>
    <mergeCell ref="B43:B48"/>
    <mergeCell ref="B98:N98"/>
    <mergeCell ref="B99:N99"/>
    <mergeCell ref="B101:B102"/>
    <mergeCell ref="C101:I101"/>
    <mergeCell ref="D102:F102"/>
  </mergeCells>
  <phoneticPr fontId="43" type="noConversion"/>
  <conditionalFormatting sqref="C32">
    <cfRule type="expression" dxfId="37" priority="464">
      <formula>$J32&lt;&gt;""</formula>
    </cfRule>
  </conditionalFormatting>
  <conditionalFormatting sqref="D37:H41 D43:H54">
    <cfRule type="expression" dxfId="36" priority="337" stopIfTrue="1">
      <formula>D$37=""</formula>
    </cfRule>
    <cfRule type="expression" dxfId="35" priority="336" stopIfTrue="1">
      <formula>AND(C$37&lt;&gt;"",D$37="")</formula>
    </cfRule>
  </conditionalFormatting>
  <conditionalFormatting sqref="D38:H39 Q42:V42">
    <cfRule type="expression" dxfId="34" priority="341">
      <formula>LEFT(D$42,3)="Def"</formula>
    </cfRule>
  </conditionalFormatting>
  <conditionalFormatting sqref="D42:H42">
    <cfRule type="expression" dxfId="33" priority="333" stopIfTrue="1">
      <formula>AND(C$50&lt;&gt;"",D$50="")</formula>
    </cfRule>
    <cfRule type="expression" dxfId="32" priority="334" stopIfTrue="1">
      <formula>D$50=""</formula>
    </cfRule>
    <cfRule type="expression" dxfId="31" priority="335">
      <formula>LEFT(D$55,3)="Def"</formula>
    </cfRule>
  </conditionalFormatting>
  <conditionalFormatting sqref="D43:H48">
    <cfRule type="expression" dxfId="30" priority="339" stopIfTrue="1">
      <formula>LEFT($C43,LEN(D$39))&lt;&gt;D$39</formula>
    </cfRule>
  </conditionalFormatting>
  <conditionalFormatting sqref="D43:H54">
    <cfRule type="cellIs" dxfId="29" priority="340" stopIfTrue="1" operator="between">
      <formula>VALUE(D$40)</formula>
      <formula>VALUE(D$41)</formula>
    </cfRule>
  </conditionalFormatting>
  <conditionalFormatting sqref="D49:H54">
    <cfRule type="expression" dxfId="28" priority="338" stopIfTrue="1">
      <formula>LEFT($C49,LEN(D$39))&lt;&gt;D$39</formula>
    </cfRule>
  </conditionalFormatting>
  <conditionalFormatting sqref="D59:H59">
    <cfRule type="expression" dxfId="27" priority="749">
      <formula>D$60=""</formula>
    </cfRule>
  </conditionalFormatting>
  <conditionalFormatting sqref="D60:H60">
    <cfRule type="expression" dxfId="26" priority="428">
      <formula>D$73&lt;&gt;""</formula>
    </cfRule>
    <cfRule type="expression" dxfId="25" priority="425">
      <formula>LEFT(D60,3)="Def"</formula>
    </cfRule>
  </conditionalFormatting>
  <conditionalFormatting sqref="D65:H74">
    <cfRule type="expression" dxfId="24" priority="1">
      <formula>D$60=""</formula>
    </cfRule>
  </conditionalFormatting>
  <conditionalFormatting sqref="D75:H82">
    <cfRule type="expression" dxfId="23" priority="61">
      <formula>D$60=""</formula>
    </cfRule>
  </conditionalFormatting>
  <conditionalFormatting sqref="E65:H66 D67:H82 D59:H59 N59:V61 N62:Q72 R62:V73 N74:V82">
    <cfRule type="expression" dxfId="22" priority="2">
      <formula>D$60&lt;&gt;""</formula>
    </cfRule>
  </conditionalFormatting>
  <conditionalFormatting sqref="H38:H39">
    <cfRule type="expression" dxfId="21" priority="72">
      <formula>LEFT(H$42,3)="Def"</formula>
    </cfRule>
  </conditionalFormatting>
  <conditionalFormatting sqref="H43:H48">
    <cfRule type="expression" dxfId="20" priority="70" stopIfTrue="1">
      <formula>LEFT($C43,LEN(H$39))&lt;&gt;H$39</formula>
    </cfRule>
  </conditionalFormatting>
  <conditionalFormatting sqref="H43:H54">
    <cfRule type="expression" dxfId="19" priority="67" stopIfTrue="1">
      <formula>AND(G$37&lt;&gt;"",H$37="")</formula>
    </cfRule>
    <cfRule type="expression" dxfId="18" priority="68" stopIfTrue="1">
      <formula>H$37=""</formula>
    </cfRule>
    <cfRule type="cellIs" dxfId="17" priority="71" stopIfTrue="1" operator="between">
      <formula>VALUE(H$40)</formula>
      <formula>VALUE(H$41)</formula>
    </cfRule>
  </conditionalFormatting>
  <conditionalFormatting sqref="H49:H54">
    <cfRule type="expression" dxfId="16" priority="69" stopIfTrue="1">
      <formula>LEFT($C49,LEN(H$39))&lt;&gt;H$39</formula>
    </cfRule>
  </conditionalFormatting>
  <conditionalFormatting sqref="J32:M32">
    <cfRule type="expression" dxfId="15" priority="463">
      <formula>$J32&lt;&gt;""</formula>
    </cfRule>
  </conditionalFormatting>
  <conditionalFormatting sqref="N63:Q65 R64:V66 D65:H66">
    <cfRule type="containsBlanks" dxfId="14" priority="847" stopIfTrue="1">
      <formula>LEN(TRIM(D63))=0</formula>
    </cfRule>
  </conditionalFormatting>
  <conditionalFormatting sqref="N83:Q83">
    <cfRule type="expression" dxfId="13" priority="923" stopIfTrue="1">
      <formula>OR(VALUE(N$83)&lt;VALUE(#REF!),VALUE(N$83)&gt;VALUE(N$62))</formula>
    </cfRule>
    <cfRule type="expression" dxfId="12" priority="924" stopIfTrue="1">
      <formula>AND(VALUE(N$83)&gt;=VALUE(#REF!),VALUE(N$83)&lt;=VALUE(N$62))</formula>
    </cfRule>
  </conditionalFormatting>
  <conditionalFormatting sqref="N84:Q84">
    <cfRule type="expression" dxfId="11" priority="928">
      <formula>AND(VALUE(N$83)&gt;=VALUE(#REF!),VALUE(N$83)&lt;=VALUE(N$62))</formula>
    </cfRule>
  </conditionalFormatting>
  <conditionalFormatting sqref="N59:V59 N61:V61 N62:Q72 R62:V73 N74:V82">
    <cfRule type="expression" dxfId="10" priority="792">
      <formula>N$60=""</formula>
    </cfRule>
  </conditionalFormatting>
  <conditionalFormatting sqref="N60:V60">
    <cfRule type="expression" dxfId="9" priority="689">
      <formula>LEFT(N60,3)="Def"</formula>
    </cfRule>
  </conditionalFormatting>
  <conditionalFormatting sqref="N83:V84">
    <cfRule type="expression" dxfId="8" priority="743" stopIfTrue="1">
      <formula>AND(M$83&lt;&gt;"",N$83="")</formula>
    </cfRule>
  </conditionalFormatting>
  <conditionalFormatting sqref="N84:V84">
    <cfRule type="expression" dxfId="7" priority="752" stopIfTrue="1">
      <formula>IFERROR(FIND("Closest",N84),0)&gt;0</formula>
    </cfRule>
  </conditionalFormatting>
  <conditionalFormatting sqref="Q37:V54">
    <cfRule type="expression" dxfId="6" priority="892">
      <formula>AND(#REF!&lt;&gt;"",Q$37="")</formula>
    </cfRule>
    <cfRule type="expression" dxfId="5" priority="893">
      <formula>Q$37=""</formula>
    </cfRule>
  </conditionalFormatting>
  <conditionalFormatting sqref="Q38:V39">
    <cfRule type="expression" dxfId="4" priority="880">
      <formula>LEFT(Q$42,3)="Def"</formula>
    </cfRule>
  </conditionalFormatting>
  <conditionalFormatting sqref="Q43:V54">
    <cfRule type="cellIs" dxfId="3" priority="871" operator="between">
      <formula>VALUE(Q$40)</formula>
      <formula>VALUE(Q$41)</formula>
    </cfRule>
  </conditionalFormatting>
  <conditionalFormatting sqref="R83:V83">
    <cfRule type="expression" dxfId="2" priority="744" stopIfTrue="1">
      <formula>OR(VALUE(R$83)&lt;VALUE(R$62),VALUE(R$83)&gt;VALUE(R$63))</formula>
    </cfRule>
    <cfRule type="expression" dxfId="1" priority="745" stopIfTrue="1">
      <formula>AND(VALUE(R$83)&gt;=VALUE(R$62),VALUE(R$83)&lt;=VALUE(R$63))</formula>
    </cfRule>
  </conditionalFormatting>
  <conditionalFormatting sqref="R84:V84">
    <cfRule type="expression" dxfId="0" priority="786">
      <formula>AND(VALUE(R$83)&gt;=VALUE(R$62),VALUE(R$83)&lt;=VALUE(R$63))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Tuomo Saynajakangas (Nokia)</cp:lastModifiedBy>
  <dcterms:created xsi:type="dcterms:W3CDTF">2020-06-23T12:30:45Z</dcterms:created>
  <dcterms:modified xsi:type="dcterms:W3CDTF">2025-11-05T09:27:38Z</dcterms:modified>
</cp:coreProperties>
</file>