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2 RAN5工作过程文稿\01 Basket WIs\R19-NR CA_DC basket-Huawei\RAN5#108\"/>
    </mc:Choice>
  </mc:AlternateContent>
  <xr:revisionPtr revIDLastSave="0" documentId="13_ncr:1_{ECF21F09-EE76-47FA-B884-5F59E98EC651}" xr6:coauthVersionLast="36" xr6:coauthVersionMax="46" xr10:uidLastSave="{00000000-0000-0000-0000-000000000000}"/>
  <bookViews>
    <workbookView xWindow="0" yWindow="0" windowWidth="25476" windowHeight="11820" xr2:uid="{E16CC20F-BF1F-4ACF-BC0B-99AC4E2B83D8}"/>
  </bookViews>
  <sheets>
    <sheet name="6.5B.3.3.1 Tx spurious" sheetId="3" r:id="rId1"/>
    <sheet name="6.5B.3.3.2 co-existence" sheetId="4" r:id="rId2"/>
  </sheets>
  <definedNames>
    <definedName name="_xlnm._FilterDatabase" localSheetId="1" hidden="1">'6.5B.3.3.2 co-existence'!$C$32:$I$33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4" l="1"/>
  <c r="K20" i="4" s="1"/>
  <c r="E18" i="4"/>
  <c r="L20" i="4" s="1"/>
  <c r="C18" i="4"/>
  <c r="L19" i="4" s="1"/>
  <c r="B18" i="4"/>
  <c r="J19" i="4" s="1"/>
  <c r="J20" i="4" l="1"/>
  <c r="I20" i="4"/>
  <c r="K19" i="4"/>
  <c r="I19" i="4"/>
  <c r="B48" i="3"/>
  <c r="C3" i="4" l="1"/>
  <c r="B33" i="4" l="1"/>
  <c r="B11" i="4"/>
  <c r="E37" i="3"/>
  <c r="E41" i="3"/>
  <c r="C37" i="3"/>
  <c r="E39" i="3"/>
  <c r="D37" i="3"/>
  <c r="F37" i="3"/>
  <c r="F41" i="3"/>
  <c r="F39" i="3"/>
  <c r="D39" i="3"/>
  <c r="D41" i="3"/>
  <c r="C39" i="3"/>
  <c r="C41" i="3"/>
  <c r="K24" i="4" l="1"/>
  <c r="K26" i="4"/>
  <c r="K25" i="4"/>
  <c r="K23" i="4"/>
  <c r="K22" i="4"/>
  <c r="K21" i="4"/>
  <c r="L25" i="4"/>
  <c r="L23" i="4"/>
  <c r="L22" i="4"/>
  <c r="L21" i="4"/>
  <c r="I25" i="4"/>
  <c r="I23" i="4"/>
  <c r="I22" i="4"/>
  <c r="I21" i="4"/>
  <c r="L26" i="4"/>
  <c r="L24" i="4"/>
  <c r="J26" i="4"/>
  <c r="J24" i="4"/>
  <c r="I26" i="4"/>
  <c r="I24" i="4"/>
  <c r="J25" i="4"/>
  <c r="J23" i="4"/>
  <c r="J22" i="4"/>
  <c r="J21" i="4"/>
  <c r="M24" i="4" l="1"/>
  <c r="N24" i="4"/>
  <c r="M26" i="4"/>
  <c r="N26" i="4"/>
  <c r="M21" i="4"/>
  <c r="N21" i="4"/>
  <c r="M22" i="4"/>
  <c r="N22" i="4"/>
  <c r="M23" i="4"/>
  <c r="N23" i="4"/>
  <c r="M25" i="4"/>
  <c r="N25" i="4"/>
  <c r="F25" i="4" l="1"/>
  <c r="E25" i="4"/>
  <c r="F26" i="4"/>
  <c r="E26" i="4"/>
  <c r="F23" i="4"/>
  <c r="E23" i="4"/>
  <c r="F22" i="4"/>
  <c r="E22" i="4"/>
  <c r="F21" i="4"/>
  <c r="E21" i="4"/>
  <c r="F24" i="4"/>
  <c r="E2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0" authorId="0" shapeId="0" xr:uid="{919276AD-E947-48EE-9CE2-D07E15A90714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0" authorId="0" shapeId="0" xr:uid="{10D8C028-B297-4D75-B0A5-4339C0F8FE41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<sst xmlns="http://schemas.openxmlformats.org/spreadsheetml/2006/main" count="174" uniqueCount="131">
  <si>
    <t>-</t>
  </si>
  <si>
    <t>Frequency Range</t>
  </si>
  <si>
    <t>Maximum Level</t>
  </si>
  <si>
    <t>Measurement bandwidth</t>
  </si>
  <si>
    <t>NOTE</t>
  </si>
  <si>
    <t>UE UL carriers</t>
  </si>
  <si>
    <t>fx_low</t>
  </si>
  <si>
    <t>fx_high</t>
  </si>
  <si>
    <t>fy_low</t>
  </si>
  <si>
    <t>fy_high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</si>
  <si>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</si>
  <si>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</si>
  <si>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</si>
  <si>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</si>
  <si>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</si>
  <si>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</si>
  <si>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</si>
  <si>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</si>
  <si>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</si>
  <si>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</si>
  <si>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</si>
  <si>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</si>
  <si>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</si>
  <si>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</si>
  <si>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</si>
  <si>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</si>
  <si>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</si>
  <si>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</si>
  <si>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</si>
  <si>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</si>
  <si>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t>NOTE 1: Applies for Band 22, Band 42, Band 43 and Band 48.
NOTE 2: Applies for Band 46 and Band 47.</t>
    <phoneticPr fontId="0" type="noConversion"/>
  </si>
  <si>
    <t>IMD frequency limits (MHz)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</si>
  <si>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</si>
  <si>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</si>
  <si>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</si>
  <si>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</si>
  <si>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</si>
  <si>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t>|2*fx_low + fy_low|</t>
  </si>
  <si>
    <t>|2*fx_high + fy_high|</t>
  </si>
  <si>
    <t>|2*fy_low + fx_low|</t>
  </si>
  <si>
    <t>|2*fy_high + fx_high|</t>
  </si>
  <si>
    <t>9 kHz ≤ f &lt; 150 kHz</t>
  </si>
  <si>
    <t>150 kHz ≤ f &lt; 30 MHz</t>
  </si>
  <si>
    <t>30 MHz ≤ f &lt; 1000 MHz</t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</si>
  <si>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</si>
  <si>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</si>
  <si>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</si>
  <si>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</si>
  <si>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0" type="noConversion"/>
  </si>
  <si>
    <t>Note</t>
  </si>
  <si>
    <t xml:space="preserve">Spurious emission </t>
  </si>
  <si>
    <t>Protected band</t>
  </si>
  <si>
    <t>Frequency range (MHz)</t>
  </si>
  <si>
    <t>Maximum Level (dBm)</t>
  </si>
  <si>
    <t>MBW (MHz)</t>
  </si>
  <si>
    <t>EN-DC Configuration</t>
  </si>
  <si>
    <t>|fx – fy|</t>
  </si>
  <si>
    <t>|fy + fx|</t>
  </si>
  <si>
    <t>|2*fx – fy|</t>
  </si>
  <si>
    <t>|2*fy – fx|</t>
  </si>
  <si>
    <t>|2*fx + fy|</t>
  </si>
  <si>
    <t xml:space="preserve"> |2*fy + fx|</t>
  </si>
  <si>
    <t>fy</t>
  </si>
  <si>
    <t>fx</t>
  </si>
  <si>
    <t>f1</t>
  </si>
  <si>
    <t>f2</t>
  </si>
  <si>
    <t>f3</t>
  </si>
  <si>
    <t>f4</t>
  </si>
  <si>
    <t>fmin</t>
  </si>
  <si>
    <t>fmax</t>
  </si>
  <si>
    <t>MAX of f1,f2,f3,f4</t>
  </si>
  <si>
    <t>MIN of f1,f2,f3,f4</t>
  </si>
  <si>
    <t>F</t>
  </si>
  <si>
    <t>F
(fx_low,fy_low)</t>
  </si>
  <si>
    <t>F
(fx_low,fy_high)</t>
  </si>
  <si>
    <t>F
(fx_high,fy_low)</t>
  </si>
  <si>
    <t>F
(fx_high,fy_hign)</t>
  </si>
  <si>
    <t>Support data to calculate IM product ranges</t>
  </si>
  <si>
    <t>IM2 product 1</t>
  </si>
  <si>
    <t>IM3 product 3</t>
  </si>
  <si>
    <t>IM3 product 4</t>
  </si>
  <si>
    <t>2nd order IM product 1</t>
  </si>
  <si>
    <t>2nd order IM product 2</t>
  </si>
  <si>
    <t>Two-tone 3rd order IM product 1</t>
  </si>
  <si>
    <t>Two-tone 3rd order IM product 2</t>
  </si>
  <si>
    <t>Two-tone 3rd order IM product 3</t>
  </si>
  <si>
    <t>Two-tone 3rd order IM product 4</t>
  </si>
  <si>
    <t>IM product label</t>
  </si>
  <si>
    <t>IM product</t>
  </si>
  <si>
    <t>IM_low</t>
  </si>
  <si>
    <t>IM_high</t>
  </si>
  <si>
    <t>Frequency range (MHz) where IM products can occur</t>
  </si>
  <si>
    <t>Frequency range</t>
  </si>
  <si>
    <t>fx – fy</t>
  </si>
  <si>
    <t>fy + fx</t>
  </si>
  <si>
    <t>2*fx – fy</t>
  </si>
  <si>
    <t>2*fy – fx</t>
  </si>
  <si>
    <t>2*fx + fy</t>
  </si>
  <si>
    <t xml:space="preserve"> 2*fy + fx</t>
  </si>
  <si>
    <r>
      <t>2. Calculate IMD product ranges for 2</t>
    </r>
    <r>
      <rPr>
        <b/>
        <vertAlign val="superscript"/>
        <sz val="11"/>
        <color theme="1"/>
        <rFont val="Arial"/>
        <family val="2"/>
      </rPr>
      <t>nd</t>
    </r>
    <r>
      <rPr>
        <b/>
        <sz val="11"/>
        <color theme="1"/>
        <rFont val="Arial"/>
        <family val="2"/>
      </rPr>
      <t xml:space="preserve"> and 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order IMD products.</t>
    </r>
  </si>
  <si>
    <t>3. Determin applicable test requirements.</t>
  </si>
  <si>
    <t>Configuration</t>
  </si>
  <si>
    <t>2. Calculate possible ranges where IM products could occur for the band combination.</t>
  </si>
  <si>
    <t>3. Identify overlaps between IM product ranges and protected bands/frequency ranges.</t>
  </si>
  <si>
    <t>1. Specify the minimum requirements for the band combination.</t>
  </si>
  <si>
    <t>Source version of TS 38.101-3:</t>
  </si>
  <si>
    <t>1. Minimum requirements.</t>
  </si>
  <si>
    <t>Minimum requirement are derived from TS 36.101-1 and TS 38.101-1 as given below.</t>
  </si>
  <si>
    <t>The minimum requirement for the protected bands and frequency ranges of the EN-DC configuration is derived from TS 38.101-3, Table 6.5B.3.3.2-1. 
The source version of TS 38.101-3 for the minimum requirements is given below (should be v16.x.y from RAN#82).</t>
  </si>
  <si>
    <t>IMD products ranges are calculated for 2nd and 3rd order IMD products based on TR 36.860.</t>
  </si>
  <si>
    <t>TP analysis test case 6.5B.3.3.1 (General spurious emissions)</t>
  </si>
  <si>
    <t>TP analysis test case 6.5B.3.3.2 (Spurious emission band UE co-existence)</t>
  </si>
  <si>
    <t>Test requirement for TS 38.521-3 6.5B.3.3.1 (Table 6.5B.3.3.1.5-1) Transmitter Spurious emissions for EN-DC (inter-band within FR1) is derived from above tables by checking overlapping frequency ranges of IMD products with frequency ranges for the minimum requirements.</t>
  </si>
  <si>
    <t>n/a</t>
  </si>
  <si>
    <t>-36 dBm</t>
    <phoneticPr fontId="31"/>
  </si>
  <si>
    <t>IM3 product 1</t>
    <phoneticPr fontId="31"/>
  </si>
  <si>
    <t>IM3 product 2</t>
    <phoneticPr fontId="31"/>
  </si>
  <si>
    <t>IM2 product 2</t>
    <phoneticPr fontId="31"/>
  </si>
  <si>
    <t>EN-DC Configuration</t>
    <phoneticPr fontId="31"/>
  </si>
  <si>
    <t xml:space="preserve">- </t>
  </si>
  <si>
    <t>NOTE 3:	Applicable when co-existence with PHS system operating in 1884.5 - 1915.7 MHz</t>
  </si>
  <si>
    <t>NR FR1 Band n40</t>
  </si>
  <si>
    <t>The protected bands and frequency ranges are not impacted by any IM product. No test is needed.</t>
  </si>
  <si>
    <t>DC_8A_n40A</t>
  </si>
  <si>
    <t>470 MHz ≤ f ≤ 640 MHz</t>
  </si>
  <si>
    <t>1385MHz ≤ f ≤ 1520 MHz
3180MHz ≤ f ≤ 3315 MHz
3685MHz ≤ f ≤ 3920 MHz
4060MHz ≤ f ≤ 4230 MHz
5480MHz ≤ f ≤ 5715 MHz</t>
  </si>
  <si>
    <t>Band 8 and Band n40 UL harmonics and IMD products
(template from 36.860 Table 5.2.9-1: Band x and Band y UL higher order harmonics and IMD product)</t>
  </si>
  <si>
    <t>E-UTRA Band 8</t>
  </si>
  <si>
    <t>v19.2.0</t>
  </si>
  <si>
    <t>Table 6.5.3.1-2: Requirement for general spurious emissions limits  (TS 38.101-1 V19.2.0)</t>
  </si>
  <si>
    <t>Table 6.6.3.1-2: Spurious emissions limits  (TS 36.101 V19.2.0)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</si>
</sst>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sz val="6"/>
      <name val="Calibri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/>
  </cellStyleXfs>
  <cellXfs count="131">
    <xf numFmtId="0" fontId="0" fillId="0" borderId="0" xfId="0"/>
    <xf numFmtId="0" fontId="5" fillId="0" borderId="0" xfId="1" applyFont="1">
      <alignment vertical="center"/>
    </xf>
    <xf numFmtId="0" fontId="0" fillId="0" borderId="0" xfId="1" applyFont="1">
      <alignment vertical="center"/>
    </xf>
    <xf numFmtId="0" fontId="2" fillId="0" borderId="0" xfId="1">
      <alignment vertical="center"/>
    </xf>
    <xf numFmtId="0" fontId="6" fillId="0" borderId="0" xfId="1" applyFont="1">
      <alignment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18" fillId="0" borderId="0" xfId="1" applyFont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164" fontId="18" fillId="7" borderId="1" xfId="1" applyNumberFormat="1" applyFont="1" applyFill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18" fillId="0" borderId="0" xfId="1" applyFont="1" applyAlignment="1">
      <alignment vertical="center"/>
    </xf>
    <xf numFmtId="164" fontId="18" fillId="0" borderId="0" xfId="1" applyNumberFormat="1" applyFont="1" applyAlignment="1">
      <alignment horizontal="right" vertical="center"/>
    </xf>
    <xf numFmtId="164" fontId="18" fillId="0" borderId="0" xfId="1" applyNumberFormat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0" fontId="18" fillId="8" borderId="1" xfId="1" applyFont="1" applyFill="1" applyBorder="1" applyAlignment="1">
      <alignment horizontal="center" vertical="center" wrapText="1"/>
    </xf>
    <xf numFmtId="0" fontId="21" fillId="4" borderId="7" xfId="1" applyFont="1" applyFill="1" applyBorder="1" applyAlignment="1">
      <alignment horizontal="center" vertical="top"/>
    </xf>
    <xf numFmtId="0" fontId="22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" fillId="0" borderId="0" xfId="1" applyFill="1">
      <alignment vertical="center"/>
    </xf>
    <xf numFmtId="164" fontId="18" fillId="0" borderId="0" xfId="1" applyNumberFormat="1" applyFont="1" applyFill="1" applyBorder="1" applyAlignment="1">
      <alignment horizontal="center" vertical="center" wrapText="1"/>
    </xf>
    <xf numFmtId="164" fontId="18" fillId="0" borderId="0" xfId="1" applyNumberFormat="1" applyFont="1" applyFill="1" applyAlignment="1">
      <alignment horizontal="center" vertical="center" wrapText="1"/>
    </xf>
    <xf numFmtId="0" fontId="17" fillId="0" borderId="0" xfId="1" applyFont="1" applyFill="1" applyAlignment="1">
      <alignment horizontal="center" vertical="center"/>
    </xf>
    <xf numFmtId="0" fontId="3" fillId="6" borderId="19" xfId="1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center" vertical="center" wrapText="1"/>
    </xf>
    <xf numFmtId="164" fontId="20" fillId="0" borderId="1" xfId="1" applyNumberFormat="1" applyFont="1" applyBorder="1" applyAlignment="1">
      <alignment horizontal="center" vertical="top"/>
    </xf>
    <xf numFmtId="164" fontId="20" fillId="9" borderId="1" xfId="1" applyNumberFormat="1" applyFont="1" applyFill="1" applyBorder="1" applyAlignment="1">
      <alignment horizontal="center" vertical="top"/>
    </xf>
    <xf numFmtId="0" fontId="20" fillId="9" borderId="1" xfId="1" applyFont="1" applyFill="1" applyBorder="1" applyAlignment="1">
      <alignment horizontal="left" vertical="top"/>
    </xf>
    <xf numFmtId="0" fontId="4" fillId="6" borderId="1" xfId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164" fontId="2" fillId="0" borderId="0" xfId="1" applyNumberFormat="1" applyAlignment="1">
      <alignment horizontal="center" vertical="top"/>
    </xf>
    <xf numFmtId="0" fontId="2" fillId="0" borderId="0" xfId="1" applyAlignment="1">
      <alignment horizontal="center" vertical="top"/>
    </xf>
    <xf numFmtId="0" fontId="7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26" fillId="0" borderId="0" xfId="1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top" wrapText="1"/>
    </xf>
    <xf numFmtId="0" fontId="12" fillId="0" borderId="11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19" fillId="2" borderId="10" xfId="1" applyFont="1" applyFill="1" applyBorder="1" applyAlignment="1">
      <alignment horizontal="center" vertical="top" wrapText="1"/>
    </xf>
    <xf numFmtId="0" fontId="29" fillId="4" borderId="7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top"/>
    </xf>
    <xf numFmtId="0" fontId="30" fillId="0" borderId="0" xfId="1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2" fillId="0" borderId="6" xfId="1" quotePrefix="1" applyFont="1" applyFill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 wrapText="1"/>
    </xf>
    <xf numFmtId="0" fontId="18" fillId="0" borderId="20" xfId="1" applyFont="1" applyFill="1" applyBorder="1" applyAlignment="1">
      <alignment horizontal="center" vertical="center" wrapText="1"/>
    </xf>
    <xf numFmtId="164" fontId="18" fillId="0" borderId="20" xfId="1" applyNumberFormat="1" applyFont="1" applyFill="1" applyBorder="1" applyAlignment="1">
      <alignment horizontal="center" vertical="center"/>
    </xf>
    <xf numFmtId="0" fontId="18" fillId="0" borderId="20" xfId="1" applyFont="1" applyFill="1" applyBorder="1" applyAlignment="1">
      <alignment horizontal="center" vertical="center"/>
    </xf>
    <xf numFmtId="0" fontId="20" fillId="0" borderId="20" xfId="1" applyFont="1" applyFill="1" applyBorder="1" applyAlignment="1">
      <alignment vertical="center" wrapText="1"/>
    </xf>
    <xf numFmtId="0" fontId="4" fillId="0" borderId="20" xfId="1" applyFont="1" applyBorder="1" applyAlignment="1">
      <alignment horizontal="center" vertical="center"/>
    </xf>
    <xf numFmtId="0" fontId="18" fillId="0" borderId="20" xfId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2" borderId="10" xfId="1" applyFont="1" applyFill="1" applyBorder="1">
      <alignment vertical="center"/>
    </xf>
    <xf numFmtId="0" fontId="5" fillId="2" borderId="9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28" fillId="4" borderId="21" xfId="1" applyFont="1" applyFill="1" applyBorder="1" applyAlignment="1">
      <alignment horizontal="left" vertical="top" wrapText="1"/>
    </xf>
    <xf numFmtId="0" fontId="28" fillId="4" borderId="22" xfId="1" applyFont="1" applyFill="1" applyBorder="1" applyAlignment="1">
      <alignment horizontal="left" vertical="top" wrapText="1"/>
    </xf>
    <xf numFmtId="0" fontId="28" fillId="4" borderId="23" xfId="1" applyFont="1" applyFill="1" applyBorder="1" applyAlignment="1">
      <alignment horizontal="left" vertical="top" wrapText="1"/>
    </xf>
    <xf numFmtId="0" fontId="7" fillId="0" borderId="14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5" fillId="2" borderId="14" xfId="1" applyFont="1" applyFill="1" applyBorder="1">
      <alignment vertical="center"/>
    </xf>
    <xf numFmtId="0" fontId="5" fillId="2" borderId="12" xfId="1" applyFont="1" applyFill="1" applyBorder="1">
      <alignment vertical="center"/>
    </xf>
    <xf numFmtId="0" fontId="5" fillId="2" borderId="5" xfId="1" applyFont="1" applyFill="1" applyBorder="1">
      <alignment vertical="center"/>
    </xf>
    <xf numFmtId="0" fontId="28" fillId="4" borderId="20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19" fillId="4" borderId="21" xfId="1" applyFont="1" applyFill="1" applyBorder="1" applyAlignment="1">
      <alignment horizontal="left" vertical="top" wrapText="1"/>
    </xf>
    <xf numFmtId="0" fontId="19" fillId="4" borderId="22" xfId="1" applyFont="1" applyFill="1" applyBorder="1" applyAlignment="1">
      <alignment horizontal="left" vertical="top" wrapText="1"/>
    </xf>
    <xf numFmtId="0" fontId="19" fillId="4" borderId="23" xfId="1" applyFont="1" applyFill="1" applyBorder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7" fillId="5" borderId="10" xfId="1" applyFont="1" applyFill="1" applyBorder="1" applyAlignment="1">
      <alignment horizontal="left" vertical="top"/>
    </xf>
    <xf numFmtId="0" fontId="17" fillId="5" borderId="9" xfId="1" applyFont="1" applyFill="1" applyBorder="1" applyAlignment="1">
      <alignment horizontal="left" vertical="top"/>
    </xf>
    <xf numFmtId="0" fontId="17" fillId="5" borderId="4" xfId="1" applyFont="1" applyFill="1" applyBorder="1" applyAlignment="1">
      <alignment horizontal="left" vertical="top"/>
    </xf>
    <xf numFmtId="0" fontId="19" fillId="4" borderId="10" xfId="1" applyFont="1" applyFill="1" applyBorder="1" applyAlignment="1">
      <alignment horizontal="left" vertical="top" wrapText="1"/>
    </xf>
    <xf numFmtId="0" fontId="19" fillId="4" borderId="9" xfId="1" applyFont="1" applyFill="1" applyBorder="1" applyAlignment="1">
      <alignment horizontal="left" vertical="top" wrapText="1"/>
    </xf>
    <xf numFmtId="0" fontId="19" fillId="4" borderId="4" xfId="1" applyFont="1" applyFill="1" applyBorder="1" applyAlignment="1">
      <alignment horizontal="left" vertical="top" wrapText="1"/>
    </xf>
    <xf numFmtId="0" fontId="3" fillId="0" borderId="1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3" fillId="6" borderId="18" xfId="1" applyFont="1" applyFill="1" applyBorder="1" applyAlignment="1">
      <alignment horizontal="center" vertical="center" wrapText="1"/>
    </xf>
    <xf numFmtId="0" fontId="3" fillId="6" borderId="16" xfId="1" applyFont="1" applyFill="1" applyBorder="1" applyAlignment="1">
      <alignment horizontal="center" vertical="center" wrapText="1"/>
    </xf>
  </cellXfs>
  <cellStyles count="4">
    <cellStyle name="Hyperlink 2" xfId="2" xr:uid="{E6A9BB89-298C-44BF-95C2-B35ABCBB6296}"/>
    <cellStyle name="Normal 2" xfId="1" xr:uid="{92BC9BFC-4F6D-47FD-8C58-C75168471CA3}"/>
    <cellStyle name="Normal 3" xfId="3" xr:uid="{6AC8C2F2-C933-4288-8A95-01F58EB44730}"/>
    <cellStyle name="常规" xfId="0" builtinId="0"/>
  </cellStyles>
  <dxfs count="3">
    <dxf>
      <fill>
        <patternFill>
          <bgColor rgb="FFFFFF00"/>
        </patternFill>
      </fill>
    </dxf>
    <dxf>
      <fill>
        <patternFill patternType="lightUp"/>
      </fill>
    </dxf>
    <dxf>
      <fill>
        <patternFill patternType="lightUp"/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08A0-8BEB-4481-8BB9-F699C2346BF6}">
  <sheetPr codeName="Sheet1">
    <outlinePr summaryBelow="0" summaryRight="0"/>
  </sheetPr>
  <dimension ref="A1:H50"/>
  <sheetViews>
    <sheetView tabSelected="1" zoomScale="70" zoomScaleNormal="70" workbookViewId="0">
      <selection activeCell="F23" sqref="F23"/>
    </sheetView>
  </sheetViews>
  <sheetFormatPr defaultColWidth="11.33203125" defaultRowHeight="14.4" outlineLevelRow="1"/>
  <cols>
    <col min="1" max="1" width="7.21875" style="3" customWidth="1"/>
    <col min="2" max="2" width="33.6640625" style="3" customWidth="1"/>
    <col min="3" max="3" width="19.88671875" style="3" customWidth="1"/>
    <col min="4" max="4" width="20.88671875" style="3" customWidth="1"/>
    <col min="5" max="5" width="23.21875" style="3" customWidth="1"/>
    <col min="6" max="6" width="20.33203125" style="3" customWidth="1"/>
    <col min="7" max="7" width="9.109375" style="3" customWidth="1"/>
    <col min="8" max="8" width="23" style="3" customWidth="1"/>
    <col min="9" max="9" width="9.109375" style="3" customWidth="1"/>
    <col min="10" max="239" width="11.33203125" style="3"/>
    <col min="240" max="240" width="9.109375" style="3" customWidth="1"/>
    <col min="241" max="241" width="30.21875" style="3" customWidth="1"/>
    <col min="242" max="242" width="14.77734375" style="3" customWidth="1"/>
    <col min="243" max="243" width="16" style="3" customWidth="1"/>
    <col min="244" max="244" width="12.6640625" style="3" customWidth="1"/>
    <col min="245" max="246" width="9.109375" style="3" customWidth="1"/>
    <col min="247" max="247" width="28.77734375" style="3" customWidth="1"/>
    <col min="248" max="251" width="23" style="3" customWidth="1"/>
    <col min="252" max="254" width="9.109375" style="3" customWidth="1"/>
    <col min="255" max="255" width="28.77734375" style="3" customWidth="1"/>
    <col min="256" max="256" width="15" style="3" bestFit="1" customWidth="1"/>
    <col min="257" max="257" width="15.6640625" style="3" bestFit="1" customWidth="1"/>
    <col min="258" max="258" width="15" style="3" bestFit="1" customWidth="1"/>
    <col min="259" max="259" width="15.6640625" style="3" bestFit="1" customWidth="1"/>
    <col min="260" max="495" width="11.33203125" style="3"/>
    <col min="496" max="496" width="9.109375" style="3" customWidth="1"/>
    <col min="497" max="497" width="30.21875" style="3" customWidth="1"/>
    <col min="498" max="498" width="14.77734375" style="3" customWidth="1"/>
    <col min="499" max="499" width="16" style="3" customWidth="1"/>
    <col min="500" max="500" width="12.6640625" style="3" customWidth="1"/>
    <col min="501" max="502" width="9.109375" style="3" customWidth="1"/>
    <col min="503" max="503" width="28.77734375" style="3" customWidth="1"/>
    <col min="504" max="507" width="23" style="3" customWidth="1"/>
    <col min="508" max="510" width="9.109375" style="3" customWidth="1"/>
    <col min="511" max="511" width="28.77734375" style="3" customWidth="1"/>
    <col min="512" max="512" width="15" style="3" bestFit="1" customWidth="1"/>
    <col min="513" max="513" width="15.6640625" style="3" bestFit="1" customWidth="1"/>
    <col min="514" max="514" width="15" style="3" bestFit="1" customWidth="1"/>
    <col min="515" max="515" width="15.6640625" style="3" bestFit="1" customWidth="1"/>
    <col min="516" max="751" width="11.33203125" style="3"/>
    <col min="752" max="752" width="9.109375" style="3" customWidth="1"/>
    <col min="753" max="753" width="30.21875" style="3" customWidth="1"/>
    <col min="754" max="754" width="14.77734375" style="3" customWidth="1"/>
    <col min="755" max="755" width="16" style="3" customWidth="1"/>
    <col min="756" max="756" width="12.6640625" style="3" customWidth="1"/>
    <col min="757" max="758" width="9.109375" style="3" customWidth="1"/>
    <col min="759" max="759" width="28.77734375" style="3" customWidth="1"/>
    <col min="760" max="763" width="23" style="3" customWidth="1"/>
    <col min="764" max="766" width="9.109375" style="3" customWidth="1"/>
    <col min="767" max="767" width="28.77734375" style="3" customWidth="1"/>
    <col min="768" max="768" width="15" style="3" bestFit="1" customWidth="1"/>
    <col min="769" max="769" width="15.6640625" style="3" bestFit="1" customWidth="1"/>
    <col min="770" max="770" width="15" style="3" bestFit="1" customWidth="1"/>
    <col min="771" max="771" width="15.6640625" style="3" bestFit="1" customWidth="1"/>
    <col min="772" max="1007" width="11.33203125" style="3"/>
    <col min="1008" max="1008" width="9.109375" style="3" customWidth="1"/>
    <col min="1009" max="1009" width="30.21875" style="3" customWidth="1"/>
    <col min="1010" max="1010" width="14.77734375" style="3" customWidth="1"/>
    <col min="1011" max="1011" width="16" style="3" customWidth="1"/>
    <col min="1012" max="1012" width="12.6640625" style="3" customWidth="1"/>
    <col min="1013" max="1014" width="9.109375" style="3" customWidth="1"/>
    <col min="1015" max="1015" width="28.77734375" style="3" customWidth="1"/>
    <col min="1016" max="1019" width="23" style="3" customWidth="1"/>
    <col min="1020" max="1022" width="9.109375" style="3" customWidth="1"/>
    <col min="1023" max="1023" width="28.77734375" style="3" customWidth="1"/>
    <col min="1024" max="1024" width="15" style="3" bestFit="1" customWidth="1"/>
    <col min="1025" max="1025" width="15.6640625" style="3" bestFit="1" customWidth="1"/>
    <col min="1026" max="1026" width="15" style="3" bestFit="1" customWidth="1"/>
    <col min="1027" max="1027" width="15.6640625" style="3" bestFit="1" customWidth="1"/>
    <col min="1028" max="1263" width="11.33203125" style="3"/>
    <col min="1264" max="1264" width="9.109375" style="3" customWidth="1"/>
    <col min="1265" max="1265" width="30.21875" style="3" customWidth="1"/>
    <col min="1266" max="1266" width="14.77734375" style="3" customWidth="1"/>
    <col min="1267" max="1267" width="16" style="3" customWidth="1"/>
    <col min="1268" max="1268" width="12.6640625" style="3" customWidth="1"/>
    <col min="1269" max="1270" width="9.109375" style="3" customWidth="1"/>
    <col min="1271" max="1271" width="28.77734375" style="3" customWidth="1"/>
    <col min="1272" max="1275" width="23" style="3" customWidth="1"/>
    <col min="1276" max="1278" width="9.109375" style="3" customWidth="1"/>
    <col min="1279" max="1279" width="28.77734375" style="3" customWidth="1"/>
    <col min="1280" max="1280" width="15" style="3" bestFit="1" customWidth="1"/>
    <col min="1281" max="1281" width="15.6640625" style="3" bestFit="1" customWidth="1"/>
    <col min="1282" max="1282" width="15" style="3" bestFit="1" customWidth="1"/>
    <col min="1283" max="1283" width="15.6640625" style="3" bestFit="1" customWidth="1"/>
    <col min="1284" max="1519" width="11.33203125" style="3"/>
    <col min="1520" max="1520" width="9.109375" style="3" customWidth="1"/>
    <col min="1521" max="1521" width="30.21875" style="3" customWidth="1"/>
    <col min="1522" max="1522" width="14.77734375" style="3" customWidth="1"/>
    <col min="1523" max="1523" width="16" style="3" customWidth="1"/>
    <col min="1524" max="1524" width="12.6640625" style="3" customWidth="1"/>
    <col min="1525" max="1526" width="9.109375" style="3" customWidth="1"/>
    <col min="1527" max="1527" width="28.77734375" style="3" customWidth="1"/>
    <col min="1528" max="1531" width="23" style="3" customWidth="1"/>
    <col min="1532" max="1534" width="9.109375" style="3" customWidth="1"/>
    <col min="1535" max="1535" width="28.77734375" style="3" customWidth="1"/>
    <col min="1536" max="1536" width="15" style="3" bestFit="1" customWidth="1"/>
    <col min="1537" max="1537" width="15.6640625" style="3" bestFit="1" customWidth="1"/>
    <col min="1538" max="1538" width="15" style="3" bestFit="1" customWidth="1"/>
    <col min="1539" max="1539" width="15.6640625" style="3" bestFit="1" customWidth="1"/>
    <col min="1540" max="1775" width="11.33203125" style="3"/>
    <col min="1776" max="1776" width="9.109375" style="3" customWidth="1"/>
    <col min="1777" max="1777" width="30.21875" style="3" customWidth="1"/>
    <col min="1778" max="1778" width="14.77734375" style="3" customWidth="1"/>
    <col min="1779" max="1779" width="16" style="3" customWidth="1"/>
    <col min="1780" max="1780" width="12.6640625" style="3" customWidth="1"/>
    <col min="1781" max="1782" width="9.109375" style="3" customWidth="1"/>
    <col min="1783" max="1783" width="28.77734375" style="3" customWidth="1"/>
    <col min="1784" max="1787" width="23" style="3" customWidth="1"/>
    <col min="1788" max="1790" width="9.109375" style="3" customWidth="1"/>
    <col min="1791" max="1791" width="28.77734375" style="3" customWidth="1"/>
    <col min="1792" max="1792" width="15" style="3" bestFit="1" customWidth="1"/>
    <col min="1793" max="1793" width="15.6640625" style="3" bestFit="1" customWidth="1"/>
    <col min="1794" max="1794" width="15" style="3" bestFit="1" customWidth="1"/>
    <col min="1795" max="1795" width="15.6640625" style="3" bestFit="1" customWidth="1"/>
    <col min="1796" max="2031" width="11.33203125" style="3"/>
    <col min="2032" max="2032" width="9.109375" style="3" customWidth="1"/>
    <col min="2033" max="2033" width="30.21875" style="3" customWidth="1"/>
    <col min="2034" max="2034" width="14.77734375" style="3" customWidth="1"/>
    <col min="2035" max="2035" width="16" style="3" customWidth="1"/>
    <col min="2036" max="2036" width="12.6640625" style="3" customWidth="1"/>
    <col min="2037" max="2038" width="9.109375" style="3" customWidth="1"/>
    <col min="2039" max="2039" width="28.77734375" style="3" customWidth="1"/>
    <col min="2040" max="2043" width="23" style="3" customWidth="1"/>
    <col min="2044" max="2046" width="9.109375" style="3" customWidth="1"/>
    <col min="2047" max="2047" width="28.77734375" style="3" customWidth="1"/>
    <col min="2048" max="2048" width="15" style="3" bestFit="1" customWidth="1"/>
    <col min="2049" max="2049" width="15.6640625" style="3" bestFit="1" customWidth="1"/>
    <col min="2050" max="2050" width="15" style="3" bestFit="1" customWidth="1"/>
    <col min="2051" max="2051" width="15.6640625" style="3" bestFit="1" customWidth="1"/>
    <col min="2052" max="2287" width="11.33203125" style="3"/>
    <col min="2288" max="2288" width="9.109375" style="3" customWidth="1"/>
    <col min="2289" max="2289" width="30.21875" style="3" customWidth="1"/>
    <col min="2290" max="2290" width="14.77734375" style="3" customWidth="1"/>
    <col min="2291" max="2291" width="16" style="3" customWidth="1"/>
    <col min="2292" max="2292" width="12.6640625" style="3" customWidth="1"/>
    <col min="2293" max="2294" width="9.109375" style="3" customWidth="1"/>
    <col min="2295" max="2295" width="28.77734375" style="3" customWidth="1"/>
    <col min="2296" max="2299" width="23" style="3" customWidth="1"/>
    <col min="2300" max="2302" width="9.109375" style="3" customWidth="1"/>
    <col min="2303" max="2303" width="28.77734375" style="3" customWidth="1"/>
    <col min="2304" max="2304" width="15" style="3" bestFit="1" customWidth="1"/>
    <col min="2305" max="2305" width="15.6640625" style="3" bestFit="1" customWidth="1"/>
    <col min="2306" max="2306" width="15" style="3" bestFit="1" customWidth="1"/>
    <col min="2307" max="2307" width="15.6640625" style="3" bestFit="1" customWidth="1"/>
    <col min="2308" max="2543" width="11.33203125" style="3"/>
    <col min="2544" max="2544" width="9.109375" style="3" customWidth="1"/>
    <col min="2545" max="2545" width="30.21875" style="3" customWidth="1"/>
    <col min="2546" max="2546" width="14.77734375" style="3" customWidth="1"/>
    <col min="2547" max="2547" width="16" style="3" customWidth="1"/>
    <col min="2548" max="2548" width="12.6640625" style="3" customWidth="1"/>
    <col min="2549" max="2550" width="9.109375" style="3" customWidth="1"/>
    <col min="2551" max="2551" width="28.77734375" style="3" customWidth="1"/>
    <col min="2552" max="2555" width="23" style="3" customWidth="1"/>
    <col min="2556" max="2558" width="9.109375" style="3" customWidth="1"/>
    <col min="2559" max="2559" width="28.77734375" style="3" customWidth="1"/>
    <col min="2560" max="2560" width="15" style="3" bestFit="1" customWidth="1"/>
    <col min="2561" max="2561" width="15.6640625" style="3" bestFit="1" customWidth="1"/>
    <col min="2562" max="2562" width="15" style="3" bestFit="1" customWidth="1"/>
    <col min="2563" max="2563" width="15.6640625" style="3" bestFit="1" customWidth="1"/>
    <col min="2564" max="2799" width="11.33203125" style="3"/>
    <col min="2800" max="2800" width="9.109375" style="3" customWidth="1"/>
    <col min="2801" max="2801" width="30.21875" style="3" customWidth="1"/>
    <col min="2802" max="2802" width="14.77734375" style="3" customWidth="1"/>
    <col min="2803" max="2803" width="16" style="3" customWidth="1"/>
    <col min="2804" max="2804" width="12.6640625" style="3" customWidth="1"/>
    <col min="2805" max="2806" width="9.109375" style="3" customWidth="1"/>
    <col min="2807" max="2807" width="28.77734375" style="3" customWidth="1"/>
    <col min="2808" max="2811" width="23" style="3" customWidth="1"/>
    <col min="2812" max="2814" width="9.109375" style="3" customWidth="1"/>
    <col min="2815" max="2815" width="28.77734375" style="3" customWidth="1"/>
    <col min="2816" max="2816" width="15" style="3" bestFit="1" customWidth="1"/>
    <col min="2817" max="2817" width="15.6640625" style="3" bestFit="1" customWidth="1"/>
    <col min="2818" max="2818" width="15" style="3" bestFit="1" customWidth="1"/>
    <col min="2819" max="2819" width="15.6640625" style="3" bestFit="1" customWidth="1"/>
    <col min="2820" max="3055" width="11.33203125" style="3"/>
    <col min="3056" max="3056" width="9.109375" style="3" customWidth="1"/>
    <col min="3057" max="3057" width="30.21875" style="3" customWidth="1"/>
    <col min="3058" max="3058" width="14.77734375" style="3" customWidth="1"/>
    <col min="3059" max="3059" width="16" style="3" customWidth="1"/>
    <col min="3060" max="3060" width="12.6640625" style="3" customWidth="1"/>
    <col min="3061" max="3062" width="9.109375" style="3" customWidth="1"/>
    <col min="3063" max="3063" width="28.77734375" style="3" customWidth="1"/>
    <col min="3064" max="3067" width="23" style="3" customWidth="1"/>
    <col min="3068" max="3070" width="9.109375" style="3" customWidth="1"/>
    <col min="3071" max="3071" width="28.77734375" style="3" customWidth="1"/>
    <col min="3072" max="3072" width="15" style="3" bestFit="1" customWidth="1"/>
    <col min="3073" max="3073" width="15.6640625" style="3" bestFit="1" customWidth="1"/>
    <col min="3074" max="3074" width="15" style="3" bestFit="1" customWidth="1"/>
    <col min="3075" max="3075" width="15.6640625" style="3" bestFit="1" customWidth="1"/>
    <col min="3076" max="3311" width="11.33203125" style="3"/>
    <col min="3312" max="3312" width="9.109375" style="3" customWidth="1"/>
    <col min="3313" max="3313" width="30.21875" style="3" customWidth="1"/>
    <col min="3314" max="3314" width="14.77734375" style="3" customWidth="1"/>
    <col min="3315" max="3315" width="16" style="3" customWidth="1"/>
    <col min="3316" max="3316" width="12.6640625" style="3" customWidth="1"/>
    <col min="3317" max="3318" width="9.109375" style="3" customWidth="1"/>
    <col min="3319" max="3319" width="28.77734375" style="3" customWidth="1"/>
    <col min="3320" max="3323" width="23" style="3" customWidth="1"/>
    <col min="3324" max="3326" width="9.109375" style="3" customWidth="1"/>
    <col min="3327" max="3327" width="28.77734375" style="3" customWidth="1"/>
    <col min="3328" max="3328" width="15" style="3" bestFit="1" customWidth="1"/>
    <col min="3329" max="3329" width="15.6640625" style="3" bestFit="1" customWidth="1"/>
    <col min="3330" max="3330" width="15" style="3" bestFit="1" customWidth="1"/>
    <col min="3331" max="3331" width="15.6640625" style="3" bestFit="1" customWidth="1"/>
    <col min="3332" max="3567" width="11.33203125" style="3"/>
    <col min="3568" max="3568" width="9.109375" style="3" customWidth="1"/>
    <col min="3569" max="3569" width="30.21875" style="3" customWidth="1"/>
    <col min="3570" max="3570" width="14.77734375" style="3" customWidth="1"/>
    <col min="3571" max="3571" width="16" style="3" customWidth="1"/>
    <col min="3572" max="3572" width="12.6640625" style="3" customWidth="1"/>
    <col min="3573" max="3574" width="9.109375" style="3" customWidth="1"/>
    <col min="3575" max="3575" width="28.77734375" style="3" customWidth="1"/>
    <col min="3576" max="3579" width="23" style="3" customWidth="1"/>
    <col min="3580" max="3582" width="9.109375" style="3" customWidth="1"/>
    <col min="3583" max="3583" width="28.77734375" style="3" customWidth="1"/>
    <col min="3584" max="3584" width="15" style="3" bestFit="1" customWidth="1"/>
    <col min="3585" max="3585" width="15.6640625" style="3" bestFit="1" customWidth="1"/>
    <col min="3586" max="3586" width="15" style="3" bestFit="1" customWidth="1"/>
    <col min="3587" max="3587" width="15.6640625" style="3" bestFit="1" customWidth="1"/>
    <col min="3588" max="3823" width="11.33203125" style="3"/>
    <col min="3824" max="3824" width="9.109375" style="3" customWidth="1"/>
    <col min="3825" max="3825" width="30.21875" style="3" customWidth="1"/>
    <col min="3826" max="3826" width="14.77734375" style="3" customWidth="1"/>
    <col min="3827" max="3827" width="16" style="3" customWidth="1"/>
    <col min="3828" max="3828" width="12.6640625" style="3" customWidth="1"/>
    <col min="3829" max="3830" width="9.109375" style="3" customWidth="1"/>
    <col min="3831" max="3831" width="28.77734375" style="3" customWidth="1"/>
    <col min="3832" max="3835" width="23" style="3" customWidth="1"/>
    <col min="3836" max="3838" width="9.109375" style="3" customWidth="1"/>
    <col min="3839" max="3839" width="28.77734375" style="3" customWidth="1"/>
    <col min="3840" max="3840" width="15" style="3" bestFit="1" customWidth="1"/>
    <col min="3841" max="3841" width="15.6640625" style="3" bestFit="1" customWidth="1"/>
    <col min="3842" max="3842" width="15" style="3" bestFit="1" customWidth="1"/>
    <col min="3843" max="3843" width="15.6640625" style="3" bestFit="1" customWidth="1"/>
    <col min="3844" max="4079" width="11.33203125" style="3"/>
    <col min="4080" max="4080" width="9.109375" style="3" customWidth="1"/>
    <col min="4081" max="4081" width="30.21875" style="3" customWidth="1"/>
    <col min="4082" max="4082" width="14.77734375" style="3" customWidth="1"/>
    <col min="4083" max="4083" width="16" style="3" customWidth="1"/>
    <col min="4084" max="4084" width="12.6640625" style="3" customWidth="1"/>
    <col min="4085" max="4086" width="9.109375" style="3" customWidth="1"/>
    <col min="4087" max="4087" width="28.77734375" style="3" customWidth="1"/>
    <col min="4088" max="4091" width="23" style="3" customWidth="1"/>
    <col min="4092" max="4094" width="9.109375" style="3" customWidth="1"/>
    <col min="4095" max="4095" width="28.77734375" style="3" customWidth="1"/>
    <col min="4096" max="4096" width="15" style="3" bestFit="1" customWidth="1"/>
    <col min="4097" max="4097" width="15.6640625" style="3" bestFit="1" customWidth="1"/>
    <col min="4098" max="4098" width="15" style="3" bestFit="1" customWidth="1"/>
    <col min="4099" max="4099" width="15.6640625" style="3" bestFit="1" customWidth="1"/>
    <col min="4100" max="4335" width="11.33203125" style="3"/>
    <col min="4336" max="4336" width="9.109375" style="3" customWidth="1"/>
    <col min="4337" max="4337" width="30.21875" style="3" customWidth="1"/>
    <col min="4338" max="4338" width="14.77734375" style="3" customWidth="1"/>
    <col min="4339" max="4339" width="16" style="3" customWidth="1"/>
    <col min="4340" max="4340" width="12.6640625" style="3" customWidth="1"/>
    <col min="4341" max="4342" width="9.109375" style="3" customWidth="1"/>
    <col min="4343" max="4343" width="28.77734375" style="3" customWidth="1"/>
    <col min="4344" max="4347" width="23" style="3" customWidth="1"/>
    <col min="4348" max="4350" width="9.109375" style="3" customWidth="1"/>
    <col min="4351" max="4351" width="28.77734375" style="3" customWidth="1"/>
    <col min="4352" max="4352" width="15" style="3" bestFit="1" customWidth="1"/>
    <col min="4353" max="4353" width="15.6640625" style="3" bestFit="1" customWidth="1"/>
    <col min="4354" max="4354" width="15" style="3" bestFit="1" customWidth="1"/>
    <col min="4355" max="4355" width="15.6640625" style="3" bestFit="1" customWidth="1"/>
    <col min="4356" max="4591" width="11.33203125" style="3"/>
    <col min="4592" max="4592" width="9.109375" style="3" customWidth="1"/>
    <col min="4593" max="4593" width="30.21875" style="3" customWidth="1"/>
    <col min="4594" max="4594" width="14.77734375" style="3" customWidth="1"/>
    <col min="4595" max="4595" width="16" style="3" customWidth="1"/>
    <col min="4596" max="4596" width="12.6640625" style="3" customWidth="1"/>
    <col min="4597" max="4598" width="9.109375" style="3" customWidth="1"/>
    <col min="4599" max="4599" width="28.77734375" style="3" customWidth="1"/>
    <col min="4600" max="4603" width="23" style="3" customWidth="1"/>
    <col min="4604" max="4606" width="9.109375" style="3" customWidth="1"/>
    <col min="4607" max="4607" width="28.77734375" style="3" customWidth="1"/>
    <col min="4608" max="4608" width="15" style="3" bestFit="1" customWidth="1"/>
    <col min="4609" max="4609" width="15.6640625" style="3" bestFit="1" customWidth="1"/>
    <col min="4610" max="4610" width="15" style="3" bestFit="1" customWidth="1"/>
    <col min="4611" max="4611" width="15.6640625" style="3" bestFit="1" customWidth="1"/>
    <col min="4612" max="4847" width="11.33203125" style="3"/>
    <col min="4848" max="4848" width="9.109375" style="3" customWidth="1"/>
    <col min="4849" max="4849" width="30.21875" style="3" customWidth="1"/>
    <col min="4850" max="4850" width="14.77734375" style="3" customWidth="1"/>
    <col min="4851" max="4851" width="16" style="3" customWidth="1"/>
    <col min="4852" max="4852" width="12.6640625" style="3" customWidth="1"/>
    <col min="4853" max="4854" width="9.109375" style="3" customWidth="1"/>
    <col min="4855" max="4855" width="28.77734375" style="3" customWidth="1"/>
    <col min="4856" max="4859" width="23" style="3" customWidth="1"/>
    <col min="4860" max="4862" width="9.109375" style="3" customWidth="1"/>
    <col min="4863" max="4863" width="28.77734375" style="3" customWidth="1"/>
    <col min="4864" max="4864" width="15" style="3" bestFit="1" customWidth="1"/>
    <col min="4865" max="4865" width="15.6640625" style="3" bestFit="1" customWidth="1"/>
    <col min="4866" max="4866" width="15" style="3" bestFit="1" customWidth="1"/>
    <col min="4867" max="4867" width="15.6640625" style="3" bestFit="1" customWidth="1"/>
    <col min="4868" max="5103" width="11.33203125" style="3"/>
    <col min="5104" max="5104" width="9.109375" style="3" customWidth="1"/>
    <col min="5105" max="5105" width="30.21875" style="3" customWidth="1"/>
    <col min="5106" max="5106" width="14.77734375" style="3" customWidth="1"/>
    <col min="5107" max="5107" width="16" style="3" customWidth="1"/>
    <col min="5108" max="5108" width="12.6640625" style="3" customWidth="1"/>
    <col min="5109" max="5110" width="9.109375" style="3" customWidth="1"/>
    <col min="5111" max="5111" width="28.77734375" style="3" customWidth="1"/>
    <col min="5112" max="5115" width="23" style="3" customWidth="1"/>
    <col min="5116" max="5118" width="9.109375" style="3" customWidth="1"/>
    <col min="5119" max="5119" width="28.77734375" style="3" customWidth="1"/>
    <col min="5120" max="5120" width="15" style="3" bestFit="1" customWidth="1"/>
    <col min="5121" max="5121" width="15.6640625" style="3" bestFit="1" customWidth="1"/>
    <col min="5122" max="5122" width="15" style="3" bestFit="1" customWidth="1"/>
    <col min="5123" max="5123" width="15.6640625" style="3" bestFit="1" customWidth="1"/>
    <col min="5124" max="5359" width="11.33203125" style="3"/>
    <col min="5360" max="5360" width="9.109375" style="3" customWidth="1"/>
    <col min="5361" max="5361" width="30.21875" style="3" customWidth="1"/>
    <col min="5362" max="5362" width="14.77734375" style="3" customWidth="1"/>
    <col min="5363" max="5363" width="16" style="3" customWidth="1"/>
    <col min="5364" max="5364" width="12.6640625" style="3" customWidth="1"/>
    <col min="5365" max="5366" width="9.109375" style="3" customWidth="1"/>
    <col min="5367" max="5367" width="28.77734375" style="3" customWidth="1"/>
    <col min="5368" max="5371" width="23" style="3" customWidth="1"/>
    <col min="5372" max="5374" width="9.109375" style="3" customWidth="1"/>
    <col min="5375" max="5375" width="28.77734375" style="3" customWidth="1"/>
    <col min="5376" max="5376" width="15" style="3" bestFit="1" customWidth="1"/>
    <col min="5377" max="5377" width="15.6640625" style="3" bestFit="1" customWidth="1"/>
    <col min="5378" max="5378" width="15" style="3" bestFit="1" customWidth="1"/>
    <col min="5379" max="5379" width="15.6640625" style="3" bestFit="1" customWidth="1"/>
    <col min="5380" max="5615" width="11.33203125" style="3"/>
    <col min="5616" max="5616" width="9.109375" style="3" customWidth="1"/>
    <col min="5617" max="5617" width="30.21875" style="3" customWidth="1"/>
    <col min="5618" max="5618" width="14.77734375" style="3" customWidth="1"/>
    <col min="5619" max="5619" width="16" style="3" customWidth="1"/>
    <col min="5620" max="5620" width="12.6640625" style="3" customWidth="1"/>
    <col min="5621" max="5622" width="9.109375" style="3" customWidth="1"/>
    <col min="5623" max="5623" width="28.77734375" style="3" customWidth="1"/>
    <col min="5624" max="5627" width="23" style="3" customWidth="1"/>
    <col min="5628" max="5630" width="9.109375" style="3" customWidth="1"/>
    <col min="5631" max="5631" width="28.77734375" style="3" customWidth="1"/>
    <col min="5632" max="5632" width="15" style="3" bestFit="1" customWidth="1"/>
    <col min="5633" max="5633" width="15.6640625" style="3" bestFit="1" customWidth="1"/>
    <col min="5634" max="5634" width="15" style="3" bestFit="1" customWidth="1"/>
    <col min="5635" max="5635" width="15.6640625" style="3" bestFit="1" customWidth="1"/>
    <col min="5636" max="5871" width="11.33203125" style="3"/>
    <col min="5872" max="5872" width="9.109375" style="3" customWidth="1"/>
    <col min="5873" max="5873" width="30.21875" style="3" customWidth="1"/>
    <col min="5874" max="5874" width="14.77734375" style="3" customWidth="1"/>
    <col min="5875" max="5875" width="16" style="3" customWidth="1"/>
    <col min="5876" max="5876" width="12.6640625" style="3" customWidth="1"/>
    <col min="5877" max="5878" width="9.109375" style="3" customWidth="1"/>
    <col min="5879" max="5879" width="28.77734375" style="3" customWidth="1"/>
    <col min="5880" max="5883" width="23" style="3" customWidth="1"/>
    <col min="5884" max="5886" width="9.109375" style="3" customWidth="1"/>
    <col min="5887" max="5887" width="28.77734375" style="3" customWidth="1"/>
    <col min="5888" max="5888" width="15" style="3" bestFit="1" customWidth="1"/>
    <col min="5889" max="5889" width="15.6640625" style="3" bestFit="1" customWidth="1"/>
    <col min="5890" max="5890" width="15" style="3" bestFit="1" customWidth="1"/>
    <col min="5891" max="5891" width="15.6640625" style="3" bestFit="1" customWidth="1"/>
    <col min="5892" max="6127" width="11.33203125" style="3"/>
    <col min="6128" max="6128" width="9.109375" style="3" customWidth="1"/>
    <col min="6129" max="6129" width="30.21875" style="3" customWidth="1"/>
    <col min="6130" max="6130" width="14.77734375" style="3" customWidth="1"/>
    <col min="6131" max="6131" width="16" style="3" customWidth="1"/>
    <col min="6132" max="6132" width="12.6640625" style="3" customWidth="1"/>
    <col min="6133" max="6134" width="9.109375" style="3" customWidth="1"/>
    <col min="6135" max="6135" width="28.77734375" style="3" customWidth="1"/>
    <col min="6136" max="6139" width="23" style="3" customWidth="1"/>
    <col min="6140" max="6142" width="9.109375" style="3" customWidth="1"/>
    <col min="6143" max="6143" width="28.77734375" style="3" customWidth="1"/>
    <col min="6144" max="6144" width="15" style="3" bestFit="1" customWidth="1"/>
    <col min="6145" max="6145" width="15.6640625" style="3" bestFit="1" customWidth="1"/>
    <col min="6146" max="6146" width="15" style="3" bestFit="1" customWidth="1"/>
    <col min="6147" max="6147" width="15.6640625" style="3" bestFit="1" customWidth="1"/>
    <col min="6148" max="6383" width="11.33203125" style="3"/>
    <col min="6384" max="6384" width="9.109375" style="3" customWidth="1"/>
    <col min="6385" max="6385" width="30.21875" style="3" customWidth="1"/>
    <col min="6386" max="6386" width="14.77734375" style="3" customWidth="1"/>
    <col min="6387" max="6387" width="16" style="3" customWidth="1"/>
    <col min="6388" max="6388" width="12.6640625" style="3" customWidth="1"/>
    <col min="6389" max="6390" width="9.109375" style="3" customWidth="1"/>
    <col min="6391" max="6391" width="28.77734375" style="3" customWidth="1"/>
    <col min="6392" max="6395" width="23" style="3" customWidth="1"/>
    <col min="6396" max="6398" width="9.109375" style="3" customWidth="1"/>
    <col min="6399" max="6399" width="28.77734375" style="3" customWidth="1"/>
    <col min="6400" max="6400" width="15" style="3" bestFit="1" customWidth="1"/>
    <col min="6401" max="6401" width="15.6640625" style="3" bestFit="1" customWidth="1"/>
    <col min="6402" max="6402" width="15" style="3" bestFit="1" customWidth="1"/>
    <col min="6403" max="6403" width="15.6640625" style="3" bestFit="1" customWidth="1"/>
    <col min="6404" max="6639" width="11.33203125" style="3"/>
    <col min="6640" max="6640" width="9.109375" style="3" customWidth="1"/>
    <col min="6641" max="6641" width="30.21875" style="3" customWidth="1"/>
    <col min="6642" max="6642" width="14.77734375" style="3" customWidth="1"/>
    <col min="6643" max="6643" width="16" style="3" customWidth="1"/>
    <col min="6644" max="6644" width="12.6640625" style="3" customWidth="1"/>
    <col min="6645" max="6646" width="9.109375" style="3" customWidth="1"/>
    <col min="6647" max="6647" width="28.77734375" style="3" customWidth="1"/>
    <col min="6648" max="6651" width="23" style="3" customWidth="1"/>
    <col min="6652" max="6654" width="9.109375" style="3" customWidth="1"/>
    <col min="6655" max="6655" width="28.77734375" style="3" customWidth="1"/>
    <col min="6656" max="6656" width="15" style="3" bestFit="1" customWidth="1"/>
    <col min="6657" max="6657" width="15.6640625" style="3" bestFit="1" customWidth="1"/>
    <col min="6658" max="6658" width="15" style="3" bestFit="1" customWidth="1"/>
    <col min="6659" max="6659" width="15.6640625" style="3" bestFit="1" customWidth="1"/>
    <col min="6660" max="6895" width="11.33203125" style="3"/>
    <col min="6896" max="6896" width="9.109375" style="3" customWidth="1"/>
    <col min="6897" max="6897" width="30.21875" style="3" customWidth="1"/>
    <col min="6898" max="6898" width="14.77734375" style="3" customWidth="1"/>
    <col min="6899" max="6899" width="16" style="3" customWidth="1"/>
    <col min="6900" max="6900" width="12.6640625" style="3" customWidth="1"/>
    <col min="6901" max="6902" width="9.109375" style="3" customWidth="1"/>
    <col min="6903" max="6903" width="28.77734375" style="3" customWidth="1"/>
    <col min="6904" max="6907" width="23" style="3" customWidth="1"/>
    <col min="6908" max="6910" width="9.109375" style="3" customWidth="1"/>
    <col min="6911" max="6911" width="28.77734375" style="3" customWidth="1"/>
    <col min="6912" max="6912" width="15" style="3" bestFit="1" customWidth="1"/>
    <col min="6913" max="6913" width="15.6640625" style="3" bestFit="1" customWidth="1"/>
    <col min="6914" max="6914" width="15" style="3" bestFit="1" customWidth="1"/>
    <col min="6915" max="6915" width="15.6640625" style="3" bestFit="1" customWidth="1"/>
    <col min="6916" max="7151" width="11.33203125" style="3"/>
    <col min="7152" max="7152" width="9.109375" style="3" customWidth="1"/>
    <col min="7153" max="7153" width="30.21875" style="3" customWidth="1"/>
    <col min="7154" max="7154" width="14.77734375" style="3" customWidth="1"/>
    <col min="7155" max="7155" width="16" style="3" customWidth="1"/>
    <col min="7156" max="7156" width="12.6640625" style="3" customWidth="1"/>
    <col min="7157" max="7158" width="9.109375" style="3" customWidth="1"/>
    <col min="7159" max="7159" width="28.77734375" style="3" customWidth="1"/>
    <col min="7160" max="7163" width="23" style="3" customWidth="1"/>
    <col min="7164" max="7166" width="9.109375" style="3" customWidth="1"/>
    <col min="7167" max="7167" width="28.77734375" style="3" customWidth="1"/>
    <col min="7168" max="7168" width="15" style="3" bestFit="1" customWidth="1"/>
    <col min="7169" max="7169" width="15.6640625" style="3" bestFit="1" customWidth="1"/>
    <col min="7170" max="7170" width="15" style="3" bestFit="1" customWidth="1"/>
    <col min="7171" max="7171" width="15.6640625" style="3" bestFit="1" customWidth="1"/>
    <col min="7172" max="7407" width="11.33203125" style="3"/>
    <col min="7408" max="7408" width="9.109375" style="3" customWidth="1"/>
    <col min="7409" max="7409" width="30.21875" style="3" customWidth="1"/>
    <col min="7410" max="7410" width="14.77734375" style="3" customWidth="1"/>
    <col min="7411" max="7411" width="16" style="3" customWidth="1"/>
    <col min="7412" max="7412" width="12.6640625" style="3" customWidth="1"/>
    <col min="7413" max="7414" width="9.109375" style="3" customWidth="1"/>
    <col min="7415" max="7415" width="28.77734375" style="3" customWidth="1"/>
    <col min="7416" max="7419" width="23" style="3" customWidth="1"/>
    <col min="7420" max="7422" width="9.109375" style="3" customWidth="1"/>
    <col min="7423" max="7423" width="28.77734375" style="3" customWidth="1"/>
    <col min="7424" max="7424" width="15" style="3" bestFit="1" customWidth="1"/>
    <col min="7425" max="7425" width="15.6640625" style="3" bestFit="1" customWidth="1"/>
    <col min="7426" max="7426" width="15" style="3" bestFit="1" customWidth="1"/>
    <col min="7427" max="7427" width="15.6640625" style="3" bestFit="1" customWidth="1"/>
    <col min="7428" max="7663" width="11.33203125" style="3"/>
    <col min="7664" max="7664" width="9.109375" style="3" customWidth="1"/>
    <col min="7665" max="7665" width="30.21875" style="3" customWidth="1"/>
    <col min="7666" max="7666" width="14.77734375" style="3" customWidth="1"/>
    <col min="7667" max="7667" width="16" style="3" customWidth="1"/>
    <col min="7668" max="7668" width="12.6640625" style="3" customWidth="1"/>
    <col min="7669" max="7670" width="9.109375" style="3" customWidth="1"/>
    <col min="7671" max="7671" width="28.77734375" style="3" customWidth="1"/>
    <col min="7672" max="7675" width="23" style="3" customWidth="1"/>
    <col min="7676" max="7678" width="9.109375" style="3" customWidth="1"/>
    <col min="7679" max="7679" width="28.77734375" style="3" customWidth="1"/>
    <col min="7680" max="7680" width="15" style="3" bestFit="1" customWidth="1"/>
    <col min="7681" max="7681" width="15.6640625" style="3" bestFit="1" customWidth="1"/>
    <col min="7682" max="7682" width="15" style="3" bestFit="1" customWidth="1"/>
    <col min="7683" max="7683" width="15.6640625" style="3" bestFit="1" customWidth="1"/>
    <col min="7684" max="7919" width="11.33203125" style="3"/>
    <col min="7920" max="7920" width="9.109375" style="3" customWidth="1"/>
    <col min="7921" max="7921" width="30.21875" style="3" customWidth="1"/>
    <col min="7922" max="7922" width="14.77734375" style="3" customWidth="1"/>
    <col min="7923" max="7923" width="16" style="3" customWidth="1"/>
    <col min="7924" max="7924" width="12.6640625" style="3" customWidth="1"/>
    <col min="7925" max="7926" width="9.109375" style="3" customWidth="1"/>
    <col min="7927" max="7927" width="28.77734375" style="3" customWidth="1"/>
    <col min="7928" max="7931" width="23" style="3" customWidth="1"/>
    <col min="7932" max="7934" width="9.109375" style="3" customWidth="1"/>
    <col min="7935" max="7935" width="28.77734375" style="3" customWidth="1"/>
    <col min="7936" max="7936" width="15" style="3" bestFit="1" customWidth="1"/>
    <col min="7937" max="7937" width="15.6640625" style="3" bestFit="1" customWidth="1"/>
    <col min="7938" max="7938" width="15" style="3" bestFit="1" customWidth="1"/>
    <col min="7939" max="7939" width="15.6640625" style="3" bestFit="1" customWidth="1"/>
    <col min="7940" max="8175" width="11.33203125" style="3"/>
    <col min="8176" max="8176" width="9.109375" style="3" customWidth="1"/>
    <col min="8177" max="8177" width="30.21875" style="3" customWidth="1"/>
    <col min="8178" max="8178" width="14.77734375" style="3" customWidth="1"/>
    <col min="8179" max="8179" width="16" style="3" customWidth="1"/>
    <col min="8180" max="8180" width="12.6640625" style="3" customWidth="1"/>
    <col min="8181" max="8182" width="9.109375" style="3" customWidth="1"/>
    <col min="8183" max="8183" width="28.77734375" style="3" customWidth="1"/>
    <col min="8184" max="8187" width="23" style="3" customWidth="1"/>
    <col min="8188" max="8190" width="9.109375" style="3" customWidth="1"/>
    <col min="8191" max="8191" width="28.77734375" style="3" customWidth="1"/>
    <col min="8192" max="8192" width="15" style="3" bestFit="1" customWidth="1"/>
    <col min="8193" max="8193" width="15.6640625" style="3" bestFit="1" customWidth="1"/>
    <col min="8194" max="8194" width="15" style="3" bestFit="1" customWidth="1"/>
    <col min="8195" max="8195" width="15.6640625" style="3" bestFit="1" customWidth="1"/>
    <col min="8196" max="8431" width="11.33203125" style="3"/>
    <col min="8432" max="8432" width="9.109375" style="3" customWidth="1"/>
    <col min="8433" max="8433" width="30.21875" style="3" customWidth="1"/>
    <col min="8434" max="8434" width="14.77734375" style="3" customWidth="1"/>
    <col min="8435" max="8435" width="16" style="3" customWidth="1"/>
    <col min="8436" max="8436" width="12.6640625" style="3" customWidth="1"/>
    <col min="8437" max="8438" width="9.109375" style="3" customWidth="1"/>
    <col min="8439" max="8439" width="28.77734375" style="3" customWidth="1"/>
    <col min="8440" max="8443" width="23" style="3" customWidth="1"/>
    <col min="8444" max="8446" width="9.109375" style="3" customWidth="1"/>
    <col min="8447" max="8447" width="28.77734375" style="3" customWidth="1"/>
    <col min="8448" max="8448" width="15" style="3" bestFit="1" customWidth="1"/>
    <col min="8449" max="8449" width="15.6640625" style="3" bestFit="1" customWidth="1"/>
    <col min="8450" max="8450" width="15" style="3" bestFit="1" customWidth="1"/>
    <col min="8451" max="8451" width="15.6640625" style="3" bestFit="1" customWidth="1"/>
    <col min="8452" max="8687" width="11.33203125" style="3"/>
    <col min="8688" max="8688" width="9.109375" style="3" customWidth="1"/>
    <col min="8689" max="8689" width="30.21875" style="3" customWidth="1"/>
    <col min="8690" max="8690" width="14.77734375" style="3" customWidth="1"/>
    <col min="8691" max="8691" width="16" style="3" customWidth="1"/>
    <col min="8692" max="8692" width="12.6640625" style="3" customWidth="1"/>
    <col min="8693" max="8694" width="9.109375" style="3" customWidth="1"/>
    <col min="8695" max="8695" width="28.77734375" style="3" customWidth="1"/>
    <col min="8696" max="8699" width="23" style="3" customWidth="1"/>
    <col min="8700" max="8702" width="9.109375" style="3" customWidth="1"/>
    <col min="8703" max="8703" width="28.77734375" style="3" customWidth="1"/>
    <col min="8704" max="8704" width="15" style="3" bestFit="1" customWidth="1"/>
    <col min="8705" max="8705" width="15.6640625" style="3" bestFit="1" customWidth="1"/>
    <col min="8706" max="8706" width="15" style="3" bestFit="1" customWidth="1"/>
    <col min="8707" max="8707" width="15.6640625" style="3" bestFit="1" customWidth="1"/>
    <col min="8708" max="8943" width="11.33203125" style="3"/>
    <col min="8944" max="8944" width="9.109375" style="3" customWidth="1"/>
    <col min="8945" max="8945" width="30.21875" style="3" customWidth="1"/>
    <col min="8946" max="8946" width="14.77734375" style="3" customWidth="1"/>
    <col min="8947" max="8947" width="16" style="3" customWidth="1"/>
    <col min="8948" max="8948" width="12.6640625" style="3" customWidth="1"/>
    <col min="8949" max="8950" width="9.109375" style="3" customWidth="1"/>
    <col min="8951" max="8951" width="28.77734375" style="3" customWidth="1"/>
    <col min="8952" max="8955" width="23" style="3" customWidth="1"/>
    <col min="8956" max="8958" width="9.109375" style="3" customWidth="1"/>
    <col min="8959" max="8959" width="28.77734375" style="3" customWidth="1"/>
    <col min="8960" max="8960" width="15" style="3" bestFit="1" customWidth="1"/>
    <col min="8961" max="8961" width="15.6640625" style="3" bestFit="1" customWidth="1"/>
    <col min="8962" max="8962" width="15" style="3" bestFit="1" customWidth="1"/>
    <col min="8963" max="8963" width="15.6640625" style="3" bestFit="1" customWidth="1"/>
    <col min="8964" max="9199" width="11.33203125" style="3"/>
    <col min="9200" max="9200" width="9.109375" style="3" customWidth="1"/>
    <col min="9201" max="9201" width="30.21875" style="3" customWidth="1"/>
    <col min="9202" max="9202" width="14.77734375" style="3" customWidth="1"/>
    <col min="9203" max="9203" width="16" style="3" customWidth="1"/>
    <col min="9204" max="9204" width="12.6640625" style="3" customWidth="1"/>
    <col min="9205" max="9206" width="9.109375" style="3" customWidth="1"/>
    <col min="9207" max="9207" width="28.77734375" style="3" customWidth="1"/>
    <col min="9208" max="9211" width="23" style="3" customWidth="1"/>
    <col min="9212" max="9214" width="9.109375" style="3" customWidth="1"/>
    <col min="9215" max="9215" width="28.77734375" style="3" customWidth="1"/>
    <col min="9216" max="9216" width="15" style="3" bestFit="1" customWidth="1"/>
    <col min="9217" max="9217" width="15.6640625" style="3" bestFit="1" customWidth="1"/>
    <col min="9218" max="9218" width="15" style="3" bestFit="1" customWidth="1"/>
    <col min="9219" max="9219" width="15.6640625" style="3" bestFit="1" customWidth="1"/>
    <col min="9220" max="9455" width="11.33203125" style="3"/>
    <col min="9456" max="9456" width="9.109375" style="3" customWidth="1"/>
    <col min="9457" max="9457" width="30.21875" style="3" customWidth="1"/>
    <col min="9458" max="9458" width="14.77734375" style="3" customWidth="1"/>
    <col min="9459" max="9459" width="16" style="3" customWidth="1"/>
    <col min="9460" max="9460" width="12.6640625" style="3" customWidth="1"/>
    <col min="9461" max="9462" width="9.109375" style="3" customWidth="1"/>
    <col min="9463" max="9463" width="28.77734375" style="3" customWidth="1"/>
    <col min="9464" max="9467" width="23" style="3" customWidth="1"/>
    <col min="9468" max="9470" width="9.109375" style="3" customWidth="1"/>
    <col min="9471" max="9471" width="28.77734375" style="3" customWidth="1"/>
    <col min="9472" max="9472" width="15" style="3" bestFit="1" customWidth="1"/>
    <col min="9473" max="9473" width="15.6640625" style="3" bestFit="1" customWidth="1"/>
    <col min="9474" max="9474" width="15" style="3" bestFit="1" customWidth="1"/>
    <col min="9475" max="9475" width="15.6640625" style="3" bestFit="1" customWidth="1"/>
    <col min="9476" max="9711" width="11.33203125" style="3"/>
    <col min="9712" max="9712" width="9.109375" style="3" customWidth="1"/>
    <col min="9713" max="9713" width="30.21875" style="3" customWidth="1"/>
    <col min="9714" max="9714" width="14.77734375" style="3" customWidth="1"/>
    <col min="9715" max="9715" width="16" style="3" customWidth="1"/>
    <col min="9716" max="9716" width="12.6640625" style="3" customWidth="1"/>
    <col min="9717" max="9718" width="9.109375" style="3" customWidth="1"/>
    <col min="9719" max="9719" width="28.77734375" style="3" customWidth="1"/>
    <col min="9720" max="9723" width="23" style="3" customWidth="1"/>
    <col min="9724" max="9726" width="9.109375" style="3" customWidth="1"/>
    <col min="9727" max="9727" width="28.77734375" style="3" customWidth="1"/>
    <col min="9728" max="9728" width="15" style="3" bestFit="1" customWidth="1"/>
    <col min="9729" max="9729" width="15.6640625" style="3" bestFit="1" customWidth="1"/>
    <col min="9730" max="9730" width="15" style="3" bestFit="1" customWidth="1"/>
    <col min="9731" max="9731" width="15.6640625" style="3" bestFit="1" customWidth="1"/>
    <col min="9732" max="9967" width="11.33203125" style="3"/>
    <col min="9968" max="9968" width="9.109375" style="3" customWidth="1"/>
    <col min="9969" max="9969" width="30.21875" style="3" customWidth="1"/>
    <col min="9970" max="9970" width="14.77734375" style="3" customWidth="1"/>
    <col min="9971" max="9971" width="16" style="3" customWidth="1"/>
    <col min="9972" max="9972" width="12.6640625" style="3" customWidth="1"/>
    <col min="9973" max="9974" width="9.109375" style="3" customWidth="1"/>
    <col min="9975" max="9975" width="28.77734375" style="3" customWidth="1"/>
    <col min="9976" max="9979" width="23" style="3" customWidth="1"/>
    <col min="9980" max="9982" width="9.109375" style="3" customWidth="1"/>
    <col min="9983" max="9983" width="28.77734375" style="3" customWidth="1"/>
    <col min="9984" max="9984" width="15" style="3" bestFit="1" customWidth="1"/>
    <col min="9985" max="9985" width="15.6640625" style="3" bestFit="1" customWidth="1"/>
    <col min="9986" max="9986" width="15" style="3" bestFit="1" customWidth="1"/>
    <col min="9987" max="9987" width="15.6640625" style="3" bestFit="1" customWidth="1"/>
    <col min="9988" max="10223" width="11.33203125" style="3"/>
    <col min="10224" max="10224" width="9.109375" style="3" customWidth="1"/>
    <col min="10225" max="10225" width="30.21875" style="3" customWidth="1"/>
    <col min="10226" max="10226" width="14.77734375" style="3" customWidth="1"/>
    <col min="10227" max="10227" width="16" style="3" customWidth="1"/>
    <col min="10228" max="10228" width="12.6640625" style="3" customWidth="1"/>
    <col min="10229" max="10230" width="9.109375" style="3" customWidth="1"/>
    <col min="10231" max="10231" width="28.77734375" style="3" customWidth="1"/>
    <col min="10232" max="10235" width="23" style="3" customWidth="1"/>
    <col min="10236" max="10238" width="9.109375" style="3" customWidth="1"/>
    <col min="10239" max="10239" width="28.77734375" style="3" customWidth="1"/>
    <col min="10240" max="10240" width="15" style="3" bestFit="1" customWidth="1"/>
    <col min="10241" max="10241" width="15.6640625" style="3" bestFit="1" customWidth="1"/>
    <col min="10242" max="10242" width="15" style="3" bestFit="1" customWidth="1"/>
    <col min="10243" max="10243" width="15.6640625" style="3" bestFit="1" customWidth="1"/>
    <col min="10244" max="10479" width="11.33203125" style="3"/>
    <col min="10480" max="10480" width="9.109375" style="3" customWidth="1"/>
    <col min="10481" max="10481" width="30.21875" style="3" customWidth="1"/>
    <col min="10482" max="10482" width="14.77734375" style="3" customWidth="1"/>
    <col min="10483" max="10483" width="16" style="3" customWidth="1"/>
    <col min="10484" max="10484" width="12.6640625" style="3" customWidth="1"/>
    <col min="10485" max="10486" width="9.109375" style="3" customWidth="1"/>
    <col min="10487" max="10487" width="28.77734375" style="3" customWidth="1"/>
    <col min="10488" max="10491" width="23" style="3" customWidth="1"/>
    <col min="10492" max="10494" width="9.109375" style="3" customWidth="1"/>
    <col min="10495" max="10495" width="28.77734375" style="3" customWidth="1"/>
    <col min="10496" max="10496" width="15" style="3" bestFit="1" customWidth="1"/>
    <col min="10497" max="10497" width="15.6640625" style="3" bestFit="1" customWidth="1"/>
    <col min="10498" max="10498" width="15" style="3" bestFit="1" customWidth="1"/>
    <col min="10499" max="10499" width="15.6640625" style="3" bestFit="1" customWidth="1"/>
    <col min="10500" max="10735" width="11.33203125" style="3"/>
    <col min="10736" max="10736" width="9.109375" style="3" customWidth="1"/>
    <col min="10737" max="10737" width="30.21875" style="3" customWidth="1"/>
    <col min="10738" max="10738" width="14.77734375" style="3" customWidth="1"/>
    <col min="10739" max="10739" width="16" style="3" customWidth="1"/>
    <col min="10740" max="10740" width="12.6640625" style="3" customWidth="1"/>
    <col min="10741" max="10742" width="9.109375" style="3" customWidth="1"/>
    <col min="10743" max="10743" width="28.77734375" style="3" customWidth="1"/>
    <col min="10744" max="10747" width="23" style="3" customWidth="1"/>
    <col min="10748" max="10750" width="9.109375" style="3" customWidth="1"/>
    <col min="10751" max="10751" width="28.77734375" style="3" customWidth="1"/>
    <col min="10752" max="10752" width="15" style="3" bestFit="1" customWidth="1"/>
    <col min="10753" max="10753" width="15.6640625" style="3" bestFit="1" customWidth="1"/>
    <col min="10754" max="10754" width="15" style="3" bestFit="1" customWidth="1"/>
    <col min="10755" max="10755" width="15.6640625" style="3" bestFit="1" customWidth="1"/>
    <col min="10756" max="10991" width="11.33203125" style="3"/>
    <col min="10992" max="10992" width="9.109375" style="3" customWidth="1"/>
    <col min="10993" max="10993" width="30.21875" style="3" customWidth="1"/>
    <col min="10994" max="10994" width="14.77734375" style="3" customWidth="1"/>
    <col min="10995" max="10995" width="16" style="3" customWidth="1"/>
    <col min="10996" max="10996" width="12.6640625" style="3" customWidth="1"/>
    <col min="10997" max="10998" width="9.109375" style="3" customWidth="1"/>
    <col min="10999" max="10999" width="28.77734375" style="3" customWidth="1"/>
    <col min="11000" max="11003" width="23" style="3" customWidth="1"/>
    <col min="11004" max="11006" width="9.109375" style="3" customWidth="1"/>
    <col min="11007" max="11007" width="28.77734375" style="3" customWidth="1"/>
    <col min="11008" max="11008" width="15" style="3" bestFit="1" customWidth="1"/>
    <col min="11009" max="11009" width="15.6640625" style="3" bestFit="1" customWidth="1"/>
    <col min="11010" max="11010" width="15" style="3" bestFit="1" customWidth="1"/>
    <col min="11011" max="11011" width="15.6640625" style="3" bestFit="1" customWidth="1"/>
    <col min="11012" max="11247" width="11.33203125" style="3"/>
    <col min="11248" max="11248" width="9.109375" style="3" customWidth="1"/>
    <col min="11249" max="11249" width="30.21875" style="3" customWidth="1"/>
    <col min="11250" max="11250" width="14.77734375" style="3" customWidth="1"/>
    <col min="11251" max="11251" width="16" style="3" customWidth="1"/>
    <col min="11252" max="11252" width="12.6640625" style="3" customWidth="1"/>
    <col min="11253" max="11254" width="9.109375" style="3" customWidth="1"/>
    <col min="11255" max="11255" width="28.77734375" style="3" customWidth="1"/>
    <col min="11256" max="11259" width="23" style="3" customWidth="1"/>
    <col min="11260" max="11262" width="9.109375" style="3" customWidth="1"/>
    <col min="11263" max="11263" width="28.77734375" style="3" customWidth="1"/>
    <col min="11264" max="11264" width="15" style="3" bestFit="1" customWidth="1"/>
    <col min="11265" max="11265" width="15.6640625" style="3" bestFit="1" customWidth="1"/>
    <col min="11266" max="11266" width="15" style="3" bestFit="1" customWidth="1"/>
    <col min="11267" max="11267" width="15.6640625" style="3" bestFit="1" customWidth="1"/>
    <col min="11268" max="11503" width="11.33203125" style="3"/>
    <col min="11504" max="11504" width="9.109375" style="3" customWidth="1"/>
    <col min="11505" max="11505" width="30.21875" style="3" customWidth="1"/>
    <col min="11506" max="11506" width="14.77734375" style="3" customWidth="1"/>
    <col min="11507" max="11507" width="16" style="3" customWidth="1"/>
    <col min="11508" max="11508" width="12.6640625" style="3" customWidth="1"/>
    <col min="11509" max="11510" width="9.109375" style="3" customWidth="1"/>
    <col min="11511" max="11511" width="28.77734375" style="3" customWidth="1"/>
    <col min="11512" max="11515" width="23" style="3" customWidth="1"/>
    <col min="11516" max="11518" width="9.109375" style="3" customWidth="1"/>
    <col min="11519" max="11519" width="28.77734375" style="3" customWidth="1"/>
    <col min="11520" max="11520" width="15" style="3" bestFit="1" customWidth="1"/>
    <col min="11521" max="11521" width="15.6640625" style="3" bestFit="1" customWidth="1"/>
    <col min="11522" max="11522" width="15" style="3" bestFit="1" customWidth="1"/>
    <col min="11523" max="11523" width="15.6640625" style="3" bestFit="1" customWidth="1"/>
    <col min="11524" max="11759" width="11.33203125" style="3"/>
    <col min="11760" max="11760" width="9.109375" style="3" customWidth="1"/>
    <col min="11761" max="11761" width="30.21875" style="3" customWidth="1"/>
    <col min="11762" max="11762" width="14.77734375" style="3" customWidth="1"/>
    <col min="11763" max="11763" width="16" style="3" customWidth="1"/>
    <col min="11764" max="11764" width="12.6640625" style="3" customWidth="1"/>
    <col min="11765" max="11766" width="9.109375" style="3" customWidth="1"/>
    <col min="11767" max="11767" width="28.77734375" style="3" customWidth="1"/>
    <col min="11768" max="11771" width="23" style="3" customWidth="1"/>
    <col min="11772" max="11774" width="9.109375" style="3" customWidth="1"/>
    <col min="11775" max="11775" width="28.77734375" style="3" customWidth="1"/>
    <col min="11776" max="11776" width="15" style="3" bestFit="1" customWidth="1"/>
    <col min="11777" max="11777" width="15.6640625" style="3" bestFit="1" customWidth="1"/>
    <col min="11778" max="11778" width="15" style="3" bestFit="1" customWidth="1"/>
    <col min="11779" max="11779" width="15.6640625" style="3" bestFit="1" customWidth="1"/>
    <col min="11780" max="12015" width="11.33203125" style="3"/>
    <col min="12016" max="12016" width="9.109375" style="3" customWidth="1"/>
    <col min="12017" max="12017" width="30.21875" style="3" customWidth="1"/>
    <col min="12018" max="12018" width="14.77734375" style="3" customWidth="1"/>
    <col min="12019" max="12019" width="16" style="3" customWidth="1"/>
    <col min="12020" max="12020" width="12.6640625" style="3" customWidth="1"/>
    <col min="12021" max="12022" width="9.109375" style="3" customWidth="1"/>
    <col min="12023" max="12023" width="28.77734375" style="3" customWidth="1"/>
    <col min="12024" max="12027" width="23" style="3" customWidth="1"/>
    <col min="12028" max="12030" width="9.109375" style="3" customWidth="1"/>
    <col min="12031" max="12031" width="28.77734375" style="3" customWidth="1"/>
    <col min="12032" max="12032" width="15" style="3" bestFit="1" customWidth="1"/>
    <col min="12033" max="12033" width="15.6640625" style="3" bestFit="1" customWidth="1"/>
    <col min="12034" max="12034" width="15" style="3" bestFit="1" customWidth="1"/>
    <col min="12035" max="12035" width="15.6640625" style="3" bestFit="1" customWidth="1"/>
    <col min="12036" max="12271" width="11.33203125" style="3"/>
    <col min="12272" max="12272" width="9.109375" style="3" customWidth="1"/>
    <col min="12273" max="12273" width="30.21875" style="3" customWidth="1"/>
    <col min="12274" max="12274" width="14.77734375" style="3" customWidth="1"/>
    <col min="12275" max="12275" width="16" style="3" customWidth="1"/>
    <col min="12276" max="12276" width="12.6640625" style="3" customWidth="1"/>
    <col min="12277" max="12278" width="9.109375" style="3" customWidth="1"/>
    <col min="12279" max="12279" width="28.77734375" style="3" customWidth="1"/>
    <col min="12280" max="12283" width="23" style="3" customWidth="1"/>
    <col min="12284" max="12286" width="9.109375" style="3" customWidth="1"/>
    <col min="12287" max="12287" width="28.77734375" style="3" customWidth="1"/>
    <col min="12288" max="12288" width="15" style="3" bestFit="1" customWidth="1"/>
    <col min="12289" max="12289" width="15.6640625" style="3" bestFit="1" customWidth="1"/>
    <col min="12290" max="12290" width="15" style="3" bestFit="1" customWidth="1"/>
    <col min="12291" max="12291" width="15.6640625" style="3" bestFit="1" customWidth="1"/>
    <col min="12292" max="12527" width="11.33203125" style="3"/>
    <col min="12528" max="12528" width="9.109375" style="3" customWidth="1"/>
    <col min="12529" max="12529" width="30.21875" style="3" customWidth="1"/>
    <col min="12530" max="12530" width="14.77734375" style="3" customWidth="1"/>
    <col min="12531" max="12531" width="16" style="3" customWidth="1"/>
    <col min="12532" max="12532" width="12.6640625" style="3" customWidth="1"/>
    <col min="12533" max="12534" width="9.109375" style="3" customWidth="1"/>
    <col min="12535" max="12535" width="28.77734375" style="3" customWidth="1"/>
    <col min="12536" max="12539" width="23" style="3" customWidth="1"/>
    <col min="12540" max="12542" width="9.109375" style="3" customWidth="1"/>
    <col min="12543" max="12543" width="28.77734375" style="3" customWidth="1"/>
    <col min="12544" max="12544" width="15" style="3" bestFit="1" customWidth="1"/>
    <col min="12545" max="12545" width="15.6640625" style="3" bestFit="1" customWidth="1"/>
    <col min="12546" max="12546" width="15" style="3" bestFit="1" customWidth="1"/>
    <col min="12547" max="12547" width="15.6640625" style="3" bestFit="1" customWidth="1"/>
    <col min="12548" max="12783" width="11.33203125" style="3"/>
    <col min="12784" max="12784" width="9.109375" style="3" customWidth="1"/>
    <col min="12785" max="12785" width="30.21875" style="3" customWidth="1"/>
    <col min="12786" max="12786" width="14.77734375" style="3" customWidth="1"/>
    <col min="12787" max="12787" width="16" style="3" customWidth="1"/>
    <col min="12788" max="12788" width="12.6640625" style="3" customWidth="1"/>
    <col min="12789" max="12790" width="9.109375" style="3" customWidth="1"/>
    <col min="12791" max="12791" width="28.77734375" style="3" customWidth="1"/>
    <col min="12792" max="12795" width="23" style="3" customWidth="1"/>
    <col min="12796" max="12798" width="9.109375" style="3" customWidth="1"/>
    <col min="12799" max="12799" width="28.77734375" style="3" customWidth="1"/>
    <col min="12800" max="12800" width="15" style="3" bestFit="1" customWidth="1"/>
    <col min="12801" max="12801" width="15.6640625" style="3" bestFit="1" customWidth="1"/>
    <col min="12802" max="12802" width="15" style="3" bestFit="1" customWidth="1"/>
    <col min="12803" max="12803" width="15.6640625" style="3" bestFit="1" customWidth="1"/>
    <col min="12804" max="13039" width="11.33203125" style="3"/>
    <col min="13040" max="13040" width="9.109375" style="3" customWidth="1"/>
    <col min="13041" max="13041" width="30.21875" style="3" customWidth="1"/>
    <col min="13042" max="13042" width="14.77734375" style="3" customWidth="1"/>
    <col min="13043" max="13043" width="16" style="3" customWidth="1"/>
    <col min="13044" max="13044" width="12.6640625" style="3" customWidth="1"/>
    <col min="13045" max="13046" width="9.109375" style="3" customWidth="1"/>
    <col min="13047" max="13047" width="28.77734375" style="3" customWidth="1"/>
    <col min="13048" max="13051" width="23" style="3" customWidth="1"/>
    <col min="13052" max="13054" width="9.109375" style="3" customWidth="1"/>
    <col min="13055" max="13055" width="28.77734375" style="3" customWidth="1"/>
    <col min="13056" max="13056" width="15" style="3" bestFit="1" customWidth="1"/>
    <col min="13057" max="13057" width="15.6640625" style="3" bestFit="1" customWidth="1"/>
    <col min="13058" max="13058" width="15" style="3" bestFit="1" customWidth="1"/>
    <col min="13059" max="13059" width="15.6640625" style="3" bestFit="1" customWidth="1"/>
    <col min="13060" max="13295" width="11.33203125" style="3"/>
    <col min="13296" max="13296" width="9.109375" style="3" customWidth="1"/>
    <col min="13297" max="13297" width="30.21875" style="3" customWidth="1"/>
    <col min="13298" max="13298" width="14.77734375" style="3" customWidth="1"/>
    <col min="13299" max="13299" width="16" style="3" customWidth="1"/>
    <col min="13300" max="13300" width="12.6640625" style="3" customWidth="1"/>
    <col min="13301" max="13302" width="9.109375" style="3" customWidth="1"/>
    <col min="13303" max="13303" width="28.77734375" style="3" customWidth="1"/>
    <col min="13304" max="13307" width="23" style="3" customWidth="1"/>
    <col min="13308" max="13310" width="9.109375" style="3" customWidth="1"/>
    <col min="13311" max="13311" width="28.77734375" style="3" customWidth="1"/>
    <col min="13312" max="13312" width="15" style="3" bestFit="1" customWidth="1"/>
    <col min="13313" max="13313" width="15.6640625" style="3" bestFit="1" customWidth="1"/>
    <col min="13314" max="13314" width="15" style="3" bestFit="1" customWidth="1"/>
    <col min="13315" max="13315" width="15.6640625" style="3" bestFit="1" customWidth="1"/>
    <col min="13316" max="13551" width="11.33203125" style="3"/>
    <col min="13552" max="13552" width="9.109375" style="3" customWidth="1"/>
    <col min="13553" max="13553" width="30.21875" style="3" customWidth="1"/>
    <col min="13554" max="13554" width="14.77734375" style="3" customWidth="1"/>
    <col min="13555" max="13555" width="16" style="3" customWidth="1"/>
    <col min="13556" max="13556" width="12.6640625" style="3" customWidth="1"/>
    <col min="13557" max="13558" width="9.109375" style="3" customWidth="1"/>
    <col min="13559" max="13559" width="28.77734375" style="3" customWidth="1"/>
    <col min="13560" max="13563" width="23" style="3" customWidth="1"/>
    <col min="13564" max="13566" width="9.109375" style="3" customWidth="1"/>
    <col min="13567" max="13567" width="28.77734375" style="3" customWidth="1"/>
    <col min="13568" max="13568" width="15" style="3" bestFit="1" customWidth="1"/>
    <col min="13569" max="13569" width="15.6640625" style="3" bestFit="1" customWidth="1"/>
    <col min="13570" max="13570" width="15" style="3" bestFit="1" customWidth="1"/>
    <col min="13571" max="13571" width="15.6640625" style="3" bestFit="1" customWidth="1"/>
    <col min="13572" max="13807" width="11.33203125" style="3"/>
    <col min="13808" max="13808" width="9.109375" style="3" customWidth="1"/>
    <col min="13809" max="13809" width="30.21875" style="3" customWidth="1"/>
    <col min="13810" max="13810" width="14.77734375" style="3" customWidth="1"/>
    <col min="13811" max="13811" width="16" style="3" customWidth="1"/>
    <col min="13812" max="13812" width="12.6640625" style="3" customWidth="1"/>
    <col min="13813" max="13814" width="9.109375" style="3" customWidth="1"/>
    <col min="13815" max="13815" width="28.77734375" style="3" customWidth="1"/>
    <col min="13816" max="13819" width="23" style="3" customWidth="1"/>
    <col min="13820" max="13822" width="9.109375" style="3" customWidth="1"/>
    <col min="13823" max="13823" width="28.77734375" style="3" customWidth="1"/>
    <col min="13824" max="13824" width="15" style="3" bestFit="1" customWidth="1"/>
    <col min="13825" max="13825" width="15.6640625" style="3" bestFit="1" customWidth="1"/>
    <col min="13826" max="13826" width="15" style="3" bestFit="1" customWidth="1"/>
    <col min="13827" max="13827" width="15.6640625" style="3" bestFit="1" customWidth="1"/>
    <col min="13828" max="14063" width="11.33203125" style="3"/>
    <col min="14064" max="14064" width="9.109375" style="3" customWidth="1"/>
    <col min="14065" max="14065" width="30.21875" style="3" customWidth="1"/>
    <col min="14066" max="14066" width="14.77734375" style="3" customWidth="1"/>
    <col min="14067" max="14067" width="16" style="3" customWidth="1"/>
    <col min="14068" max="14068" width="12.6640625" style="3" customWidth="1"/>
    <col min="14069" max="14070" width="9.109375" style="3" customWidth="1"/>
    <col min="14071" max="14071" width="28.77734375" style="3" customWidth="1"/>
    <col min="14072" max="14075" width="23" style="3" customWidth="1"/>
    <col min="14076" max="14078" width="9.109375" style="3" customWidth="1"/>
    <col min="14079" max="14079" width="28.77734375" style="3" customWidth="1"/>
    <col min="14080" max="14080" width="15" style="3" bestFit="1" customWidth="1"/>
    <col min="14081" max="14081" width="15.6640625" style="3" bestFit="1" customWidth="1"/>
    <col min="14082" max="14082" width="15" style="3" bestFit="1" customWidth="1"/>
    <col min="14083" max="14083" width="15.6640625" style="3" bestFit="1" customWidth="1"/>
    <col min="14084" max="14319" width="11.33203125" style="3"/>
    <col min="14320" max="14320" width="9.109375" style="3" customWidth="1"/>
    <col min="14321" max="14321" width="30.21875" style="3" customWidth="1"/>
    <col min="14322" max="14322" width="14.77734375" style="3" customWidth="1"/>
    <col min="14323" max="14323" width="16" style="3" customWidth="1"/>
    <col min="14324" max="14324" width="12.6640625" style="3" customWidth="1"/>
    <col min="14325" max="14326" width="9.109375" style="3" customWidth="1"/>
    <col min="14327" max="14327" width="28.77734375" style="3" customWidth="1"/>
    <col min="14328" max="14331" width="23" style="3" customWidth="1"/>
    <col min="14332" max="14334" width="9.109375" style="3" customWidth="1"/>
    <col min="14335" max="14335" width="28.77734375" style="3" customWidth="1"/>
    <col min="14336" max="14336" width="15" style="3" bestFit="1" customWidth="1"/>
    <col min="14337" max="14337" width="15.6640625" style="3" bestFit="1" customWidth="1"/>
    <col min="14338" max="14338" width="15" style="3" bestFit="1" customWidth="1"/>
    <col min="14339" max="14339" width="15.6640625" style="3" bestFit="1" customWidth="1"/>
    <col min="14340" max="14575" width="11.33203125" style="3"/>
    <col min="14576" max="14576" width="9.109375" style="3" customWidth="1"/>
    <col min="14577" max="14577" width="30.21875" style="3" customWidth="1"/>
    <col min="14578" max="14578" width="14.77734375" style="3" customWidth="1"/>
    <col min="14579" max="14579" width="16" style="3" customWidth="1"/>
    <col min="14580" max="14580" width="12.6640625" style="3" customWidth="1"/>
    <col min="14581" max="14582" width="9.109375" style="3" customWidth="1"/>
    <col min="14583" max="14583" width="28.77734375" style="3" customWidth="1"/>
    <col min="14584" max="14587" width="23" style="3" customWidth="1"/>
    <col min="14588" max="14590" width="9.109375" style="3" customWidth="1"/>
    <col min="14591" max="14591" width="28.77734375" style="3" customWidth="1"/>
    <col min="14592" max="14592" width="15" style="3" bestFit="1" customWidth="1"/>
    <col min="14593" max="14593" width="15.6640625" style="3" bestFit="1" customWidth="1"/>
    <col min="14594" max="14594" width="15" style="3" bestFit="1" customWidth="1"/>
    <col min="14595" max="14595" width="15.6640625" style="3" bestFit="1" customWidth="1"/>
    <col min="14596" max="14831" width="11.33203125" style="3"/>
    <col min="14832" max="14832" width="9.109375" style="3" customWidth="1"/>
    <col min="14833" max="14833" width="30.21875" style="3" customWidth="1"/>
    <col min="14834" max="14834" width="14.77734375" style="3" customWidth="1"/>
    <col min="14835" max="14835" width="16" style="3" customWidth="1"/>
    <col min="14836" max="14836" width="12.6640625" style="3" customWidth="1"/>
    <col min="14837" max="14838" width="9.109375" style="3" customWidth="1"/>
    <col min="14839" max="14839" width="28.77734375" style="3" customWidth="1"/>
    <col min="14840" max="14843" width="23" style="3" customWidth="1"/>
    <col min="14844" max="14846" width="9.109375" style="3" customWidth="1"/>
    <col min="14847" max="14847" width="28.77734375" style="3" customWidth="1"/>
    <col min="14848" max="14848" width="15" style="3" bestFit="1" customWidth="1"/>
    <col min="14849" max="14849" width="15.6640625" style="3" bestFit="1" customWidth="1"/>
    <col min="14850" max="14850" width="15" style="3" bestFit="1" customWidth="1"/>
    <col min="14851" max="14851" width="15.6640625" style="3" bestFit="1" customWidth="1"/>
    <col min="14852" max="15087" width="11.33203125" style="3"/>
    <col min="15088" max="15088" width="9.109375" style="3" customWidth="1"/>
    <col min="15089" max="15089" width="30.21875" style="3" customWidth="1"/>
    <col min="15090" max="15090" width="14.77734375" style="3" customWidth="1"/>
    <col min="15091" max="15091" width="16" style="3" customWidth="1"/>
    <col min="15092" max="15092" width="12.6640625" style="3" customWidth="1"/>
    <col min="15093" max="15094" width="9.109375" style="3" customWidth="1"/>
    <col min="15095" max="15095" width="28.77734375" style="3" customWidth="1"/>
    <col min="15096" max="15099" width="23" style="3" customWidth="1"/>
    <col min="15100" max="15102" width="9.109375" style="3" customWidth="1"/>
    <col min="15103" max="15103" width="28.77734375" style="3" customWidth="1"/>
    <col min="15104" max="15104" width="15" style="3" bestFit="1" customWidth="1"/>
    <col min="15105" max="15105" width="15.6640625" style="3" bestFit="1" customWidth="1"/>
    <col min="15106" max="15106" width="15" style="3" bestFit="1" customWidth="1"/>
    <col min="15107" max="15107" width="15.6640625" style="3" bestFit="1" customWidth="1"/>
    <col min="15108" max="15343" width="11.33203125" style="3"/>
    <col min="15344" max="15344" width="9.109375" style="3" customWidth="1"/>
    <col min="15345" max="15345" width="30.21875" style="3" customWidth="1"/>
    <col min="15346" max="15346" width="14.77734375" style="3" customWidth="1"/>
    <col min="15347" max="15347" width="16" style="3" customWidth="1"/>
    <col min="15348" max="15348" width="12.6640625" style="3" customWidth="1"/>
    <col min="15349" max="15350" width="9.109375" style="3" customWidth="1"/>
    <col min="15351" max="15351" width="28.77734375" style="3" customWidth="1"/>
    <col min="15352" max="15355" width="23" style="3" customWidth="1"/>
    <col min="15356" max="15358" width="9.109375" style="3" customWidth="1"/>
    <col min="15359" max="15359" width="28.77734375" style="3" customWidth="1"/>
    <col min="15360" max="15360" width="15" style="3" bestFit="1" customWidth="1"/>
    <col min="15361" max="15361" width="15.6640625" style="3" bestFit="1" customWidth="1"/>
    <col min="15362" max="15362" width="15" style="3" bestFit="1" customWidth="1"/>
    <col min="15363" max="15363" width="15.6640625" style="3" bestFit="1" customWidth="1"/>
    <col min="15364" max="15599" width="11.33203125" style="3"/>
    <col min="15600" max="15600" width="9.109375" style="3" customWidth="1"/>
    <col min="15601" max="15601" width="30.21875" style="3" customWidth="1"/>
    <col min="15602" max="15602" width="14.77734375" style="3" customWidth="1"/>
    <col min="15603" max="15603" width="16" style="3" customWidth="1"/>
    <col min="15604" max="15604" width="12.6640625" style="3" customWidth="1"/>
    <col min="15605" max="15606" width="9.109375" style="3" customWidth="1"/>
    <col min="15607" max="15607" width="28.77734375" style="3" customWidth="1"/>
    <col min="15608" max="15611" width="23" style="3" customWidth="1"/>
    <col min="15612" max="15614" width="9.109375" style="3" customWidth="1"/>
    <col min="15615" max="15615" width="28.77734375" style="3" customWidth="1"/>
    <col min="15616" max="15616" width="15" style="3" bestFit="1" customWidth="1"/>
    <col min="15617" max="15617" width="15.6640625" style="3" bestFit="1" customWidth="1"/>
    <col min="15618" max="15618" width="15" style="3" bestFit="1" customWidth="1"/>
    <col min="15619" max="15619" width="15.6640625" style="3" bestFit="1" customWidth="1"/>
    <col min="15620" max="15855" width="11.33203125" style="3"/>
    <col min="15856" max="15856" width="9.109375" style="3" customWidth="1"/>
    <col min="15857" max="15857" width="30.21875" style="3" customWidth="1"/>
    <col min="15858" max="15858" width="14.77734375" style="3" customWidth="1"/>
    <col min="15859" max="15859" width="16" style="3" customWidth="1"/>
    <col min="15860" max="15860" width="12.6640625" style="3" customWidth="1"/>
    <col min="15861" max="15862" width="9.109375" style="3" customWidth="1"/>
    <col min="15863" max="15863" width="28.77734375" style="3" customWidth="1"/>
    <col min="15864" max="15867" width="23" style="3" customWidth="1"/>
    <col min="15868" max="15870" width="9.109375" style="3" customWidth="1"/>
    <col min="15871" max="15871" width="28.77734375" style="3" customWidth="1"/>
    <col min="15872" max="15872" width="15" style="3" bestFit="1" customWidth="1"/>
    <col min="15873" max="15873" width="15.6640625" style="3" bestFit="1" customWidth="1"/>
    <col min="15874" max="15874" width="15" style="3" bestFit="1" customWidth="1"/>
    <col min="15875" max="15875" width="15.6640625" style="3" bestFit="1" customWidth="1"/>
    <col min="15876" max="16111" width="11.33203125" style="3"/>
    <col min="16112" max="16112" width="9.109375" style="3" customWidth="1"/>
    <col min="16113" max="16113" width="30.21875" style="3" customWidth="1"/>
    <col min="16114" max="16114" width="14.77734375" style="3" customWidth="1"/>
    <col min="16115" max="16115" width="16" style="3" customWidth="1"/>
    <col min="16116" max="16116" width="12.6640625" style="3" customWidth="1"/>
    <col min="16117" max="16118" width="9.109375" style="3" customWidth="1"/>
    <col min="16119" max="16119" width="28.77734375" style="3" customWidth="1"/>
    <col min="16120" max="16123" width="23" style="3" customWidth="1"/>
    <col min="16124" max="16126" width="9.109375" style="3" customWidth="1"/>
    <col min="16127" max="16127" width="28.77734375" style="3" customWidth="1"/>
    <col min="16128" max="16128" width="15" style="3" bestFit="1" customWidth="1"/>
    <col min="16129" max="16129" width="15.6640625" style="3" bestFit="1" customWidth="1"/>
    <col min="16130" max="16130" width="15" style="3" bestFit="1" customWidth="1"/>
    <col min="16131" max="16131" width="15.6640625" style="3" bestFit="1" customWidth="1"/>
    <col min="16132" max="16384" width="11.33203125" style="3"/>
  </cols>
  <sheetData>
    <row r="1" spans="2:8" ht="23.4">
      <c r="B1" s="63" t="s">
        <v>110</v>
      </c>
    </row>
    <row r="2" spans="2:8" ht="15" thickBot="1"/>
    <row r="3" spans="2:8" ht="21.6" thickBot="1">
      <c r="B3" s="62" t="s">
        <v>101</v>
      </c>
      <c r="C3" s="31" t="s">
        <v>123</v>
      </c>
    </row>
    <row r="4" spans="2:8" ht="21.6" thickBot="1">
      <c r="B4" s="32"/>
      <c r="C4" s="52"/>
    </row>
    <row r="5" spans="2:8" ht="15" thickBot="1">
      <c r="B5" s="79" t="s">
        <v>106</v>
      </c>
      <c r="C5" s="80"/>
      <c r="D5" s="80"/>
      <c r="E5" s="80"/>
      <c r="F5" s="80"/>
      <c r="G5" s="80"/>
      <c r="H5" s="81"/>
    </row>
    <row r="6" spans="2:8" ht="15" customHeight="1" outlineLevel="1">
      <c r="B6" s="82" t="s">
        <v>107</v>
      </c>
      <c r="C6" s="83"/>
      <c r="D6" s="83"/>
      <c r="E6" s="83"/>
      <c r="F6" s="83"/>
      <c r="G6" s="83"/>
      <c r="H6" s="84"/>
    </row>
    <row r="7" spans="2:8" outlineLevel="1">
      <c r="B7" s="2"/>
      <c r="C7" s="2"/>
      <c r="D7" s="2"/>
      <c r="E7" s="2"/>
    </row>
    <row r="8" spans="2:8" ht="39" customHeight="1" outlineLevel="1" thickBot="1">
      <c r="B8" s="91" t="s">
        <v>130</v>
      </c>
      <c r="C8" s="91"/>
      <c r="D8" s="91"/>
      <c r="E8" s="91"/>
      <c r="F8" s="4"/>
    </row>
    <row r="9" spans="2:8" ht="28.2" outlineLevel="1" thickBot="1">
      <c r="B9" s="5" t="s">
        <v>1</v>
      </c>
      <c r="C9" s="6" t="s">
        <v>2</v>
      </c>
      <c r="D9" s="6" t="s">
        <v>3</v>
      </c>
      <c r="E9" s="6" t="s">
        <v>4</v>
      </c>
    </row>
    <row r="10" spans="2:8" ht="15" outlineLevel="1" thickBot="1">
      <c r="B10" s="7" t="s">
        <v>10</v>
      </c>
      <c r="C10" s="8" t="s">
        <v>11</v>
      </c>
      <c r="D10" s="8" t="s">
        <v>12</v>
      </c>
      <c r="E10" s="8"/>
    </row>
    <row r="11" spans="2:8" ht="15" outlineLevel="1" thickBot="1">
      <c r="B11" s="7" t="s">
        <v>14</v>
      </c>
      <c r="C11" s="8" t="s">
        <v>11</v>
      </c>
      <c r="D11" s="8" t="s">
        <v>15</v>
      </c>
      <c r="E11" s="8"/>
    </row>
    <row r="12" spans="2:8" ht="15" outlineLevel="1" thickBot="1">
      <c r="B12" s="7" t="s">
        <v>16</v>
      </c>
      <c r="C12" s="49" t="s">
        <v>11</v>
      </c>
      <c r="D12" s="49" t="s">
        <v>17</v>
      </c>
      <c r="E12" s="8"/>
    </row>
    <row r="13" spans="2:8" ht="15" outlineLevel="1" thickBot="1">
      <c r="B13" s="7" t="s">
        <v>18</v>
      </c>
      <c r="C13" s="49" t="s">
        <v>19</v>
      </c>
      <c r="D13" s="49" t="s">
        <v>20</v>
      </c>
      <c r="E13" s="8"/>
    </row>
    <row r="14" spans="2:8" ht="44.4" outlineLevel="1" thickBot="1">
      <c r="B14" s="7" t="s">
        <v>21</v>
      </c>
      <c r="C14" s="8" t="s">
        <v>19</v>
      </c>
      <c r="D14" s="8" t="s">
        <v>20</v>
      </c>
      <c r="E14" s="8">
        <v>1</v>
      </c>
      <c r="H14" s="2"/>
    </row>
    <row r="15" spans="2:8" ht="21.75" customHeight="1" outlineLevel="1" thickBot="1">
      <c r="B15" s="7" t="s">
        <v>22</v>
      </c>
      <c r="C15" s="8" t="s">
        <v>23</v>
      </c>
      <c r="D15" s="8" t="s">
        <v>24</v>
      </c>
      <c r="E15" s="8">
        <v>2</v>
      </c>
    </row>
    <row r="16" spans="2:8" ht="39.75" customHeight="1" outlineLevel="1" thickBot="1">
      <c r="B16" s="95" t="s">
        <v>30</v>
      </c>
      <c r="C16" s="96"/>
      <c r="D16" s="96"/>
      <c r="E16" s="97"/>
    </row>
    <row r="17" spans="1:8" outlineLevel="1"/>
    <row r="18" spans="1:8" ht="39" customHeight="1" outlineLevel="1" thickBot="1">
      <c r="B18" s="98" t="s">
        <v>129</v>
      </c>
      <c r="C18" s="98"/>
      <c r="D18" s="98"/>
      <c r="E18" s="98"/>
    </row>
    <row r="19" spans="1:8" ht="31.8" outlineLevel="1" thickBot="1">
      <c r="B19" s="12" t="s">
        <v>1</v>
      </c>
      <c r="C19" s="13" t="s">
        <v>2</v>
      </c>
      <c r="D19" s="13" t="s">
        <v>3</v>
      </c>
      <c r="E19" s="13" t="s">
        <v>4</v>
      </c>
    </row>
    <row r="20" spans="1:8" ht="15.6" outlineLevel="1" thickBot="1">
      <c r="B20" s="14" t="s">
        <v>41</v>
      </c>
      <c r="C20" s="15" t="s">
        <v>11</v>
      </c>
      <c r="D20" s="15" t="s">
        <v>12</v>
      </c>
      <c r="E20" s="15"/>
    </row>
    <row r="21" spans="1:8" ht="15.6" outlineLevel="1" thickBot="1">
      <c r="B21" s="14" t="s">
        <v>42</v>
      </c>
      <c r="C21" s="15" t="s">
        <v>11</v>
      </c>
      <c r="D21" s="15" t="s">
        <v>15</v>
      </c>
      <c r="E21" s="15"/>
    </row>
    <row r="22" spans="1:8" ht="15.6" outlineLevel="1" thickBot="1">
      <c r="B22" s="14" t="s">
        <v>43</v>
      </c>
      <c r="C22" s="15" t="s">
        <v>11</v>
      </c>
      <c r="D22" s="15" t="s">
        <v>17</v>
      </c>
      <c r="E22" s="15"/>
    </row>
    <row r="23" spans="1:8" ht="15.6" outlineLevel="1" thickBot="1">
      <c r="B23" s="99" t="s">
        <v>44</v>
      </c>
      <c r="C23" s="50" t="s">
        <v>19</v>
      </c>
      <c r="D23" s="50" t="s">
        <v>20</v>
      </c>
      <c r="E23" s="50">
        <v>4</v>
      </c>
    </row>
    <row r="24" spans="1:8" ht="15.6" outlineLevel="1" thickBot="1">
      <c r="B24" s="100"/>
      <c r="C24" s="50" t="s">
        <v>45</v>
      </c>
      <c r="D24" s="50" t="s">
        <v>20</v>
      </c>
      <c r="E24" s="50">
        <v>3</v>
      </c>
    </row>
    <row r="25" spans="1:8" ht="53.25" customHeight="1" outlineLevel="1" thickBot="1">
      <c r="B25" s="14" t="s">
        <v>46</v>
      </c>
      <c r="C25" s="15" t="s">
        <v>19</v>
      </c>
      <c r="D25" s="15" t="s">
        <v>20</v>
      </c>
      <c r="E25" s="15">
        <v>1</v>
      </c>
      <c r="H25" s="2"/>
    </row>
    <row r="26" spans="1:8" ht="15.75" customHeight="1" outlineLevel="1" thickBot="1">
      <c r="B26" s="55" t="s">
        <v>47</v>
      </c>
      <c r="C26" s="56" t="s">
        <v>19</v>
      </c>
      <c r="D26" s="56" t="s">
        <v>20</v>
      </c>
      <c r="E26" s="56">
        <v>2</v>
      </c>
    </row>
    <row r="27" spans="1:8" ht="57" customHeight="1" outlineLevel="1">
      <c r="B27" s="85" t="s">
        <v>48</v>
      </c>
      <c r="C27" s="86"/>
      <c r="D27" s="86"/>
      <c r="E27" s="87"/>
    </row>
    <row r="28" spans="1:8" ht="41.25" customHeight="1" outlineLevel="1" thickBot="1">
      <c r="B28" s="88"/>
      <c r="C28" s="89"/>
      <c r="D28" s="89"/>
      <c r="E28" s="90"/>
    </row>
    <row r="29" spans="1:8" ht="30.75" customHeight="1" outlineLevel="1" thickBot="1">
      <c r="B29" s="57"/>
      <c r="C29" s="57"/>
      <c r="D29" s="57"/>
      <c r="E29" s="57"/>
    </row>
    <row r="30" spans="1:8" ht="16.2">
      <c r="B30" s="101" t="s">
        <v>99</v>
      </c>
      <c r="C30" s="102"/>
      <c r="D30" s="102"/>
      <c r="E30" s="102"/>
      <c r="F30" s="102"/>
      <c r="G30" s="102"/>
      <c r="H30" s="103"/>
    </row>
    <row r="31" spans="1:8" ht="15.75" customHeight="1" outlineLevel="1">
      <c r="B31" s="104" t="s">
        <v>109</v>
      </c>
      <c r="C31" s="104"/>
      <c r="D31" s="104"/>
      <c r="E31" s="104"/>
      <c r="F31" s="104"/>
      <c r="G31" s="104"/>
      <c r="H31" s="104"/>
    </row>
    <row r="32" spans="1:8" ht="15.75" customHeight="1" outlineLevel="1" thickBot="1">
      <c r="A32" s="54"/>
      <c r="B32" s="54"/>
      <c r="C32" s="54"/>
      <c r="D32" s="54"/>
      <c r="E32" s="54"/>
      <c r="F32" s="54"/>
      <c r="G32" s="54"/>
      <c r="H32" s="54"/>
    </row>
    <row r="33" spans="1:8" ht="31.5" customHeight="1" outlineLevel="1" thickBot="1">
      <c r="A33" s="54"/>
      <c r="B33" s="92" t="s">
        <v>126</v>
      </c>
      <c r="C33" s="93"/>
      <c r="D33" s="93"/>
      <c r="E33" s="93"/>
      <c r="F33" s="94"/>
      <c r="G33" s="54"/>
      <c r="H33" s="54"/>
    </row>
    <row r="34" spans="1:8" ht="15.75" customHeight="1" outlineLevel="1" thickBot="1">
      <c r="A34" s="54"/>
      <c r="B34" s="5" t="s">
        <v>5</v>
      </c>
      <c r="C34" s="5" t="s">
        <v>6</v>
      </c>
      <c r="D34" s="5" t="s">
        <v>7</v>
      </c>
      <c r="E34" s="5" t="s">
        <v>8</v>
      </c>
      <c r="F34" s="5" t="s">
        <v>9</v>
      </c>
      <c r="G34" s="54"/>
      <c r="H34" s="54"/>
    </row>
    <row r="35" spans="1:8" ht="23.25" customHeight="1" outlineLevel="1" thickBot="1">
      <c r="A35" s="54"/>
      <c r="B35" s="9" t="s">
        <v>13</v>
      </c>
      <c r="C35" s="10">
        <v>880</v>
      </c>
      <c r="D35" s="10">
        <v>915</v>
      </c>
      <c r="E35" s="10">
        <v>2300</v>
      </c>
      <c r="F35" s="10">
        <v>2400</v>
      </c>
      <c r="G35" s="54"/>
      <c r="H35" s="54"/>
    </row>
    <row r="36" spans="1:8" ht="23.25" customHeight="1" outlineLevel="1" thickBot="1">
      <c r="A36" s="54"/>
      <c r="B36" s="9" t="s">
        <v>25</v>
      </c>
      <c r="C36" s="10" t="s">
        <v>26</v>
      </c>
      <c r="D36" s="10" t="s">
        <v>27</v>
      </c>
      <c r="E36" s="10" t="s">
        <v>28</v>
      </c>
      <c r="F36" s="10" t="s">
        <v>29</v>
      </c>
      <c r="G36" s="54"/>
      <c r="H36" s="54"/>
    </row>
    <row r="37" spans="1:8" ht="23.25" customHeight="1" outlineLevel="1" thickBot="1">
      <c r="A37" s="54"/>
      <c r="B37" s="9" t="s">
        <v>31</v>
      </c>
      <c r="C37" s="11">
        <f>ABS(E35-D35)</f>
        <v>1385</v>
      </c>
      <c r="D37" s="11">
        <f>ABS(F35-C35)</f>
        <v>1520</v>
      </c>
      <c r="E37" s="11">
        <f>E35+C35</f>
        <v>3180</v>
      </c>
      <c r="F37" s="11">
        <f>F35+D35</f>
        <v>3315</v>
      </c>
      <c r="G37" s="54"/>
      <c r="H37" s="54"/>
    </row>
    <row r="38" spans="1:8" ht="23.25" customHeight="1" outlineLevel="1" thickBot="1">
      <c r="A38" s="54"/>
      <c r="B38" s="9" t="s">
        <v>32</v>
      </c>
      <c r="C38" s="10" t="s">
        <v>33</v>
      </c>
      <c r="D38" s="10" t="s">
        <v>34</v>
      </c>
      <c r="E38" s="10" t="s">
        <v>35</v>
      </c>
      <c r="F38" s="10" t="s">
        <v>36</v>
      </c>
      <c r="G38" s="54"/>
      <c r="H38" s="54"/>
    </row>
    <row r="39" spans="1:8" ht="23.25" customHeight="1" outlineLevel="1" thickBot="1">
      <c r="A39" s="54"/>
      <c r="B39" s="9" t="s">
        <v>31</v>
      </c>
      <c r="C39" s="11">
        <f>ABS((2*C35)-F35)</f>
        <v>640</v>
      </c>
      <c r="D39" s="11">
        <f>ABS((2*D35)-E35)</f>
        <v>470</v>
      </c>
      <c r="E39" s="11">
        <f>ABS((2*E35)-D35)</f>
        <v>3685</v>
      </c>
      <c r="F39" s="11">
        <f>ABS((2*F35)-C35)</f>
        <v>3920</v>
      </c>
      <c r="G39" s="54"/>
      <c r="H39" s="54"/>
    </row>
    <row r="40" spans="1:8" ht="23.25" customHeight="1" outlineLevel="1" thickBot="1">
      <c r="A40" s="54"/>
      <c r="B40" s="9" t="s">
        <v>32</v>
      </c>
      <c r="C40" s="10" t="s">
        <v>37</v>
      </c>
      <c r="D40" s="10" t="s">
        <v>38</v>
      </c>
      <c r="E40" s="10" t="s">
        <v>39</v>
      </c>
      <c r="F40" s="10" t="s">
        <v>40</v>
      </c>
      <c r="G40" s="54"/>
      <c r="H40" s="54"/>
    </row>
    <row r="41" spans="1:8" ht="23.25" customHeight="1" outlineLevel="1" thickBot="1">
      <c r="A41" s="54"/>
      <c r="B41" s="9" t="s">
        <v>31</v>
      </c>
      <c r="C41" s="11">
        <f>(2*C35)+E35</f>
        <v>4060</v>
      </c>
      <c r="D41" s="11">
        <f>(2*D35)+F35</f>
        <v>4230</v>
      </c>
      <c r="E41" s="11">
        <f>(2*E35)+C35</f>
        <v>5480</v>
      </c>
      <c r="F41" s="11">
        <f>(2*F35)+D35</f>
        <v>5715</v>
      </c>
      <c r="G41" s="54"/>
      <c r="H41" s="54"/>
    </row>
    <row r="42" spans="1:8" ht="15.75" customHeight="1" outlineLevel="1">
      <c r="A42" s="54"/>
      <c r="B42" s="54"/>
      <c r="C42" s="54"/>
      <c r="D42" s="54"/>
      <c r="E42" s="54"/>
      <c r="F42" s="54"/>
      <c r="G42" s="54"/>
      <c r="H42" s="54"/>
    </row>
    <row r="43" spans="1:8" ht="15" outlineLevel="1" thickBot="1">
      <c r="B43" s="1"/>
      <c r="C43" s="2"/>
      <c r="D43" s="2"/>
      <c r="E43" s="2"/>
      <c r="F43" s="2"/>
      <c r="G43" s="2"/>
    </row>
    <row r="44" spans="1:8" ht="15" thickBot="1">
      <c r="B44" s="79" t="s">
        <v>100</v>
      </c>
      <c r="C44" s="80"/>
      <c r="D44" s="80"/>
      <c r="E44" s="80"/>
      <c r="F44" s="80"/>
      <c r="G44" s="80"/>
      <c r="H44" s="81"/>
    </row>
    <row r="45" spans="1:8" ht="33.75" customHeight="1" outlineLevel="1">
      <c r="B45" s="82" t="s">
        <v>112</v>
      </c>
      <c r="C45" s="83"/>
      <c r="D45" s="83"/>
      <c r="E45" s="83"/>
      <c r="F45" s="83"/>
      <c r="G45" s="83"/>
      <c r="H45" s="84"/>
    </row>
    <row r="46" spans="1:8" ht="15" outlineLevel="1" thickBot="1">
      <c r="B46" s="1"/>
      <c r="C46" s="2"/>
      <c r="D46" s="2"/>
      <c r="E46" s="2"/>
      <c r="F46" s="2"/>
      <c r="G46" s="2"/>
    </row>
    <row r="47" spans="1:8" ht="28.2" outlineLevel="1" thickBot="1">
      <c r="B47" s="5" t="s">
        <v>1</v>
      </c>
      <c r="C47" s="6" t="s">
        <v>2</v>
      </c>
      <c r="D47" s="6" t="s">
        <v>3</v>
      </c>
      <c r="E47" s="6" t="s">
        <v>49</v>
      </c>
      <c r="F47" s="2"/>
      <c r="G47" s="2"/>
    </row>
    <row r="48" spans="1:8" ht="15" outlineLevel="1" thickBot="1">
      <c r="B48" s="76" t="str">
        <f>"Test requirements for " &amp; '6.5B.3.3.1 Tx spurious'!C3&amp;" configuration"</f>
        <v>Test requirements for DC_8A_n40A configuration</v>
      </c>
      <c r="C48" s="77"/>
      <c r="D48" s="77"/>
      <c r="E48" s="78"/>
      <c r="F48" s="2"/>
      <c r="G48" s="2"/>
    </row>
    <row r="49" spans="2:5" ht="18" customHeight="1" outlineLevel="1" thickBot="1">
      <c r="B49" s="51" t="s">
        <v>124</v>
      </c>
      <c r="C49" s="67" t="s">
        <v>114</v>
      </c>
      <c r="D49" s="50" t="s">
        <v>17</v>
      </c>
      <c r="E49" s="50"/>
    </row>
    <row r="50" spans="2:5" ht="81.599999999999994" customHeight="1" thickBot="1">
      <c r="B50" s="51" t="s">
        <v>125</v>
      </c>
      <c r="C50" s="50" t="s">
        <v>19</v>
      </c>
      <c r="D50" s="50" t="s">
        <v>20</v>
      </c>
      <c r="E50" s="50">
        <v>4</v>
      </c>
    </row>
  </sheetData>
  <mergeCells count="13">
    <mergeCell ref="B48:E48"/>
    <mergeCell ref="B44:H44"/>
    <mergeCell ref="B45:H45"/>
    <mergeCell ref="B6:H6"/>
    <mergeCell ref="B5:H5"/>
    <mergeCell ref="B27:E28"/>
    <mergeCell ref="B8:E8"/>
    <mergeCell ref="B33:F33"/>
    <mergeCell ref="B16:E16"/>
    <mergeCell ref="B18:E18"/>
    <mergeCell ref="B23:B24"/>
    <mergeCell ref="B30:H30"/>
    <mergeCell ref="B31:H31"/>
  </mergeCells>
  <phoneticPr fontId="31"/>
  <conditionalFormatting sqref="B49:E49">
    <cfRule type="expression" dxfId="2" priority="3">
      <formula>$B49="N/A"</formula>
    </cfRule>
  </conditionalFormatting>
  <conditionalFormatting sqref="B50:E50">
    <cfRule type="expression" dxfId="1" priority="1">
      <formula>$B50="N/A"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DD2A-3BC8-4249-A6E5-C63FCDDBD22D}">
  <sheetPr codeName="Sheet2">
    <outlinePr summaryBelow="0" summaryRight="0"/>
  </sheetPr>
  <dimension ref="A1:V34"/>
  <sheetViews>
    <sheetView zoomScale="70" zoomScaleNormal="70" workbookViewId="0">
      <selection activeCell="B41" sqref="B41"/>
    </sheetView>
  </sheetViews>
  <sheetFormatPr defaultColWidth="11.33203125" defaultRowHeight="14.4" outlineLevelRow="1"/>
  <cols>
    <col min="1" max="1" width="4.88671875" style="3" customWidth="1"/>
    <col min="2" max="2" width="23.6640625" style="3" customWidth="1"/>
    <col min="3" max="3" width="22.88671875" style="3" customWidth="1"/>
    <col min="4" max="18" width="13" style="3" customWidth="1"/>
    <col min="19" max="22" width="13" style="25" customWidth="1"/>
    <col min="23" max="231" width="11.33203125" style="3"/>
    <col min="232" max="232" width="2.33203125" style="3" customWidth="1"/>
    <col min="233" max="234" width="25.77734375" style="3" customWidth="1"/>
    <col min="235" max="245" width="11.33203125" style="3"/>
    <col min="246" max="246" width="17.109375" style="3" customWidth="1"/>
    <col min="247" max="248" width="11.33203125" style="3"/>
    <col min="249" max="249" width="17.109375" style="3" customWidth="1"/>
    <col min="250" max="487" width="11.33203125" style="3"/>
    <col min="488" max="488" width="2.33203125" style="3" customWidth="1"/>
    <col min="489" max="490" width="25.77734375" style="3" customWidth="1"/>
    <col min="491" max="501" width="11.33203125" style="3"/>
    <col min="502" max="502" width="17.109375" style="3" customWidth="1"/>
    <col min="503" max="504" width="11.33203125" style="3"/>
    <col min="505" max="505" width="17.109375" style="3" customWidth="1"/>
    <col min="506" max="743" width="11.33203125" style="3"/>
    <col min="744" max="744" width="2.33203125" style="3" customWidth="1"/>
    <col min="745" max="746" width="25.77734375" style="3" customWidth="1"/>
    <col min="747" max="757" width="11.33203125" style="3"/>
    <col min="758" max="758" width="17.109375" style="3" customWidth="1"/>
    <col min="759" max="760" width="11.33203125" style="3"/>
    <col min="761" max="761" width="17.109375" style="3" customWidth="1"/>
    <col min="762" max="999" width="11.33203125" style="3"/>
    <col min="1000" max="1000" width="2.33203125" style="3" customWidth="1"/>
    <col min="1001" max="1002" width="25.77734375" style="3" customWidth="1"/>
    <col min="1003" max="1013" width="11.33203125" style="3"/>
    <col min="1014" max="1014" width="17.109375" style="3" customWidth="1"/>
    <col min="1015" max="1016" width="11.33203125" style="3"/>
    <col min="1017" max="1017" width="17.109375" style="3" customWidth="1"/>
    <col min="1018" max="1255" width="11.33203125" style="3"/>
    <col min="1256" max="1256" width="2.33203125" style="3" customWidth="1"/>
    <col min="1257" max="1258" width="25.77734375" style="3" customWidth="1"/>
    <col min="1259" max="1269" width="11.33203125" style="3"/>
    <col min="1270" max="1270" width="17.109375" style="3" customWidth="1"/>
    <col min="1271" max="1272" width="11.33203125" style="3"/>
    <col min="1273" max="1273" width="17.109375" style="3" customWidth="1"/>
    <col min="1274" max="1511" width="11.33203125" style="3"/>
    <col min="1512" max="1512" width="2.33203125" style="3" customWidth="1"/>
    <col min="1513" max="1514" width="25.77734375" style="3" customWidth="1"/>
    <col min="1515" max="1525" width="11.33203125" style="3"/>
    <col min="1526" max="1526" width="17.109375" style="3" customWidth="1"/>
    <col min="1527" max="1528" width="11.33203125" style="3"/>
    <col min="1529" max="1529" width="17.109375" style="3" customWidth="1"/>
    <col min="1530" max="1767" width="11.33203125" style="3"/>
    <col min="1768" max="1768" width="2.33203125" style="3" customWidth="1"/>
    <col min="1769" max="1770" width="25.77734375" style="3" customWidth="1"/>
    <col min="1771" max="1781" width="11.33203125" style="3"/>
    <col min="1782" max="1782" width="17.109375" style="3" customWidth="1"/>
    <col min="1783" max="1784" width="11.33203125" style="3"/>
    <col min="1785" max="1785" width="17.109375" style="3" customWidth="1"/>
    <col min="1786" max="2023" width="11.33203125" style="3"/>
    <col min="2024" max="2024" width="2.33203125" style="3" customWidth="1"/>
    <col min="2025" max="2026" width="25.77734375" style="3" customWidth="1"/>
    <col min="2027" max="2037" width="11.33203125" style="3"/>
    <col min="2038" max="2038" width="17.109375" style="3" customWidth="1"/>
    <col min="2039" max="2040" width="11.33203125" style="3"/>
    <col min="2041" max="2041" width="17.109375" style="3" customWidth="1"/>
    <col min="2042" max="2279" width="11.33203125" style="3"/>
    <col min="2280" max="2280" width="2.33203125" style="3" customWidth="1"/>
    <col min="2281" max="2282" width="25.77734375" style="3" customWidth="1"/>
    <col min="2283" max="2293" width="11.33203125" style="3"/>
    <col min="2294" max="2294" width="17.109375" style="3" customWidth="1"/>
    <col min="2295" max="2296" width="11.33203125" style="3"/>
    <col min="2297" max="2297" width="17.109375" style="3" customWidth="1"/>
    <col min="2298" max="2535" width="11.33203125" style="3"/>
    <col min="2536" max="2536" width="2.33203125" style="3" customWidth="1"/>
    <col min="2537" max="2538" width="25.77734375" style="3" customWidth="1"/>
    <col min="2539" max="2549" width="11.33203125" style="3"/>
    <col min="2550" max="2550" width="17.109375" style="3" customWidth="1"/>
    <col min="2551" max="2552" width="11.33203125" style="3"/>
    <col min="2553" max="2553" width="17.109375" style="3" customWidth="1"/>
    <col min="2554" max="2791" width="11.33203125" style="3"/>
    <col min="2792" max="2792" width="2.33203125" style="3" customWidth="1"/>
    <col min="2793" max="2794" width="25.77734375" style="3" customWidth="1"/>
    <col min="2795" max="2805" width="11.33203125" style="3"/>
    <col min="2806" max="2806" width="17.109375" style="3" customWidth="1"/>
    <col min="2807" max="2808" width="11.33203125" style="3"/>
    <col min="2809" max="2809" width="17.109375" style="3" customWidth="1"/>
    <col min="2810" max="3047" width="11.33203125" style="3"/>
    <col min="3048" max="3048" width="2.33203125" style="3" customWidth="1"/>
    <col min="3049" max="3050" width="25.77734375" style="3" customWidth="1"/>
    <col min="3051" max="3061" width="11.33203125" style="3"/>
    <col min="3062" max="3062" width="17.109375" style="3" customWidth="1"/>
    <col min="3063" max="3064" width="11.33203125" style="3"/>
    <col min="3065" max="3065" width="17.109375" style="3" customWidth="1"/>
    <col min="3066" max="3303" width="11.33203125" style="3"/>
    <col min="3304" max="3304" width="2.33203125" style="3" customWidth="1"/>
    <col min="3305" max="3306" width="25.77734375" style="3" customWidth="1"/>
    <col min="3307" max="3317" width="11.33203125" style="3"/>
    <col min="3318" max="3318" width="17.109375" style="3" customWidth="1"/>
    <col min="3319" max="3320" width="11.33203125" style="3"/>
    <col min="3321" max="3321" width="17.109375" style="3" customWidth="1"/>
    <col min="3322" max="3559" width="11.33203125" style="3"/>
    <col min="3560" max="3560" width="2.33203125" style="3" customWidth="1"/>
    <col min="3561" max="3562" width="25.77734375" style="3" customWidth="1"/>
    <col min="3563" max="3573" width="11.33203125" style="3"/>
    <col min="3574" max="3574" width="17.109375" style="3" customWidth="1"/>
    <col min="3575" max="3576" width="11.33203125" style="3"/>
    <col min="3577" max="3577" width="17.109375" style="3" customWidth="1"/>
    <col min="3578" max="3815" width="11.33203125" style="3"/>
    <col min="3816" max="3816" width="2.33203125" style="3" customWidth="1"/>
    <col min="3817" max="3818" width="25.77734375" style="3" customWidth="1"/>
    <col min="3819" max="3829" width="11.33203125" style="3"/>
    <col min="3830" max="3830" width="17.109375" style="3" customWidth="1"/>
    <col min="3831" max="3832" width="11.33203125" style="3"/>
    <col min="3833" max="3833" width="17.109375" style="3" customWidth="1"/>
    <col min="3834" max="4071" width="11.33203125" style="3"/>
    <col min="4072" max="4072" width="2.33203125" style="3" customWidth="1"/>
    <col min="4073" max="4074" width="25.77734375" style="3" customWidth="1"/>
    <col min="4075" max="4085" width="11.33203125" style="3"/>
    <col min="4086" max="4086" width="17.109375" style="3" customWidth="1"/>
    <col min="4087" max="4088" width="11.33203125" style="3"/>
    <col min="4089" max="4089" width="17.109375" style="3" customWidth="1"/>
    <col min="4090" max="4327" width="11.33203125" style="3"/>
    <col min="4328" max="4328" width="2.33203125" style="3" customWidth="1"/>
    <col min="4329" max="4330" width="25.77734375" style="3" customWidth="1"/>
    <col min="4331" max="4341" width="11.33203125" style="3"/>
    <col min="4342" max="4342" width="17.109375" style="3" customWidth="1"/>
    <col min="4343" max="4344" width="11.33203125" style="3"/>
    <col min="4345" max="4345" width="17.109375" style="3" customWidth="1"/>
    <col min="4346" max="4583" width="11.33203125" style="3"/>
    <col min="4584" max="4584" width="2.33203125" style="3" customWidth="1"/>
    <col min="4585" max="4586" width="25.77734375" style="3" customWidth="1"/>
    <col min="4587" max="4597" width="11.33203125" style="3"/>
    <col min="4598" max="4598" width="17.109375" style="3" customWidth="1"/>
    <col min="4599" max="4600" width="11.33203125" style="3"/>
    <col min="4601" max="4601" width="17.109375" style="3" customWidth="1"/>
    <col min="4602" max="4839" width="11.33203125" style="3"/>
    <col min="4840" max="4840" width="2.33203125" style="3" customWidth="1"/>
    <col min="4841" max="4842" width="25.77734375" style="3" customWidth="1"/>
    <col min="4843" max="4853" width="11.33203125" style="3"/>
    <col min="4854" max="4854" width="17.109375" style="3" customWidth="1"/>
    <col min="4855" max="4856" width="11.33203125" style="3"/>
    <col min="4857" max="4857" width="17.109375" style="3" customWidth="1"/>
    <col min="4858" max="5095" width="11.33203125" style="3"/>
    <col min="5096" max="5096" width="2.33203125" style="3" customWidth="1"/>
    <col min="5097" max="5098" width="25.77734375" style="3" customWidth="1"/>
    <col min="5099" max="5109" width="11.33203125" style="3"/>
    <col min="5110" max="5110" width="17.109375" style="3" customWidth="1"/>
    <col min="5111" max="5112" width="11.33203125" style="3"/>
    <col min="5113" max="5113" width="17.109375" style="3" customWidth="1"/>
    <col min="5114" max="5351" width="11.33203125" style="3"/>
    <col min="5352" max="5352" width="2.33203125" style="3" customWidth="1"/>
    <col min="5353" max="5354" width="25.77734375" style="3" customWidth="1"/>
    <col min="5355" max="5365" width="11.33203125" style="3"/>
    <col min="5366" max="5366" width="17.109375" style="3" customWidth="1"/>
    <col min="5367" max="5368" width="11.33203125" style="3"/>
    <col min="5369" max="5369" width="17.109375" style="3" customWidth="1"/>
    <col min="5370" max="5607" width="11.33203125" style="3"/>
    <col min="5608" max="5608" width="2.33203125" style="3" customWidth="1"/>
    <col min="5609" max="5610" width="25.77734375" style="3" customWidth="1"/>
    <col min="5611" max="5621" width="11.33203125" style="3"/>
    <col min="5622" max="5622" width="17.109375" style="3" customWidth="1"/>
    <col min="5623" max="5624" width="11.33203125" style="3"/>
    <col min="5625" max="5625" width="17.109375" style="3" customWidth="1"/>
    <col min="5626" max="5863" width="11.33203125" style="3"/>
    <col min="5864" max="5864" width="2.33203125" style="3" customWidth="1"/>
    <col min="5865" max="5866" width="25.77734375" style="3" customWidth="1"/>
    <col min="5867" max="5877" width="11.33203125" style="3"/>
    <col min="5878" max="5878" width="17.109375" style="3" customWidth="1"/>
    <col min="5879" max="5880" width="11.33203125" style="3"/>
    <col min="5881" max="5881" width="17.109375" style="3" customWidth="1"/>
    <col min="5882" max="6119" width="11.33203125" style="3"/>
    <col min="6120" max="6120" width="2.33203125" style="3" customWidth="1"/>
    <col min="6121" max="6122" width="25.77734375" style="3" customWidth="1"/>
    <col min="6123" max="6133" width="11.33203125" style="3"/>
    <col min="6134" max="6134" width="17.109375" style="3" customWidth="1"/>
    <col min="6135" max="6136" width="11.33203125" style="3"/>
    <col min="6137" max="6137" width="17.109375" style="3" customWidth="1"/>
    <col min="6138" max="6375" width="11.33203125" style="3"/>
    <col min="6376" max="6376" width="2.33203125" style="3" customWidth="1"/>
    <col min="6377" max="6378" width="25.77734375" style="3" customWidth="1"/>
    <col min="6379" max="6389" width="11.33203125" style="3"/>
    <col min="6390" max="6390" width="17.109375" style="3" customWidth="1"/>
    <col min="6391" max="6392" width="11.33203125" style="3"/>
    <col min="6393" max="6393" width="17.109375" style="3" customWidth="1"/>
    <col min="6394" max="6631" width="11.33203125" style="3"/>
    <col min="6632" max="6632" width="2.33203125" style="3" customWidth="1"/>
    <col min="6633" max="6634" width="25.77734375" style="3" customWidth="1"/>
    <col min="6635" max="6645" width="11.33203125" style="3"/>
    <col min="6646" max="6646" width="17.109375" style="3" customWidth="1"/>
    <col min="6647" max="6648" width="11.33203125" style="3"/>
    <col min="6649" max="6649" width="17.109375" style="3" customWidth="1"/>
    <col min="6650" max="6887" width="11.33203125" style="3"/>
    <col min="6888" max="6888" width="2.33203125" style="3" customWidth="1"/>
    <col min="6889" max="6890" width="25.77734375" style="3" customWidth="1"/>
    <col min="6891" max="6901" width="11.33203125" style="3"/>
    <col min="6902" max="6902" width="17.109375" style="3" customWidth="1"/>
    <col min="6903" max="6904" width="11.33203125" style="3"/>
    <col min="6905" max="6905" width="17.109375" style="3" customWidth="1"/>
    <col min="6906" max="7143" width="11.33203125" style="3"/>
    <col min="7144" max="7144" width="2.33203125" style="3" customWidth="1"/>
    <col min="7145" max="7146" width="25.77734375" style="3" customWidth="1"/>
    <col min="7147" max="7157" width="11.33203125" style="3"/>
    <col min="7158" max="7158" width="17.109375" style="3" customWidth="1"/>
    <col min="7159" max="7160" width="11.33203125" style="3"/>
    <col min="7161" max="7161" width="17.109375" style="3" customWidth="1"/>
    <col min="7162" max="7399" width="11.33203125" style="3"/>
    <col min="7400" max="7400" width="2.33203125" style="3" customWidth="1"/>
    <col min="7401" max="7402" width="25.77734375" style="3" customWidth="1"/>
    <col min="7403" max="7413" width="11.33203125" style="3"/>
    <col min="7414" max="7414" width="17.109375" style="3" customWidth="1"/>
    <col min="7415" max="7416" width="11.33203125" style="3"/>
    <col min="7417" max="7417" width="17.109375" style="3" customWidth="1"/>
    <col min="7418" max="7655" width="11.33203125" style="3"/>
    <col min="7656" max="7656" width="2.33203125" style="3" customWidth="1"/>
    <col min="7657" max="7658" width="25.77734375" style="3" customWidth="1"/>
    <col min="7659" max="7669" width="11.33203125" style="3"/>
    <col min="7670" max="7670" width="17.109375" style="3" customWidth="1"/>
    <col min="7671" max="7672" width="11.33203125" style="3"/>
    <col min="7673" max="7673" width="17.109375" style="3" customWidth="1"/>
    <col min="7674" max="7911" width="11.33203125" style="3"/>
    <col min="7912" max="7912" width="2.33203125" style="3" customWidth="1"/>
    <col min="7913" max="7914" width="25.77734375" style="3" customWidth="1"/>
    <col min="7915" max="7925" width="11.33203125" style="3"/>
    <col min="7926" max="7926" width="17.109375" style="3" customWidth="1"/>
    <col min="7927" max="7928" width="11.33203125" style="3"/>
    <col min="7929" max="7929" width="17.109375" style="3" customWidth="1"/>
    <col min="7930" max="8167" width="11.33203125" style="3"/>
    <col min="8168" max="8168" width="2.33203125" style="3" customWidth="1"/>
    <col min="8169" max="8170" width="25.77734375" style="3" customWidth="1"/>
    <col min="8171" max="8181" width="11.33203125" style="3"/>
    <col min="8182" max="8182" width="17.109375" style="3" customWidth="1"/>
    <col min="8183" max="8184" width="11.33203125" style="3"/>
    <col min="8185" max="8185" width="17.109375" style="3" customWidth="1"/>
    <col min="8186" max="8423" width="11.33203125" style="3"/>
    <col min="8424" max="8424" width="2.33203125" style="3" customWidth="1"/>
    <col min="8425" max="8426" width="25.77734375" style="3" customWidth="1"/>
    <col min="8427" max="8437" width="11.33203125" style="3"/>
    <col min="8438" max="8438" width="17.109375" style="3" customWidth="1"/>
    <col min="8439" max="8440" width="11.33203125" style="3"/>
    <col min="8441" max="8441" width="17.109375" style="3" customWidth="1"/>
    <col min="8442" max="8679" width="11.33203125" style="3"/>
    <col min="8680" max="8680" width="2.33203125" style="3" customWidth="1"/>
    <col min="8681" max="8682" width="25.77734375" style="3" customWidth="1"/>
    <col min="8683" max="8693" width="11.33203125" style="3"/>
    <col min="8694" max="8694" width="17.109375" style="3" customWidth="1"/>
    <col min="8695" max="8696" width="11.33203125" style="3"/>
    <col min="8697" max="8697" width="17.109375" style="3" customWidth="1"/>
    <col min="8698" max="8935" width="11.33203125" style="3"/>
    <col min="8936" max="8936" width="2.33203125" style="3" customWidth="1"/>
    <col min="8937" max="8938" width="25.77734375" style="3" customWidth="1"/>
    <col min="8939" max="8949" width="11.33203125" style="3"/>
    <col min="8950" max="8950" width="17.109375" style="3" customWidth="1"/>
    <col min="8951" max="8952" width="11.33203125" style="3"/>
    <col min="8953" max="8953" width="17.109375" style="3" customWidth="1"/>
    <col min="8954" max="9191" width="11.33203125" style="3"/>
    <col min="9192" max="9192" width="2.33203125" style="3" customWidth="1"/>
    <col min="9193" max="9194" width="25.77734375" style="3" customWidth="1"/>
    <col min="9195" max="9205" width="11.33203125" style="3"/>
    <col min="9206" max="9206" width="17.109375" style="3" customWidth="1"/>
    <col min="9207" max="9208" width="11.33203125" style="3"/>
    <col min="9209" max="9209" width="17.109375" style="3" customWidth="1"/>
    <col min="9210" max="9447" width="11.33203125" style="3"/>
    <col min="9448" max="9448" width="2.33203125" style="3" customWidth="1"/>
    <col min="9449" max="9450" width="25.77734375" style="3" customWidth="1"/>
    <col min="9451" max="9461" width="11.33203125" style="3"/>
    <col min="9462" max="9462" width="17.109375" style="3" customWidth="1"/>
    <col min="9463" max="9464" width="11.33203125" style="3"/>
    <col min="9465" max="9465" width="17.109375" style="3" customWidth="1"/>
    <col min="9466" max="9703" width="11.33203125" style="3"/>
    <col min="9704" max="9704" width="2.33203125" style="3" customWidth="1"/>
    <col min="9705" max="9706" width="25.77734375" style="3" customWidth="1"/>
    <col min="9707" max="9717" width="11.33203125" style="3"/>
    <col min="9718" max="9718" width="17.109375" style="3" customWidth="1"/>
    <col min="9719" max="9720" width="11.33203125" style="3"/>
    <col min="9721" max="9721" width="17.109375" style="3" customWidth="1"/>
    <col min="9722" max="9959" width="11.33203125" style="3"/>
    <col min="9960" max="9960" width="2.33203125" style="3" customWidth="1"/>
    <col min="9961" max="9962" width="25.77734375" style="3" customWidth="1"/>
    <col min="9963" max="9973" width="11.33203125" style="3"/>
    <col min="9974" max="9974" width="17.109375" style="3" customWidth="1"/>
    <col min="9975" max="9976" width="11.33203125" style="3"/>
    <col min="9977" max="9977" width="17.109375" style="3" customWidth="1"/>
    <col min="9978" max="10215" width="11.33203125" style="3"/>
    <col min="10216" max="10216" width="2.33203125" style="3" customWidth="1"/>
    <col min="10217" max="10218" width="25.77734375" style="3" customWidth="1"/>
    <col min="10219" max="10229" width="11.33203125" style="3"/>
    <col min="10230" max="10230" width="17.109375" style="3" customWidth="1"/>
    <col min="10231" max="10232" width="11.33203125" style="3"/>
    <col min="10233" max="10233" width="17.109375" style="3" customWidth="1"/>
    <col min="10234" max="10471" width="11.33203125" style="3"/>
    <col min="10472" max="10472" width="2.33203125" style="3" customWidth="1"/>
    <col min="10473" max="10474" width="25.77734375" style="3" customWidth="1"/>
    <col min="10475" max="10485" width="11.33203125" style="3"/>
    <col min="10486" max="10486" width="17.109375" style="3" customWidth="1"/>
    <col min="10487" max="10488" width="11.33203125" style="3"/>
    <col min="10489" max="10489" width="17.109375" style="3" customWidth="1"/>
    <col min="10490" max="10727" width="11.33203125" style="3"/>
    <col min="10728" max="10728" width="2.33203125" style="3" customWidth="1"/>
    <col min="10729" max="10730" width="25.77734375" style="3" customWidth="1"/>
    <col min="10731" max="10741" width="11.33203125" style="3"/>
    <col min="10742" max="10742" width="17.109375" style="3" customWidth="1"/>
    <col min="10743" max="10744" width="11.33203125" style="3"/>
    <col min="10745" max="10745" width="17.109375" style="3" customWidth="1"/>
    <col min="10746" max="10983" width="11.33203125" style="3"/>
    <col min="10984" max="10984" width="2.33203125" style="3" customWidth="1"/>
    <col min="10985" max="10986" width="25.77734375" style="3" customWidth="1"/>
    <col min="10987" max="10997" width="11.33203125" style="3"/>
    <col min="10998" max="10998" width="17.109375" style="3" customWidth="1"/>
    <col min="10999" max="11000" width="11.33203125" style="3"/>
    <col min="11001" max="11001" width="17.109375" style="3" customWidth="1"/>
    <col min="11002" max="11239" width="11.33203125" style="3"/>
    <col min="11240" max="11240" width="2.33203125" style="3" customWidth="1"/>
    <col min="11241" max="11242" width="25.77734375" style="3" customWidth="1"/>
    <col min="11243" max="11253" width="11.33203125" style="3"/>
    <col min="11254" max="11254" width="17.109375" style="3" customWidth="1"/>
    <col min="11255" max="11256" width="11.33203125" style="3"/>
    <col min="11257" max="11257" width="17.109375" style="3" customWidth="1"/>
    <col min="11258" max="11495" width="11.33203125" style="3"/>
    <col min="11496" max="11496" width="2.33203125" style="3" customWidth="1"/>
    <col min="11497" max="11498" width="25.77734375" style="3" customWidth="1"/>
    <col min="11499" max="11509" width="11.33203125" style="3"/>
    <col min="11510" max="11510" width="17.109375" style="3" customWidth="1"/>
    <col min="11511" max="11512" width="11.33203125" style="3"/>
    <col min="11513" max="11513" width="17.109375" style="3" customWidth="1"/>
    <col min="11514" max="11751" width="11.33203125" style="3"/>
    <col min="11752" max="11752" width="2.33203125" style="3" customWidth="1"/>
    <col min="11753" max="11754" width="25.77734375" style="3" customWidth="1"/>
    <col min="11755" max="11765" width="11.33203125" style="3"/>
    <col min="11766" max="11766" width="17.109375" style="3" customWidth="1"/>
    <col min="11767" max="11768" width="11.33203125" style="3"/>
    <col min="11769" max="11769" width="17.109375" style="3" customWidth="1"/>
    <col min="11770" max="12007" width="11.33203125" style="3"/>
    <col min="12008" max="12008" width="2.33203125" style="3" customWidth="1"/>
    <col min="12009" max="12010" width="25.77734375" style="3" customWidth="1"/>
    <col min="12011" max="12021" width="11.33203125" style="3"/>
    <col min="12022" max="12022" width="17.109375" style="3" customWidth="1"/>
    <col min="12023" max="12024" width="11.33203125" style="3"/>
    <col min="12025" max="12025" width="17.109375" style="3" customWidth="1"/>
    <col min="12026" max="12263" width="11.33203125" style="3"/>
    <col min="12264" max="12264" width="2.33203125" style="3" customWidth="1"/>
    <col min="12265" max="12266" width="25.77734375" style="3" customWidth="1"/>
    <col min="12267" max="12277" width="11.33203125" style="3"/>
    <col min="12278" max="12278" width="17.109375" style="3" customWidth="1"/>
    <col min="12279" max="12280" width="11.33203125" style="3"/>
    <col min="12281" max="12281" width="17.109375" style="3" customWidth="1"/>
    <col min="12282" max="12519" width="11.33203125" style="3"/>
    <col min="12520" max="12520" width="2.33203125" style="3" customWidth="1"/>
    <col min="12521" max="12522" width="25.77734375" style="3" customWidth="1"/>
    <col min="12523" max="12533" width="11.33203125" style="3"/>
    <col min="12534" max="12534" width="17.109375" style="3" customWidth="1"/>
    <col min="12535" max="12536" width="11.33203125" style="3"/>
    <col min="12537" max="12537" width="17.109375" style="3" customWidth="1"/>
    <col min="12538" max="12775" width="11.33203125" style="3"/>
    <col min="12776" max="12776" width="2.33203125" style="3" customWidth="1"/>
    <col min="12777" max="12778" width="25.77734375" style="3" customWidth="1"/>
    <col min="12779" max="12789" width="11.33203125" style="3"/>
    <col min="12790" max="12790" width="17.109375" style="3" customWidth="1"/>
    <col min="12791" max="12792" width="11.33203125" style="3"/>
    <col min="12793" max="12793" width="17.109375" style="3" customWidth="1"/>
    <col min="12794" max="13031" width="11.33203125" style="3"/>
    <col min="13032" max="13032" width="2.33203125" style="3" customWidth="1"/>
    <col min="13033" max="13034" width="25.77734375" style="3" customWidth="1"/>
    <col min="13035" max="13045" width="11.33203125" style="3"/>
    <col min="13046" max="13046" width="17.109375" style="3" customWidth="1"/>
    <col min="13047" max="13048" width="11.33203125" style="3"/>
    <col min="13049" max="13049" width="17.109375" style="3" customWidth="1"/>
    <col min="13050" max="13287" width="11.33203125" style="3"/>
    <col min="13288" max="13288" width="2.33203125" style="3" customWidth="1"/>
    <col min="13289" max="13290" width="25.77734375" style="3" customWidth="1"/>
    <col min="13291" max="13301" width="11.33203125" style="3"/>
    <col min="13302" max="13302" width="17.109375" style="3" customWidth="1"/>
    <col min="13303" max="13304" width="11.33203125" style="3"/>
    <col min="13305" max="13305" width="17.109375" style="3" customWidth="1"/>
    <col min="13306" max="13543" width="11.33203125" style="3"/>
    <col min="13544" max="13544" width="2.33203125" style="3" customWidth="1"/>
    <col min="13545" max="13546" width="25.77734375" style="3" customWidth="1"/>
    <col min="13547" max="13557" width="11.33203125" style="3"/>
    <col min="13558" max="13558" width="17.109375" style="3" customWidth="1"/>
    <col min="13559" max="13560" width="11.33203125" style="3"/>
    <col min="13561" max="13561" width="17.109375" style="3" customWidth="1"/>
    <col min="13562" max="13799" width="11.33203125" style="3"/>
    <col min="13800" max="13800" width="2.33203125" style="3" customWidth="1"/>
    <col min="13801" max="13802" width="25.77734375" style="3" customWidth="1"/>
    <col min="13803" max="13813" width="11.33203125" style="3"/>
    <col min="13814" max="13814" width="17.109375" style="3" customWidth="1"/>
    <col min="13815" max="13816" width="11.33203125" style="3"/>
    <col min="13817" max="13817" width="17.109375" style="3" customWidth="1"/>
    <col min="13818" max="14055" width="11.33203125" style="3"/>
    <col min="14056" max="14056" width="2.33203125" style="3" customWidth="1"/>
    <col min="14057" max="14058" width="25.77734375" style="3" customWidth="1"/>
    <col min="14059" max="14069" width="11.33203125" style="3"/>
    <col min="14070" max="14070" width="17.109375" style="3" customWidth="1"/>
    <col min="14071" max="14072" width="11.33203125" style="3"/>
    <col min="14073" max="14073" width="17.109375" style="3" customWidth="1"/>
    <col min="14074" max="14311" width="11.33203125" style="3"/>
    <col min="14312" max="14312" width="2.33203125" style="3" customWidth="1"/>
    <col min="14313" max="14314" width="25.77734375" style="3" customWidth="1"/>
    <col min="14315" max="14325" width="11.33203125" style="3"/>
    <col min="14326" max="14326" width="17.109375" style="3" customWidth="1"/>
    <col min="14327" max="14328" width="11.33203125" style="3"/>
    <col min="14329" max="14329" width="17.109375" style="3" customWidth="1"/>
    <col min="14330" max="14567" width="11.33203125" style="3"/>
    <col min="14568" max="14568" width="2.33203125" style="3" customWidth="1"/>
    <col min="14569" max="14570" width="25.77734375" style="3" customWidth="1"/>
    <col min="14571" max="14581" width="11.33203125" style="3"/>
    <col min="14582" max="14582" width="17.109375" style="3" customWidth="1"/>
    <col min="14583" max="14584" width="11.33203125" style="3"/>
    <col min="14585" max="14585" width="17.109375" style="3" customWidth="1"/>
    <col min="14586" max="14823" width="11.33203125" style="3"/>
    <col min="14824" max="14824" width="2.33203125" style="3" customWidth="1"/>
    <col min="14825" max="14826" width="25.77734375" style="3" customWidth="1"/>
    <col min="14827" max="14837" width="11.33203125" style="3"/>
    <col min="14838" max="14838" width="17.109375" style="3" customWidth="1"/>
    <col min="14839" max="14840" width="11.33203125" style="3"/>
    <col min="14841" max="14841" width="17.109375" style="3" customWidth="1"/>
    <col min="14842" max="15079" width="11.33203125" style="3"/>
    <col min="15080" max="15080" width="2.33203125" style="3" customWidth="1"/>
    <col min="15081" max="15082" width="25.77734375" style="3" customWidth="1"/>
    <col min="15083" max="15093" width="11.33203125" style="3"/>
    <col min="15094" max="15094" width="17.109375" style="3" customWidth="1"/>
    <col min="15095" max="15096" width="11.33203125" style="3"/>
    <col min="15097" max="15097" width="17.109375" style="3" customWidth="1"/>
    <col min="15098" max="15335" width="11.33203125" style="3"/>
    <col min="15336" max="15336" width="2.33203125" style="3" customWidth="1"/>
    <col min="15337" max="15338" width="25.77734375" style="3" customWidth="1"/>
    <col min="15339" max="15349" width="11.33203125" style="3"/>
    <col min="15350" max="15350" width="17.109375" style="3" customWidth="1"/>
    <col min="15351" max="15352" width="11.33203125" style="3"/>
    <col min="15353" max="15353" width="17.109375" style="3" customWidth="1"/>
    <col min="15354" max="15591" width="11.33203125" style="3"/>
    <col min="15592" max="15592" width="2.33203125" style="3" customWidth="1"/>
    <col min="15593" max="15594" width="25.77734375" style="3" customWidth="1"/>
    <col min="15595" max="15605" width="11.33203125" style="3"/>
    <col min="15606" max="15606" width="17.109375" style="3" customWidth="1"/>
    <col min="15607" max="15608" width="11.33203125" style="3"/>
    <col min="15609" max="15609" width="17.109375" style="3" customWidth="1"/>
    <col min="15610" max="15847" width="11.33203125" style="3"/>
    <col min="15848" max="15848" width="2.33203125" style="3" customWidth="1"/>
    <col min="15849" max="15850" width="25.77734375" style="3" customWidth="1"/>
    <col min="15851" max="15861" width="11.33203125" style="3"/>
    <col min="15862" max="15862" width="17.109375" style="3" customWidth="1"/>
    <col min="15863" max="15864" width="11.33203125" style="3"/>
    <col min="15865" max="15865" width="17.109375" style="3" customWidth="1"/>
    <col min="15866" max="16103" width="11.33203125" style="3"/>
    <col min="16104" max="16104" width="2.33203125" style="3" customWidth="1"/>
    <col min="16105" max="16106" width="25.77734375" style="3" customWidth="1"/>
    <col min="16107" max="16117" width="11.33203125" style="3"/>
    <col min="16118" max="16118" width="17.109375" style="3" customWidth="1"/>
    <col min="16119" max="16120" width="11.33203125" style="3"/>
    <col min="16121" max="16121" width="17.109375" style="3" customWidth="1"/>
    <col min="16122" max="16384" width="11.33203125" style="3"/>
  </cols>
  <sheetData>
    <row r="1" spans="1:17" ht="23.4">
      <c r="B1" s="63" t="s">
        <v>111</v>
      </c>
    </row>
    <row r="2" spans="1:17" ht="15" thickBot="1"/>
    <row r="3" spans="1:17" ht="21.6" thickBot="1">
      <c r="B3" s="61" t="s">
        <v>101</v>
      </c>
      <c r="C3" s="31" t="str">
        <f>'6.5B.3.3.1 Tx spurious'!C3</f>
        <v>DC_8A_n40A</v>
      </c>
      <c r="D3" s="33"/>
      <c r="E3" s="33"/>
      <c r="F3" s="33"/>
    </row>
    <row r="4" spans="1:17" ht="18.600000000000001" thickBot="1">
      <c r="B4" s="33"/>
      <c r="C4" s="33"/>
      <c r="D4" s="33"/>
      <c r="E4" s="33"/>
      <c r="F4" s="33"/>
    </row>
    <row r="5" spans="1:17" ht="18.600000000000001" thickBot="1">
      <c r="B5" s="113" t="s">
        <v>104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5"/>
      <c r="O5" s="16"/>
    </row>
    <row r="6" spans="1:17" ht="27.75" customHeight="1" outlineLevel="1" thickBot="1">
      <c r="B6" s="116" t="s">
        <v>108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8"/>
    </row>
    <row r="7" spans="1:17" ht="15" outlineLevel="1" thickBot="1">
      <c r="B7" s="18"/>
      <c r="C7" s="18"/>
      <c r="D7" s="18"/>
      <c r="E7" s="18"/>
      <c r="F7" s="18"/>
      <c r="G7" s="18"/>
      <c r="H7" s="18"/>
      <c r="I7" s="18"/>
      <c r="J7" s="18"/>
    </row>
    <row r="8" spans="1:17" ht="31.5" customHeight="1" outlineLevel="1" thickBot="1">
      <c r="B8" s="59" t="s">
        <v>105</v>
      </c>
      <c r="C8" s="60" t="s">
        <v>128</v>
      </c>
    </row>
    <row r="9" spans="1:17" ht="15.75" customHeight="1" outlineLevel="1" thickBot="1">
      <c r="B9" s="123" t="s">
        <v>118</v>
      </c>
      <c r="C9" s="110" t="s">
        <v>50</v>
      </c>
      <c r="D9" s="111"/>
      <c r="E9" s="111"/>
      <c r="F9" s="111"/>
      <c r="G9" s="111"/>
      <c r="H9" s="111"/>
      <c r="I9" s="112"/>
      <c r="J9" s="17"/>
    </row>
    <row r="10" spans="1:17" ht="24.75" customHeight="1" outlineLevel="1" thickBot="1">
      <c r="B10" s="124"/>
      <c r="C10" s="53" t="s">
        <v>51</v>
      </c>
      <c r="D10" s="119" t="s">
        <v>52</v>
      </c>
      <c r="E10" s="120"/>
      <c r="F10" s="121"/>
      <c r="G10" s="53" t="s">
        <v>53</v>
      </c>
      <c r="H10" s="53" t="s">
        <v>54</v>
      </c>
      <c r="I10" s="58" t="s">
        <v>4</v>
      </c>
      <c r="M10" s="24"/>
    </row>
    <row r="11" spans="1:17" ht="72" customHeight="1" outlineLevel="1" thickBot="1">
      <c r="B11" s="75" t="str">
        <f>$C$3</f>
        <v>DC_8A_n40A</v>
      </c>
      <c r="C11" s="65" t="s">
        <v>92</v>
      </c>
      <c r="D11" s="64">
        <v>1884.5</v>
      </c>
      <c r="E11" s="64" t="s">
        <v>119</v>
      </c>
      <c r="F11" s="64">
        <v>1915.7</v>
      </c>
      <c r="G11" s="64">
        <v>-41</v>
      </c>
      <c r="H11" s="66">
        <v>0.3</v>
      </c>
      <c r="I11" s="66">
        <v>3</v>
      </c>
    </row>
    <row r="12" spans="1:17" ht="31.2" customHeight="1" outlineLevel="1" thickBot="1">
      <c r="B12" s="126" t="s">
        <v>120</v>
      </c>
      <c r="C12" s="127"/>
      <c r="D12" s="127"/>
      <c r="E12" s="127"/>
      <c r="F12" s="127"/>
      <c r="G12" s="127"/>
      <c r="H12" s="127"/>
      <c r="I12" s="128"/>
      <c r="J12" s="18"/>
    </row>
    <row r="13" spans="1:17" ht="15" outlineLevel="1" thickBot="1">
      <c r="B13" s="18"/>
      <c r="C13" s="18"/>
      <c r="D13" s="18"/>
      <c r="E13" s="18"/>
      <c r="F13" s="18"/>
      <c r="G13" s="18"/>
      <c r="H13" s="18"/>
      <c r="I13" s="18"/>
      <c r="J13" s="18"/>
    </row>
    <row r="14" spans="1:17" ht="18.600000000000001" thickBot="1">
      <c r="B14" s="113" t="s">
        <v>102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6"/>
    </row>
    <row r="15" spans="1:17" ht="18" outlineLevel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7" ht="18" outlineLevel="1">
      <c r="B16" s="129" t="s">
        <v>127</v>
      </c>
      <c r="C16" s="130"/>
      <c r="D16" s="129" t="s">
        <v>121</v>
      </c>
      <c r="E16" s="130"/>
      <c r="H16" s="36"/>
      <c r="I16" s="125" t="s">
        <v>77</v>
      </c>
      <c r="J16" s="125"/>
      <c r="K16" s="125"/>
      <c r="L16" s="125"/>
      <c r="M16" s="125"/>
      <c r="N16" s="125"/>
      <c r="O16" s="34"/>
      <c r="P16" s="34"/>
      <c r="Q16" s="34"/>
    </row>
    <row r="17" spans="2:15" s="35" customFormat="1" ht="18" outlineLevel="1">
      <c r="B17" s="21" t="s">
        <v>6</v>
      </c>
      <c r="C17" s="21" t="s">
        <v>7</v>
      </c>
      <c r="D17" s="21" t="s">
        <v>8</v>
      </c>
      <c r="E17" s="21" t="s">
        <v>9</v>
      </c>
      <c r="G17" s="36"/>
      <c r="H17" s="37"/>
      <c r="I17" s="20" t="s">
        <v>64</v>
      </c>
      <c r="J17" s="20" t="s">
        <v>65</v>
      </c>
      <c r="K17" s="20" t="s">
        <v>66</v>
      </c>
      <c r="L17" s="20" t="s">
        <v>67</v>
      </c>
      <c r="M17" s="39" t="s">
        <v>68</v>
      </c>
      <c r="N17" s="39" t="s">
        <v>69</v>
      </c>
      <c r="O17" s="38"/>
    </row>
    <row r="18" spans="2:15" s="35" customFormat="1" ht="27" customHeight="1" outlineLevel="1">
      <c r="B18" s="22">
        <f>'6.5B.3.3.1 Tx spurious'!C35</f>
        <v>880</v>
      </c>
      <c r="C18" s="22">
        <f>'6.5B.3.3.1 Tx spurious'!D35</f>
        <v>915</v>
      </c>
      <c r="D18" s="22">
        <f>'6.5B.3.3.1 Tx spurious'!E35</f>
        <v>2300</v>
      </c>
      <c r="E18" s="22">
        <f>'6.5B.3.3.1 Tx spurious'!F35</f>
        <v>2400</v>
      </c>
      <c r="G18" s="36"/>
      <c r="H18" s="30" t="s">
        <v>72</v>
      </c>
      <c r="I18" s="44" t="s">
        <v>73</v>
      </c>
      <c r="J18" s="44" t="s">
        <v>74</v>
      </c>
      <c r="K18" s="44" t="s">
        <v>75</v>
      </c>
      <c r="L18" s="44" t="s">
        <v>76</v>
      </c>
      <c r="M18" s="40" t="s">
        <v>71</v>
      </c>
      <c r="N18" s="40" t="s">
        <v>70</v>
      </c>
    </row>
    <row r="19" spans="2:15" outlineLevel="1">
      <c r="B19" s="35"/>
      <c r="H19" s="30" t="s">
        <v>63</v>
      </c>
      <c r="I19" s="22">
        <f>$B$18</f>
        <v>880</v>
      </c>
      <c r="J19" s="22">
        <f>$B$18</f>
        <v>880</v>
      </c>
      <c r="K19" s="22">
        <f>$C$18</f>
        <v>915</v>
      </c>
      <c r="L19" s="22">
        <f>$C$18</f>
        <v>915</v>
      </c>
      <c r="M19" s="42"/>
      <c r="N19" s="43"/>
    </row>
    <row r="20" spans="2:15" outlineLevel="1">
      <c r="B20" s="20" t="s">
        <v>87</v>
      </c>
      <c r="C20" s="122" t="s">
        <v>88</v>
      </c>
      <c r="D20" s="122"/>
      <c r="E20" s="20" t="s">
        <v>89</v>
      </c>
      <c r="F20" s="20" t="s">
        <v>90</v>
      </c>
      <c r="H20" s="30" t="s">
        <v>62</v>
      </c>
      <c r="I20" s="22">
        <f>$D$18</f>
        <v>2300</v>
      </c>
      <c r="J20" s="22">
        <f>$E$18</f>
        <v>2400</v>
      </c>
      <c r="K20" s="22">
        <f>$D$18</f>
        <v>2300</v>
      </c>
      <c r="L20" s="22">
        <f>$E$18</f>
        <v>2400</v>
      </c>
      <c r="M20" s="43"/>
      <c r="N20" s="43"/>
    </row>
    <row r="21" spans="2:15" outlineLevel="1">
      <c r="B21" s="30" t="s">
        <v>78</v>
      </c>
      <c r="C21" s="30" t="s">
        <v>81</v>
      </c>
      <c r="D21" s="30" t="s">
        <v>56</v>
      </c>
      <c r="E21" s="23">
        <f t="shared" ref="E21:E26" si="0">IF(AND(M21&lt;0,N21&gt;0),0,MIN(ABS(M21),ABS(N21)))</f>
        <v>1385</v>
      </c>
      <c r="F21" s="23">
        <f t="shared" ref="F21:F26" si="1">MAX(ABS(M21),ABS(N21))</f>
        <v>1520</v>
      </c>
      <c r="H21" s="30" t="s">
        <v>93</v>
      </c>
      <c r="I21" s="22">
        <f>I$19-I$20</f>
        <v>-1420</v>
      </c>
      <c r="J21" s="22">
        <f>J$19-J$20</f>
        <v>-1520</v>
      </c>
      <c r="K21" s="22">
        <f>K$19-K$20</f>
        <v>-1385</v>
      </c>
      <c r="L21" s="22">
        <f>L$19-L$20</f>
        <v>-1485</v>
      </c>
      <c r="M21" s="41">
        <f t="shared" ref="M21:M26" si="2">MIN(I21:L21)</f>
        <v>-1520</v>
      </c>
      <c r="N21" s="41">
        <f t="shared" ref="N21:N26" si="3">MAX(I21:L21)</f>
        <v>-1385</v>
      </c>
    </row>
    <row r="22" spans="2:15" outlineLevel="1">
      <c r="B22" s="30" t="s">
        <v>117</v>
      </c>
      <c r="C22" s="30" t="s">
        <v>82</v>
      </c>
      <c r="D22" s="30" t="s">
        <v>57</v>
      </c>
      <c r="E22" s="23">
        <f t="shared" si="0"/>
        <v>3180</v>
      </c>
      <c r="F22" s="23">
        <f t="shared" si="1"/>
        <v>3315</v>
      </c>
      <c r="H22" s="30" t="s">
        <v>94</v>
      </c>
      <c r="I22" s="22">
        <f>I$19+I$20</f>
        <v>3180</v>
      </c>
      <c r="J22" s="22">
        <f>J$19+J$20</f>
        <v>3280</v>
      </c>
      <c r="K22" s="22">
        <f>K$19+K$20</f>
        <v>3215</v>
      </c>
      <c r="L22" s="22">
        <f>L$19+L$20</f>
        <v>3315</v>
      </c>
      <c r="M22" s="41">
        <f t="shared" si="2"/>
        <v>3180</v>
      </c>
      <c r="N22" s="41">
        <f t="shared" si="3"/>
        <v>3315</v>
      </c>
    </row>
    <row r="23" spans="2:15" outlineLevel="1">
      <c r="B23" s="30" t="s">
        <v>115</v>
      </c>
      <c r="C23" s="30" t="s">
        <v>83</v>
      </c>
      <c r="D23" s="30" t="s">
        <v>58</v>
      </c>
      <c r="E23" s="23">
        <f t="shared" si="0"/>
        <v>470</v>
      </c>
      <c r="F23" s="23">
        <f t="shared" si="1"/>
        <v>640</v>
      </c>
      <c r="H23" s="30" t="s">
        <v>95</v>
      </c>
      <c r="I23" s="22">
        <f>2*I$19-I$20</f>
        <v>-540</v>
      </c>
      <c r="J23" s="22">
        <f>2*J$19-J$20</f>
        <v>-640</v>
      </c>
      <c r="K23" s="22">
        <f>2*K$19-K$20</f>
        <v>-470</v>
      </c>
      <c r="L23" s="22">
        <f>2*L$19-L$20</f>
        <v>-570</v>
      </c>
      <c r="M23" s="41">
        <f t="shared" si="2"/>
        <v>-640</v>
      </c>
      <c r="N23" s="41">
        <f t="shared" si="3"/>
        <v>-470</v>
      </c>
    </row>
    <row r="24" spans="2:15" outlineLevel="1">
      <c r="B24" s="30" t="s">
        <v>116</v>
      </c>
      <c r="C24" s="30" t="s">
        <v>84</v>
      </c>
      <c r="D24" s="30" t="s">
        <v>59</v>
      </c>
      <c r="E24" s="23">
        <f t="shared" si="0"/>
        <v>3685</v>
      </c>
      <c r="F24" s="23">
        <f t="shared" si="1"/>
        <v>3920</v>
      </c>
      <c r="H24" s="30" t="s">
        <v>96</v>
      </c>
      <c r="I24" s="22">
        <f>2*I$20-I$19</f>
        <v>3720</v>
      </c>
      <c r="J24" s="22">
        <f>2*J$20-J$19</f>
        <v>3920</v>
      </c>
      <c r="K24" s="22">
        <f>2*K$20-K$19</f>
        <v>3685</v>
      </c>
      <c r="L24" s="22">
        <f>2*L$20-L$19</f>
        <v>3885</v>
      </c>
      <c r="M24" s="41">
        <f t="shared" si="2"/>
        <v>3685</v>
      </c>
      <c r="N24" s="41">
        <f t="shared" si="3"/>
        <v>3920</v>
      </c>
    </row>
    <row r="25" spans="2:15" outlineLevel="1">
      <c r="B25" s="30" t="s">
        <v>79</v>
      </c>
      <c r="C25" s="30" t="s">
        <v>85</v>
      </c>
      <c r="D25" s="30" t="s">
        <v>60</v>
      </c>
      <c r="E25" s="23">
        <f t="shared" si="0"/>
        <v>4060</v>
      </c>
      <c r="F25" s="23">
        <f t="shared" si="1"/>
        <v>4230</v>
      </c>
      <c r="H25" s="30" t="s">
        <v>97</v>
      </c>
      <c r="I25" s="22">
        <f>2*I$19+I$20</f>
        <v>4060</v>
      </c>
      <c r="J25" s="22">
        <f>2*J$19+J$20</f>
        <v>4160</v>
      </c>
      <c r="K25" s="22">
        <f>2*K$19+K$20</f>
        <v>4130</v>
      </c>
      <c r="L25" s="22">
        <f>2*L$19+L$20</f>
        <v>4230</v>
      </c>
      <c r="M25" s="41">
        <f t="shared" si="2"/>
        <v>4060</v>
      </c>
      <c r="N25" s="41">
        <f t="shared" si="3"/>
        <v>4230</v>
      </c>
    </row>
    <row r="26" spans="2:15" outlineLevel="1">
      <c r="B26" s="30" t="s">
        <v>80</v>
      </c>
      <c r="C26" s="30" t="s">
        <v>86</v>
      </c>
      <c r="D26" s="30" t="s">
        <v>61</v>
      </c>
      <c r="E26" s="23">
        <f t="shared" si="0"/>
        <v>5480</v>
      </c>
      <c r="F26" s="23">
        <f t="shared" si="1"/>
        <v>5715</v>
      </c>
      <c r="H26" s="30" t="s">
        <v>98</v>
      </c>
      <c r="I26" s="22">
        <f>2*I$20+I$19</f>
        <v>5480</v>
      </c>
      <c r="J26" s="22">
        <f>2*J$20+J$19</f>
        <v>5680</v>
      </c>
      <c r="K26" s="22">
        <f>2*K$20+K$19</f>
        <v>5515</v>
      </c>
      <c r="L26" s="22">
        <f>2*L$20+L$19</f>
        <v>5715</v>
      </c>
      <c r="M26" s="41">
        <f t="shared" si="2"/>
        <v>5480</v>
      </c>
      <c r="N26" s="41">
        <f t="shared" si="3"/>
        <v>5715</v>
      </c>
    </row>
    <row r="27" spans="2:15" ht="15" outlineLevel="1" thickBot="1"/>
    <row r="28" spans="2:15" ht="18.600000000000001" thickBot="1">
      <c r="B28" s="113" t="s">
        <v>103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O28" s="16"/>
    </row>
    <row r="29" spans="2:15" ht="19.5" customHeight="1" outlineLevel="1">
      <c r="B29" s="107" t="s">
        <v>122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</row>
    <row r="30" spans="2:15" outlineLevel="1"/>
    <row r="31" spans="2:15" ht="15.75" customHeight="1" outlineLevel="1">
      <c r="B31" s="105" t="s">
        <v>55</v>
      </c>
      <c r="C31" s="105" t="s">
        <v>50</v>
      </c>
      <c r="D31" s="105"/>
      <c r="E31" s="105"/>
      <c r="F31" s="105"/>
      <c r="G31" s="105"/>
      <c r="H31" s="105"/>
      <c r="I31" s="105"/>
      <c r="J31" s="105"/>
      <c r="K31" s="105"/>
      <c r="L31" s="105"/>
      <c r="M31" s="105"/>
    </row>
    <row r="32" spans="2:15" ht="24" outlineLevel="1">
      <c r="B32" s="105"/>
      <c r="C32" s="45" t="s">
        <v>51</v>
      </c>
      <c r="D32" s="106" t="s">
        <v>52</v>
      </c>
      <c r="E32" s="106"/>
      <c r="F32" s="106"/>
      <c r="G32" s="45" t="s">
        <v>53</v>
      </c>
      <c r="H32" s="45" t="s">
        <v>54</v>
      </c>
      <c r="I32" s="46" t="s">
        <v>4</v>
      </c>
      <c r="J32" s="105" t="s">
        <v>91</v>
      </c>
      <c r="K32" s="105"/>
      <c r="L32" s="105"/>
      <c r="M32" s="105"/>
    </row>
    <row r="33" spans="2:22" s="24" customFormat="1" outlineLevel="1">
      <c r="B33" s="73" t="str">
        <f>C3</f>
        <v>DC_8A_n40A</v>
      </c>
      <c r="C33" s="74" t="s">
        <v>92</v>
      </c>
      <c r="D33" s="70">
        <v>1884.5</v>
      </c>
      <c r="E33" s="71" t="s">
        <v>0</v>
      </c>
      <c r="F33" s="70">
        <v>1915.7</v>
      </c>
      <c r="G33" s="71">
        <v>-41</v>
      </c>
      <c r="H33" s="71">
        <v>0.3</v>
      </c>
      <c r="I33" s="71">
        <v>3</v>
      </c>
      <c r="J33" s="68"/>
      <c r="K33" s="69" t="s">
        <v>113</v>
      </c>
      <c r="L33" s="68"/>
      <c r="M33" s="72"/>
      <c r="O33" s="47"/>
      <c r="P33" s="47"/>
      <c r="R33" s="48"/>
      <c r="S33" s="48"/>
      <c r="T33" s="25"/>
      <c r="U33" s="25"/>
      <c r="V33" s="25"/>
    </row>
    <row r="34" spans="2:22" s="24" customFormat="1" outlineLevel="1">
      <c r="B34" s="25"/>
      <c r="C34" s="26"/>
      <c r="D34" s="27"/>
      <c r="E34" s="19"/>
      <c r="F34" s="28"/>
      <c r="G34" s="28"/>
      <c r="H34" s="19"/>
      <c r="I34" s="19"/>
      <c r="J34" s="19"/>
      <c r="K34" s="29"/>
      <c r="L34" s="29"/>
      <c r="T34" s="25"/>
      <c r="U34" s="25"/>
      <c r="V34" s="25"/>
    </row>
  </sheetData>
  <mergeCells count="17">
    <mergeCell ref="C9:I9"/>
    <mergeCell ref="B5:N5"/>
    <mergeCell ref="B6:N6"/>
    <mergeCell ref="B14:N14"/>
    <mergeCell ref="B28:N28"/>
    <mergeCell ref="D10:F10"/>
    <mergeCell ref="C20:D20"/>
    <mergeCell ref="B9:B10"/>
    <mergeCell ref="I16:N16"/>
    <mergeCell ref="B12:I12"/>
    <mergeCell ref="B16:C16"/>
    <mergeCell ref="D16:E16"/>
    <mergeCell ref="B31:B32"/>
    <mergeCell ref="C31:M31"/>
    <mergeCell ref="D32:F32"/>
    <mergeCell ref="J32:M32"/>
    <mergeCell ref="B29:N29"/>
  </mergeCells>
  <phoneticPr fontId="31"/>
  <conditionalFormatting sqref="C33 J33:M33">
    <cfRule type="expression" dxfId="0" priority="1">
      <formula>$J33&lt;&gt;""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6.5B.3.3.1 Tx spurious</vt:lpstr>
      <vt:lpstr>6.5B.3.3.2 co-existence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Huawei-Chunying Gu</cp:lastModifiedBy>
  <dcterms:created xsi:type="dcterms:W3CDTF">2020-06-23T12:30:45Z</dcterms:created>
  <dcterms:modified xsi:type="dcterms:W3CDTF">2025-07-18T06:23:23Z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1752733296</vt:lpwstr>
  </property>
</Properties>
</file>