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codeName="ThisWorkbook"/>
  <mc:AlternateContent xmlns:mc="http://schemas.openxmlformats.org/markup-compatibility/2006">
    <mc:Choice Requires="x15">
      <x15ac:absPath xmlns:x15ac="http://schemas.microsoft.com/office/spreadsheetml/2010/11/ac" url="D:\0_BV_CPS_TW\0_Meeting_Information\0_3GPP\0_RAN5_Meeting\RAN5#103_20240520-0524_Fukaoka, Japan\0_BV_Contribution\AT&amp;T_LTE_NR band configurations\"/>
    </mc:Choice>
  </mc:AlternateContent>
  <xr:revisionPtr revIDLastSave="0" documentId="13_ncr:1_{4150AF76-795A-4A57-8935-B38AFEF58611}" xr6:coauthVersionLast="36" xr6:coauthVersionMax="36" xr10:uidLastSave="{00000000-0000-0000-0000-000000000000}"/>
  <bookViews>
    <workbookView xWindow="0" yWindow="0" windowWidth="28800" windowHeight="12225" xr2:uid="{00000000-000D-0000-FFFF-FFFF00000000}"/>
  </bookViews>
  <sheets>
    <sheet name="WP scope" sheetId="2" r:id="rId1"/>
    <sheet name="WP NR band and CBW FR2" sheetId="3" r:id="rId2"/>
    <sheet name="Revision History WP template" sheetId="4" r:id="rId3"/>
  </sheets>
  <externalReferences>
    <externalReference r:id="rId4"/>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 localSheetId="2">'[2]WP NR band and CBW FR2'!#REF!</definedName>
    <definedName name="WP_DL_BCS">'WP NR band and CBW FR2'!#REF!</definedName>
    <definedName name="WP_UL" localSheetId="1">'WP NR band and CBW FR2'!$I$6</definedName>
    <definedName name="WP_UL_BCS" localSheetId="2">'[2]WP NR band and CBW FR2'!#REF!</definedName>
    <definedName name="WP_UL_BCS">'WP NR band and CBW FR2'!#REF!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D5" i="2" l="1"/>
  <c r="K152" i="3" l="1"/>
  <c r="K151" i="3"/>
  <c r="K150" i="3"/>
  <c r="H143" i="3"/>
  <c r="O143" i="3" s="1" a="1"/>
  <c r="O143" i="3" s="1"/>
  <c r="I20" i="3" s="1" a="1"/>
  <c r="I20" i="3" s="1"/>
  <c r="K136" i="3"/>
  <c r="K135" i="3"/>
  <c r="K128" i="3"/>
  <c r="K118" i="3"/>
  <c r="K117"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H75" i="3"/>
  <c r="O75" i="3" s="1" a="1"/>
  <c r="O75" i="3" s="1"/>
  <c r="K74" i="3"/>
  <c r="K73" i="3"/>
  <c r="K72" i="3"/>
  <c r="K65" i="3"/>
  <c r="K64" i="3"/>
  <c r="K63" i="3"/>
  <c r="K62" i="3"/>
  <c r="K61" i="3"/>
  <c r="K60" i="3"/>
  <c r="K59" i="3"/>
  <c r="K58" i="3"/>
  <c r="K51" i="3"/>
  <c r="K50" i="3"/>
  <c r="K49" i="3"/>
  <c r="K48" i="3"/>
  <c r="K47" i="3"/>
  <c r="K39" i="3"/>
  <c r="K38" i="3"/>
  <c r="K31" i="3"/>
  <c r="K30" i="3"/>
  <c r="D21" i="3"/>
  <c r="D20" i="3"/>
  <c r="D19" i="3"/>
  <c r="D18" i="3"/>
  <c r="D17" i="3"/>
  <c r="D16" i="3"/>
  <c r="D15" i="3"/>
  <c r="D14" i="3"/>
  <c r="D13" i="3"/>
  <c r="I6" i="3" a="1"/>
  <c r="I6" i="3"/>
  <c r="H126" i="3" s="1"/>
  <c r="O126" i="3" s="1" a="1"/>
  <c r="O126" i="3" s="1"/>
  <c r="I5" i="3" a="1"/>
  <c r="I5" i="3" s="1"/>
  <c r="B2" i="3"/>
  <c r="B1" i="3"/>
  <c r="C2" i="2" a="1"/>
  <c r="C2" i="2" l="1"/>
  <c r="P2" i="3" s="1"/>
  <c r="H73" i="3"/>
  <c r="O73" i="3" s="1" a="1"/>
  <c r="O73" i="3" s="1"/>
  <c r="H51" i="3"/>
  <c r="O51" i="3" s="1" a="1"/>
  <c r="O51" i="3" s="1"/>
  <c r="H38" i="3"/>
  <c r="O38" i="3" s="1" a="1"/>
  <c r="O38" i="3" s="1"/>
  <c r="H104" i="3"/>
  <c r="H96" i="3"/>
  <c r="O96" i="3" s="1" a="1"/>
  <c r="O96" i="3" s="1"/>
  <c r="H94" i="3"/>
  <c r="O94" i="3" s="1" a="1"/>
  <c r="O94" i="3" s="1"/>
  <c r="H80" i="3"/>
  <c r="O80" i="3" s="1" a="1"/>
  <c r="O80" i="3" s="1"/>
  <c r="H78" i="3"/>
  <c r="O78" i="3" s="1" a="1"/>
  <c r="O78" i="3" s="1"/>
  <c r="H76" i="3"/>
  <c r="O76" i="3" s="1" a="1"/>
  <c r="O76" i="3" s="1"/>
  <c r="H74" i="3"/>
  <c r="O74" i="3" s="1" a="1"/>
  <c r="O74" i="3" s="1"/>
  <c r="H62" i="3"/>
  <c r="O62" i="3" s="1" a="1"/>
  <c r="O62" i="3" s="1"/>
  <c r="H136" i="3"/>
  <c r="O136" i="3" s="1" a="1"/>
  <c r="O136" i="3" s="1"/>
  <c r="I19" i="3" s="1" a="1"/>
  <c r="I19" i="3" s="1"/>
  <c r="H152" i="3"/>
  <c r="O152" i="3" s="1" a="1"/>
  <c r="O152" i="3" s="1"/>
  <c r="I21" i="3" s="1" a="1"/>
  <c r="I21" i="3" s="1"/>
  <c r="H150" i="3"/>
  <c r="O150" i="3" s="1" a="1"/>
  <c r="O150" i="3" s="1"/>
  <c r="I7" i="3"/>
  <c r="H60" i="3" s="1"/>
  <c r="O60" i="3" s="1" a="1"/>
  <c r="O60" i="3" s="1"/>
  <c r="H122" i="3"/>
  <c r="O122" i="3" s="1" a="1"/>
  <c r="O122" i="3" s="1"/>
  <c r="H61" i="3"/>
  <c r="O61" i="3" s="1" a="1"/>
  <c r="O61" i="3" s="1"/>
  <c r="H49" i="3"/>
  <c r="O49" i="3" s="1" a="1"/>
  <c r="O49" i="3" s="1"/>
  <c r="H117" i="3"/>
  <c r="O117" i="3" s="1" a="1"/>
  <c r="O117" i="3" s="1"/>
  <c r="H109" i="3"/>
  <c r="O109" i="3" s="1" a="1"/>
  <c r="O109" i="3" s="1"/>
  <c r="H107" i="3"/>
  <c r="O107" i="3" s="1" a="1"/>
  <c r="O107" i="3" s="1"/>
  <c r="H101" i="3"/>
  <c r="H99" i="3"/>
  <c r="O99" i="3" s="1" a="1"/>
  <c r="O99" i="3" s="1"/>
  <c r="H135" i="3"/>
  <c r="O135" i="3" s="1" a="1"/>
  <c r="O135" i="3" s="1"/>
  <c r="H124" i="3"/>
  <c r="O124" i="3" s="1" a="1"/>
  <c r="O124" i="3" s="1"/>
  <c r="H47" i="3"/>
  <c r="O47" i="3" s="1" a="1"/>
  <c r="O47" i="3" s="1"/>
  <c r="H151" i="3"/>
  <c r="O151" i="3" s="1" a="1"/>
  <c r="O151" i="3" s="1"/>
  <c r="H58" i="3"/>
  <c r="O58" i="3" s="1" a="1"/>
  <c r="O58" i="3" s="1"/>
  <c r="H31" i="3"/>
  <c r="O31" i="3" s="1" a="1"/>
  <c r="O31" i="3" s="1"/>
  <c r="H79" i="3"/>
  <c r="O79" i="3" s="1" a="1"/>
  <c r="O79" i="3" s="1"/>
  <c r="H77" i="3"/>
  <c r="O77" i="3" s="1" a="1"/>
  <c r="O77" i="3" s="1"/>
  <c r="H83" i="3"/>
  <c r="O83" i="3" s="1" a="1"/>
  <c r="O83" i="3" s="1"/>
  <c r="H87" i="3"/>
  <c r="O87" i="3" s="1" a="1"/>
  <c r="O87" i="3" s="1"/>
  <c r="H91" i="3"/>
  <c r="O91" i="3" s="1" a="1"/>
  <c r="O91" i="3" s="1"/>
  <c r="H97" i="3"/>
  <c r="O97" i="3" s="1" a="1"/>
  <c r="O97" i="3" s="1"/>
  <c r="H121" i="3"/>
  <c r="O121" i="3" s="1" a="1"/>
  <c r="O121" i="3" s="1"/>
  <c r="H81" i="3"/>
  <c r="O81" i="3" s="1" a="1"/>
  <c r="O81" i="3" s="1"/>
  <c r="H85" i="3"/>
  <c r="O85" i="3" s="1" a="1"/>
  <c r="O85" i="3" s="1"/>
  <c r="H89" i="3"/>
  <c r="O89" i="3" s="1" a="1"/>
  <c r="O89" i="3" s="1"/>
  <c r="H93" i="3"/>
  <c r="O93" i="3" s="1" a="1"/>
  <c r="O93" i="3" s="1"/>
  <c r="H95" i="3"/>
  <c r="O95" i="3" s="1" a="1"/>
  <c r="O95" i="3" s="1"/>
  <c r="H103" i="3"/>
  <c r="H105" i="3"/>
  <c r="O105" i="3" s="1" a="1"/>
  <c r="O105" i="3" s="1"/>
  <c r="H119" i="3"/>
  <c r="O119" i="3" s="1" a="1"/>
  <c r="O119" i="3" s="1"/>
  <c r="H127" i="3"/>
  <c r="O127" i="3" s="1" a="1"/>
  <c r="O127" i="3" s="1"/>
  <c r="H63" i="3"/>
  <c r="O63" i="3" s="1" a="1"/>
  <c r="O63" i="3" s="1"/>
  <c r="H125" i="3"/>
  <c r="O125" i="3" s="1" a="1"/>
  <c r="O125" i="3" s="1"/>
  <c r="H30" i="3"/>
  <c r="O30" i="3" s="1" a="1"/>
  <c r="O30" i="3" s="1"/>
  <c r="H59" i="3"/>
  <c r="O59" i="3" s="1" a="1"/>
  <c r="O59" i="3" s="1"/>
  <c r="H65" i="3"/>
  <c r="O65" i="3" s="1" a="1"/>
  <c r="O65" i="3" s="1"/>
  <c r="H120" i="3"/>
  <c r="O120" i="3" s="1" a="1"/>
  <c r="O120" i="3" s="1"/>
  <c r="H128" i="3"/>
  <c r="O128" i="3" s="1" a="1"/>
  <c r="O128" i="3" s="1"/>
  <c r="H39" i="3"/>
  <c r="O39" i="3" s="1" a="1"/>
  <c r="O39" i="3" s="1"/>
  <c r="I14" i="3" s="1" a="1"/>
  <c r="I14" i="3" s="1"/>
  <c r="H50" i="3"/>
  <c r="O50" i="3" s="1" a="1"/>
  <c r="O50" i="3" s="1"/>
  <c r="H64" i="3"/>
  <c r="O64" i="3" s="1" a="1"/>
  <c r="O64" i="3" s="1"/>
  <c r="H72" i="3"/>
  <c r="O72" i="3" s="1" a="1"/>
  <c r="O72" i="3" s="1"/>
  <c r="H82" i="3"/>
  <c r="O82" i="3" s="1" a="1"/>
  <c r="O82" i="3" s="1"/>
  <c r="H84" i="3"/>
  <c r="O84" i="3" s="1" a="1"/>
  <c r="O84" i="3" s="1"/>
  <c r="H86" i="3"/>
  <c r="O86" i="3" s="1" a="1"/>
  <c r="O86" i="3" s="1"/>
  <c r="H88" i="3"/>
  <c r="O88" i="3" s="1" a="1"/>
  <c r="O88" i="3" s="1"/>
  <c r="H90" i="3"/>
  <c r="O90" i="3" s="1" a="1"/>
  <c r="O90" i="3" s="1"/>
  <c r="H92" i="3"/>
  <c r="O92" i="3" s="1" a="1"/>
  <c r="O92" i="3" s="1"/>
  <c r="H98" i="3"/>
  <c r="O98" i="3" s="1" a="1"/>
  <c r="O98" i="3" s="1"/>
  <c r="H100" i="3"/>
  <c r="O100" i="3" s="1" a="1"/>
  <c r="O100" i="3" s="1"/>
  <c r="H102" i="3"/>
  <c r="O102" i="3" s="1" a="1"/>
  <c r="O102" i="3" s="1"/>
  <c r="H106" i="3"/>
  <c r="O106" i="3" s="1" a="1"/>
  <c r="O106" i="3" s="1"/>
  <c r="H108" i="3"/>
  <c r="O108" i="3" s="1" a="1"/>
  <c r="O108" i="3" s="1"/>
  <c r="H110" i="3"/>
  <c r="O110" i="3" s="1" a="1"/>
  <c r="O110" i="3" s="1"/>
  <c r="H118" i="3"/>
  <c r="O118" i="3" s="1" a="1"/>
  <c r="O118" i="3" s="1"/>
  <c r="H123" i="3"/>
  <c r="O123" i="3" s="1" a="1"/>
  <c r="O123" i="3" s="1"/>
  <c r="H48" i="3"/>
  <c r="O48" i="3" s="1" a="1"/>
  <c r="O48" i="3" s="1"/>
  <c r="I16" i="3" l="1" a="1"/>
  <c r="I16" i="3" s="1"/>
  <c r="I18" i="3" a="1"/>
  <c r="I18" i="3" s="1"/>
  <c r="I15" i="3" a="1"/>
  <c r="I15" i="3" s="1"/>
  <c r="I17" i="3" a="1"/>
  <c r="I17" i="3" s="1"/>
  <c r="I12" i="3" a="1"/>
  <c r="I12" i="3" s="1"/>
  <c r="D10" i="2" s="1"/>
  <c r="I13" i="3" a="1"/>
  <c r="I1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9"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14"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32"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4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4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<sst xmlns="http://schemas.openxmlformats.org/spreadsheetml/2006/main" count="821" uniqueCount="423">
  <si>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</si>
  <si>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</si>
  <si>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</si>
  <si>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</si>
  <si>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</si>
  <si>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</si>
  <si>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</si>
  <si>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</si>
  <si>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</si>
  <si>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</si>
  <si>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</si>
  <si>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</si>
  <si>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</si>
  <si>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</si>
  <si>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</si>
  <si>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</si>
  <si>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</si>
  <si>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</si>
  <si>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</si>
  <si>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</si>
  <si>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</si>
  <si>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</si>
  <si>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</si>
  <si>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</si>
  <si>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</si>
  <si>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</si>
  <si>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</si>
  <si>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</si>
  <si>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</si>
  <si>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</si>
  <si>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</si>
  <si>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</si>
  <si>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</si>
  <si>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</si>
  <si>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</si>
  <si>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</si>
  <si>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</si>
  <si>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</si>
  <si>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</si>
  <si>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</si>
  <si>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</si>
  <si>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</si>
  <si>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</si>
  <si>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</si>
  <si>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</si>
  <si>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</si>
  <si>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</si>
  <si>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</si>
  <si>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</si>
  <si>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</si>
  <si>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</si>
  <si>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</si>
  <si>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</si>
  <si>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</si>
  <si>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</si>
  <si>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</si>
  <si>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</si>
  <si>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</si>
  <si>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</si>
  <si>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</si>
  <si>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</si>
  <si>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</si>
  <si>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</si>
  <si>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</si>
  <si>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</si>
  <si>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</si>
  <si>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</si>
  <si>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</si>
  <si>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</si>
  <si>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</si>
  <si>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</si>
  <si>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</si>
  <si>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</si>
  <si>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</si>
  <si>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</si>
  <si>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</si>
  <si>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38.521-1</t>
  </si>
  <si>
    <t>6, 7</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</si>
  <si>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</si>
  <si>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</si>
  <si>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</si>
  <si>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</si>
  <si>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</si>
  <si>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</si>
  <si>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</si>
  <si>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</si>
  <si>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</si>
  <si>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</si>
  <si>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</si>
  <si>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</si>
  <si>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</si>
  <si>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</si>
  <si>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</si>
  <si>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</si>
  <si>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</si>
  <si>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</si>
  <si>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</si>
  <si>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</si>
  <si>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</si>
  <si>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</si>
  <si>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</si>
  <si>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</si>
  <si>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</si>
  <si>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</si>
  <si>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</si>
  <si>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</si>
  <si>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</si>
  <si>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</si>
  <si>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</si>
  <si>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</si>
  <si>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</si>
  <si>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</si>
  <si>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</si>
  <si>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</si>
  <si>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</si>
  <si>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</si>
  <si>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</si>
  <si>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</si>
  <si>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</si>
  <si>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</si>
  <si>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</si>
  <si>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3.2-1</t>
  </si>
  <si>
    <t>38.521-2- General</t>
  </si>
  <si>
    <t>38.521-2</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</si>
  <si>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</si>
  <si>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</si>
  <si>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</si>
  <si>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</si>
  <si>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</si>
  <si>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</si>
  <si>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</si>
  <si>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</si>
  <si>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</si>
  <si>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</si>
  <si>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</si>
  <si>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</si>
  <si>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</si>
  <si>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</si>
  <si>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</si>
  <si>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</si>
  <si>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</si>
  <si>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</si>
  <si>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</si>
  <si>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</si>
  <si>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</si>
  <si>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</si>
  <si>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</si>
  <si>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</si>
  <si>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</si>
  <si>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</si>
  <si>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</si>
  <si>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</si>
  <si>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</si>
  <si>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</si>
  <si>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</si>
  <si>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</si>
  <si>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</si>
  <si>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</si>
  <si>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</si>
  <si>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</si>
  <si>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</si>
  <si>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</si>
  <si>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</si>
  <si>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</si>
  <si>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</si>
  <si>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</si>
  <si>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</si>
  <si>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</si>
  <si>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</si>
  <si>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</si>
  <si>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</si>
  <si>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</si>
  <si>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</si>
  <si>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</si>
  <si>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</si>
  <si>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</si>
  <si>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</si>
  <si>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</si>
  <si>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</si>
  <si>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</si>
  <si>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</si>
  <si>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</si>
  <si>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</si>
  <si>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</si>
  <si>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</si>
  <si>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</si>
  <si>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</si>
  <si>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3.3-9</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</si>
  <si>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</si>
  <si>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</si>
  <si>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</si>
  <si>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3.3-10</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</si>
  <si>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</si>
  <si>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</si>
  <si>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</si>
  <si>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</si>
  <si>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</si>
  <si>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</si>
  <si>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</si>
  <si>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</si>
  <si>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</si>
  <si>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</si>
  <si>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</si>
  <si>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</si>
  <si>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</si>
  <si>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</si>
  <si>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</si>
  <si>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</si>
  <si>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</si>
  <si>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</si>
  <si>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</si>
  <si>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</si>
  <si>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</si>
  <si>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</si>
  <si>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</si>
  <si>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</si>
  <si>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</si>
  <si>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</si>
  <si>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</si>
  <si>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</si>
  <si>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3.3-23</t>
  </si>
  <si>
    <t>6.3D.2</t>
  </si>
  <si>
    <t>Transmit OFF power for UL MIMO</t>
  </si>
  <si>
    <t>3.3-24</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</si>
  <si>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</si>
  <si>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</si>
  <si>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</si>
  <si>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</si>
  <si>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</si>
  <si>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</si>
  <si>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</si>
  <si>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</si>
  <si>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</si>
  <si>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</si>
  <si>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</si>
  <si>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</si>
  <si>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</si>
  <si>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</si>
  <si>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</si>
  <si>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</si>
  <si>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</si>
  <si>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</si>
  <si>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</si>
  <si>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</si>
  <si>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</si>
  <si>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</si>
  <si>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</si>
  <si>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</si>
  <si>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</si>
  <si>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</si>
  <si>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</si>
  <si>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</si>
  <si>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</si>
  <si>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</si>
  <si>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</si>
  <si>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</si>
  <si>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</si>
  <si>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</si>
  <si>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</si>
  <si>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</si>
  <si>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Calibri"/>
        <family val="2"/>
        <scheme val="minor"/>
      </rPr>
      <t>If new NS value introduced by the band</t>
    </r>
    <r>
      <rPr>
        <sz val="8"/>
        <rFont val="Calibri"/>
        <family val="2"/>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</si>
  <si>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</si>
  <si>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</si>
  <si>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</si>
  <si>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</si>
  <si>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</si>
  <si>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</si>
  <si>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family val="2"/>
      </rPr>
      <t xml:space="preserve">For bands supporting UL MIMO:
</t>
    </r>
    <r>
      <rPr>
        <sz val="8"/>
        <rFont val="Calibri Light"/>
        <family val="2"/>
      </rPr>
      <t>Check if there is a need to add the band's channel bandwidths to the test requirement.</t>
    </r>
    <r>
      <rPr>
        <strike/>
        <sz val="8"/>
        <rFont val="Calibri Light"/>
        <family val="2"/>
      </rPr>
      <t xml:space="preserve">1. Check if band need to be added to Table 6.5D.1.4.1-2: Test frequency exceptions for Occupied Bandwidth.
</t>
    </r>
    <r>
      <rPr>
        <b/>
        <sz val="8"/>
        <rFont val="Calibri Light"/>
        <family val="2"/>
      </rPr>
      <t xml:space="preserve">For other bands: </t>
    </r>
    <r>
      <rPr>
        <sz val="8"/>
        <rFont val="Calibri Light"/>
        <family val="2"/>
      </rPr>
      <t>Clear the status column</t>
    </r>
  </si>
  <si>
    <t>3.3-40b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</si>
  <si>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</si>
  <si>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</si>
  <si>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3.3-41</t>
  </si>
  <si>
    <t>6.5D.2.1</t>
  </si>
  <si>
    <t>Spectrum Emission Mask for UL MIMO</t>
  </si>
  <si>
    <t>3.3-42a</t>
  </si>
  <si>
    <t>6.5D.2.2</t>
  </si>
  <si>
    <r>
      <rPr>
        <sz val="8"/>
        <color theme="1"/>
        <rFont val="Arial"/>
        <family val="2"/>
      </rPr>
      <t xml:space="preserve">Adjacent channel leakage ratio for UL MIMO - New band
Additional spectrum emission mask for UL MIMO-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</si>
  <si>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t>
    </r>
    <r>
      <rPr>
        <strike/>
        <sz val="8"/>
        <rFont val="Calibri"/>
        <family val="2"/>
      </rPr>
      <t xml:space="preserve">minimum requirement and </t>
    </r>
    <r>
      <rPr>
        <sz val="8"/>
        <rFont val="Calibri"/>
        <family val="2"/>
      </rPr>
      <t xml:space="preserve">test requirement for the band and CBWs.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</si>
  <si>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3.3-42b</t>
  </si>
  <si>
    <r>
      <rPr>
        <sz val="8"/>
        <color theme="1"/>
        <rFont val="Arial"/>
        <family val="2"/>
      </rPr>
      <t xml:space="preserve">Adjacent channel leakage ratio for UL MIMO - New CBW
</t>
    </r>
    <r>
      <rPr>
        <strike/>
        <sz val="8"/>
        <color theme="1"/>
        <rFont val="Arial"/>
        <family val="2"/>
      </rPr>
      <t>Additional spectrum emission mask for UL MIMO - New CBW</t>
    </r>
  </si>
  <si>
    <r>
      <rPr>
        <b/>
        <sz val="8"/>
        <color indexed="8"/>
        <rFont val="Calibri"/>
        <family val="2"/>
      </rPr>
      <t>For bands supporting UL MIMO:</t>
    </r>
    <r>
      <rPr>
        <sz val="8"/>
        <color theme="1"/>
        <rFont val="Calibri"/>
        <family val="2"/>
        <scheme val="minor"/>
      </rPr>
      <t xml:space="preserve"> Check if there is a need to add new channel bandwidth </t>
    </r>
    <r>
      <rPr>
        <strike/>
        <sz val="8"/>
        <color theme="1"/>
        <rFont val="Calibri"/>
        <family val="2"/>
        <scheme val="minor"/>
      </rPr>
      <t xml:space="preserve">to minimum requirement and </t>
    </r>
    <r>
      <rPr>
        <sz val="8"/>
        <color theme="1"/>
        <rFont val="Calibri"/>
        <family val="2"/>
        <scheme val="minor"/>
      </rPr>
      <t xml:space="preserve">test requirement.
</t>
    </r>
    <r>
      <rPr>
        <b/>
        <sz val="8"/>
        <color indexed="8"/>
        <rFont val="Calibri"/>
        <family val="2"/>
      </rPr>
      <t>For other bands:</t>
    </r>
    <r>
      <rPr>
        <sz val="8"/>
        <color theme="1"/>
        <rFont val="Calibri"/>
        <family val="2"/>
        <scheme val="minor"/>
      </rPr>
      <t xml:space="preserve"> Clear the status column</t>
    </r>
  </si>
  <si>
    <t>3.3-43</t>
  </si>
  <si>
    <t>6.5D.2.4.1</t>
  </si>
  <si>
    <t>NR ACLR for UL MIMO</t>
  </si>
  <si>
    <t>3.3-44a</t>
  </si>
  <si>
    <t xml:space="preserve">6.5D.2.4.2 </t>
  </si>
  <si>
    <r>
      <rPr>
        <strike/>
        <sz val="8"/>
        <color theme="1"/>
        <rFont val="Arial"/>
        <family val="2"/>
      </rPr>
      <t xml:space="preserve">UTRA ACLR for UL MIMO - New band
</t>
    </r>
    <r>
      <rPr>
        <strike/>
        <sz val="8"/>
        <color rgb="FFFF0000"/>
        <rFont val="Arial"/>
        <family val="2"/>
      </rPr>
      <t>Note!  
This WP item is dependent on A-MPR TP analysis (Step 2, WP item 2-1a)</t>
    </r>
  </si>
  <si>
    <r>
      <rPr>
        <b/>
        <strike/>
        <sz val="8"/>
        <rFont val="Calibri"/>
        <family val="2"/>
      </rPr>
      <t xml:space="preserve">For bands supporting UL MIMO:
</t>
    </r>
    <r>
      <rPr>
        <strike/>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family val="2"/>
      </rPr>
      <t xml:space="preserve">For other bands: </t>
    </r>
    <r>
      <rPr>
        <strike/>
        <sz val="8"/>
        <rFont val="Calibri"/>
        <family val="2"/>
      </rPr>
      <t>Clear the status column</t>
    </r>
  </si>
  <si>
    <t>3.3-44b</t>
  </si>
  <si>
    <t>UTRA ACLR for UL MIMO - New CBW</t>
  </si>
  <si>
    <r>
      <rPr>
        <b/>
        <strike/>
        <sz val="8"/>
        <color indexed="8"/>
        <rFont val="Calibri"/>
        <family val="2"/>
      </rPr>
      <t>For bands supporting UL MIMO:</t>
    </r>
    <r>
      <rPr>
        <strike/>
        <sz val="8"/>
        <color theme="1"/>
        <rFont val="Calibri"/>
        <family val="2"/>
        <scheme val="minor"/>
      </rPr>
      <t xml:space="preserve"> Check if there is a need to add new channel bandwidth to test requirement.
</t>
    </r>
    <r>
      <rPr>
        <b/>
        <strike/>
        <sz val="8"/>
        <color indexed="8"/>
        <rFont val="Calibri"/>
        <family val="2"/>
      </rPr>
      <t>For other bands:</t>
    </r>
    <r>
      <rPr>
        <strike/>
        <sz val="8"/>
        <color theme="1"/>
        <rFont val="Calibri"/>
        <family val="2"/>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</si>
  <si>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</si>
  <si>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</si>
  <si>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</si>
  <si>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</si>
  <si>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</si>
  <si>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</si>
  <si>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</si>
  <si>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38.521-1-RF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</si>
  <si>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</si>
  <si>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</si>
  <si>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</si>
  <si>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</si>
  <si>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</si>
  <si>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</si>
  <si>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</si>
  <si>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</si>
  <si>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</si>
  <si>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</si>
  <si>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</si>
  <si>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</si>
  <si>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</si>
  <si>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</si>
  <si>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</si>
  <si>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</si>
  <si>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</si>
  <si>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</si>
  <si>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</si>
  <si>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</si>
  <si>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</si>
  <si>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</si>
  <si>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</si>
  <si>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</si>
  <si>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</si>
  <si>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</si>
  <si>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</si>
  <si>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</si>
  <si>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</si>
  <si>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</si>
  <si>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</si>
  <si>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</si>
  <si>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</si>
  <si>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</si>
  <si>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</si>
  <si>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</si>
  <si>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</si>
  <si>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</si>
  <si>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</si>
  <si>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</si>
  <si>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</si>
  <si>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</si>
  <si>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</si>
  <si>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</si>
  <si>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</si>
  <si>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</si>
  <si>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</si>
  <si>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</si>
  <si>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</si>
  <si>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</si>
  <si>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</si>
  <si>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</si>
  <si>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</si>
  <si>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</si>
  <si>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</si>
  <si>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</si>
  <si>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</si>
  <si>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</si>
  <si>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</si>
  <si>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</si>
  <si>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</si>
  <si>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</si>
  <si>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</si>
  <si>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</si>
  <si>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</si>
  <si>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</si>
  <si>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</si>
  <si>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t>Bureau Veritas ADT (Amy Tao)</t>
  </si>
  <si>
    <t>RAN5#103</t>
  </si>
  <si>
    <t>Rel-15</t>
  </si>
  <si>
    <t>TDD FR2</t>
  </si>
  <si>
    <t>38.101-2:Table 5.3.5-1</t>
  </si>
  <si>
    <t>n260</t>
  </si>
  <si>
    <t>SCS60:50+100+200
SCS120:50+100+200+400</t>
  </si>
  <si>
    <t>Legacy</t>
  </si>
  <si>
    <t>Bureau Veritas (Amy Tao)</t>
  </si>
  <si>
    <t>TEI15_Test, 5GS_NR_LTE-UEConTest</t>
  </si>
  <si>
    <t>n260 is NS_200 and A-MPR N/A</t>
  </si>
  <si>
    <t>already defined in section 4.3.1.2.1.4</t>
  </si>
  <si>
    <t>already defined in Table 6.2.3.1-6</t>
  </si>
  <si>
    <t>already defined in Table 5.2-1</t>
  </si>
  <si>
    <t>already defined in Table 5.3.5-1</t>
  </si>
  <si>
    <t>already defined in Table 5.4.2.3-1</t>
  </si>
  <si>
    <t>already defined in Table 5.4.3.3-1</t>
  </si>
  <si>
    <t>already covered in TC</t>
  </si>
  <si>
    <t>no additional requirement for n260</t>
  </si>
  <si>
    <t>TC incomplete:
- OTA test procedure for UL MIMO is still under investigation
- Measurement Uncertainty is FFS</t>
  </si>
  <si>
    <t>TC incomplete:
- OTA test procedure for UL MIMO is still under investigation
- TRP Measurement Uncertainty is FFS. 
- Testability for PC1, 2 and 4 is FFS.</t>
  </si>
  <si>
    <t>already defined in Table 3A.4.2-1</t>
  </si>
  <si>
    <t>already defined in Table A.4.3.1-3</t>
  </si>
  <si>
    <t>already defined in Table A.4.3.1-3 and Table A.4.3.1-7</t>
  </si>
  <si>
    <t>already defined in Table A.4.3.9-5 to Table A.4.3.9-11</t>
  </si>
  <si>
    <t>All general test cases of Tx/Rx are completed, only remain UL-MIMO TC6.5D.1 and 6.5D.2.2 which have OTA Test Procedure issue pending.
Declared completed the bands</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</si>
  <si>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</si>
  <si>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</si>
  <si>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</si>
  <si>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</si>
  <si>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</si>
  <si>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</si>
  <si>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</si>
  <si>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</si>
  <si>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</si>
  <si>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</si>
  <si>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</si>
  <si>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</si>
  <si>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</si>
  <si>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</si>
  <si>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</si>
  <si>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</si>
  <si>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</si>
  <si>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</si>
  <si>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</si>
  <si>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</si>
  <si>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</si>
  <si>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</si>
  <si>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</si>
  <si>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</si>
  <si>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</si>
  <si>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</si>
  <si>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</si>
  <si>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</si>
  <si>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</si>
  <si>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</si>
  <si>
    <t>RAN5#93-e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</si>
</sst>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theme="1"/>
      <name val="Calibri"/>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8"/>
      <color theme="1"/>
      <name val="Calibri"/>
      <family val="2"/>
      <scheme val="minor"/>
    </font>
    <font>
      <sz val="8"/>
      <name val="Calibri"/>
      <family val="2"/>
      <scheme val="minor"/>
    </font>
    <font>
      <sz val="14"/>
      <color theme="1"/>
      <name val="Arial"/>
      <family val="2"/>
    </font>
    <font>
      <sz val="11"/>
      <color rgb="FFFF0000"/>
      <name val="Arial"/>
      <family val="2"/>
    </font>
    <font>
      <b/>
      <sz val="8"/>
      <color theme="0" tint="-0.34998626667073579"/>
      <name val="Arial"/>
      <family val="2"/>
    </font>
    <font>
      <sz val="8"/>
      <color theme="1"/>
      <name val="Calibri Light"/>
      <family val="2"/>
    </font>
    <font>
      <strike/>
      <sz val="8"/>
      <color theme="1"/>
      <name val="Arial"/>
      <family val="2"/>
    </font>
    <font>
      <sz val="8"/>
      <color indexed="8"/>
      <name val="Calibri"/>
      <family val="2"/>
    </font>
    <font>
      <sz val="8"/>
      <name val="Calibri Light"/>
      <family val="2"/>
    </font>
    <font>
      <sz val="8"/>
      <color theme="0" tint="-0.499984740745262"/>
      <name val="Calibri Light"/>
      <family val="2"/>
    </font>
    <font>
      <b/>
      <sz val="11"/>
      <color theme="1"/>
      <name val="Calibri Light"/>
      <family val="2"/>
    </font>
    <font>
      <sz val="10"/>
      <color theme="1"/>
      <name val="Calibri Light"/>
      <family val="2"/>
    </font>
    <font>
      <sz val="8"/>
      <name val="Calibri"/>
      <family val="2"/>
    </font>
    <font>
      <strike/>
      <sz val="8"/>
      <name val="Calibri"/>
      <family val="2"/>
      <scheme val="minor"/>
    </font>
    <font>
      <strike/>
      <sz val="8"/>
      <color theme="1"/>
      <name val="Calibri"/>
      <family val="2"/>
      <scheme val="minor"/>
    </font>
    <font>
      <b/>
      <sz val="8"/>
      <name val="Calibri"/>
      <family val="2"/>
    </font>
    <font>
      <sz val="8"/>
      <name val="Arial"/>
      <family val="2"/>
    </font>
    <font>
      <b/>
      <sz val="11"/>
      <color rgb="FFFF0000"/>
      <name val="Arial"/>
      <family val="2"/>
    </font>
    <font>
      <sz val="12"/>
      <name val="Arial"/>
      <family val="2"/>
    </font>
    <font>
      <b/>
      <sz val="8"/>
      <color theme="9" tint="-0.249977111117893"/>
      <name val="Wingdings"/>
      <charset val="2"/>
    </font>
    <font>
      <sz val="8"/>
      <color rgb="FFFF0000"/>
      <name val="Arial"/>
      <family val="2"/>
    </font>
    <font>
      <b/>
      <sz val="11"/>
      <name val="Arial"/>
      <family val="2"/>
    </font>
    <font>
      <b/>
      <sz val="8"/>
      <color indexed="8"/>
      <name val="Calibri"/>
      <family val="2"/>
    </font>
    <font>
      <b/>
      <sz val="8"/>
      <name val="Calibri Light"/>
      <family val="2"/>
    </font>
    <font>
      <strike/>
      <sz val="8"/>
      <name val="Calibri Light"/>
      <family val="2"/>
    </font>
    <font>
      <strike/>
      <sz val="8"/>
      <name val="Calibri"/>
      <family val="2"/>
    </font>
    <font>
      <strike/>
      <sz val="8"/>
      <color rgb="FFFF0000"/>
      <name val="Arial"/>
      <family val="2"/>
    </font>
    <font>
      <b/>
      <strike/>
      <sz val="8"/>
      <name val="Calibri"/>
      <family val="2"/>
    </font>
    <font>
      <b/>
      <strike/>
      <sz val="8"/>
      <color indexed="8"/>
      <name val="Calibri"/>
      <family val="2"/>
    </font>
    <font>
      <b/>
      <sz val="8"/>
      <color theme="1"/>
      <name val="Calibri"/>
      <family val="2"/>
      <scheme val="minor"/>
    </font>
    <font>
      <sz val="9"/>
      <name val="Tahoma"/>
      <family val="2"/>
    </font>
    <font>
      <sz val="11"/>
      <color theme="1"/>
      <name val="Calibri"/>
      <family val="2"/>
      <scheme val="minor"/>
    </font>
    <font>
      <sz val="8"/>
      <color rgb="FFFF0000"/>
      <name val="Calibri Light"/>
      <family val="2"/>
    </font>
    <font>
      <sz val="11"/>
      <color theme="1"/>
      <name val="Calibri"/>
      <charset val="134"/>
      <scheme val="minor"/>
    </font>
    <font>
      <b/>
      <sz val="11"/>
      <color theme="1"/>
      <name val="Calibri"/>
      <charset val="134"/>
      <scheme val="minor"/>
    </font>
    <font>
      <sz val="11"/>
      <color rgb="FFFF0000"/>
      <name val="Calibri"/>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
      <patternFill patternType="solid">
        <fgColor rgb="FFFFFF00"/>
        <bgColor theme="4" tint="0.79992065187536243"/>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thin">
        <color auto="1"/>
      </left>
      <right style="thin">
        <color auto="1"/>
      </right>
      <top style="thin">
        <color rgb="FF000000"/>
      </top>
      <bottom style="thin">
        <color auto="1"/>
      </bottom>
      <diagonal/>
    </border>
  </borders>
  <cellStyleXfs count="4">
    <xf numFmtId="0" fontId="0" fillId="0" borderId="0"/>
    <xf numFmtId="0" fontId="51" fillId="0" borderId="0"/>
    <xf numFmtId="0" fontId="51" fillId="0" borderId="0"/>
    <xf numFmtId="0" fontId="53" fillId="0" borderId="0"/>
  </cellStyleXfs>
  <cellXfs count="241">
    <xf numFmtId="0" fontId="0" fillId="0" borderId="0" xfId="0"/>
    <xf numFmtId="0" fontId="1" fillId="3" borderId="0" xfId="1" applyFont="1" applyFill="1" applyAlignment="1">
      <alignment vertical="top"/>
    </xf>
    <xf numFmtId="0" fontId="1" fillId="0" borderId="0" xfId="1" applyFont="1" applyAlignment="1">
      <alignment horizontal="left" vertical="center"/>
    </xf>
    <xf numFmtId="0" fontId="1" fillId="0" borderId="0" xfId="1" applyFont="1" applyAlignment="1">
      <alignment horizontal="center" vertical="top" wrapText="1"/>
    </xf>
    <xf numFmtId="0" fontId="1" fillId="0" borderId="0" xfId="1" applyFont="1" applyAlignment="1">
      <alignment vertical="top"/>
    </xf>
    <xf numFmtId="0" fontId="1" fillId="0" borderId="0" xfId="1" applyFont="1" applyAlignment="1">
      <alignment vertical="top" wrapText="1"/>
    </xf>
    <xf numFmtId="49" fontId="1" fillId="0" borderId="0" xfId="1" applyNumberFormat="1" applyFont="1" applyAlignment="1">
      <alignment vertical="top" wrapText="1"/>
    </xf>
    <xf numFmtId="0" fontId="1" fillId="0" borderId="0" xfId="1" applyFont="1" applyAlignment="1">
      <alignment horizontal="center" vertical="top"/>
    </xf>
    <xf numFmtId="0" fontId="1" fillId="3" borderId="0" xfId="1" applyFont="1" applyFill="1" applyAlignment="1">
      <alignment horizontal="center" vertical="top"/>
    </xf>
    <xf numFmtId="0" fontId="4" fillId="3" borderId="0" xfId="1" applyFont="1" applyFill="1" applyAlignment="1">
      <alignment vertical="top"/>
    </xf>
    <xf numFmtId="0" fontId="1" fillId="3" borderId="0" xfId="1" applyFont="1" applyFill="1" applyAlignment="1">
      <alignment horizontal="center" vertical="top" wrapText="1"/>
    </xf>
    <xf numFmtId="0" fontId="1" fillId="4" borderId="2" xfId="1" applyFont="1" applyFill="1" applyBorder="1" applyAlignment="1">
      <alignment horizontal="center" vertical="top"/>
    </xf>
    <xf numFmtId="0" fontId="6" fillId="3" borderId="2" xfId="1" applyFont="1" applyFill="1" applyBorder="1" applyAlignment="1">
      <alignment vertical="top"/>
    </xf>
    <xf numFmtId="0" fontId="6" fillId="3" borderId="1" xfId="1" applyFont="1" applyFill="1" applyBorder="1" applyAlignment="1">
      <alignment vertical="top"/>
    </xf>
    <xf numFmtId="0" fontId="7" fillId="3" borderId="0" xfId="1" applyFont="1" applyFill="1" applyAlignment="1">
      <alignment horizontal="left" vertical="top" wrapText="1"/>
    </xf>
    <xf numFmtId="0" fontId="7" fillId="3" borderId="0" xfId="1" applyFont="1" applyFill="1" applyAlignment="1">
      <alignment horizontal="left" vertical="top"/>
    </xf>
    <xf numFmtId="0" fontId="5" fillId="3" borderId="0" xfId="1" applyFont="1" applyFill="1" applyAlignment="1" applyProtection="1">
      <alignment horizontal="left" vertical="top" wrapText="1"/>
      <protection locked="0"/>
    </xf>
    <xf numFmtId="0" fontId="4" fillId="3" borderId="0" xfId="1" applyFont="1" applyFill="1"/>
    <xf numFmtId="0" fontId="5" fillId="3" borderId="0" xfId="1" applyFont="1" applyFill="1" applyAlignment="1">
      <alignment horizontal="left" vertical="top"/>
    </xf>
    <xf numFmtId="9" fontId="1" fillId="3" borderId="0" xfId="1" applyNumberFormat="1" applyFont="1" applyFill="1" applyAlignment="1">
      <alignment horizontal="center" vertical="top" wrapText="1"/>
    </xf>
    <xf numFmtId="49" fontId="1" fillId="3" borderId="0" xfId="1" applyNumberFormat="1" applyFont="1" applyFill="1" applyAlignment="1">
      <alignment horizontal="center" vertical="top" wrapText="1"/>
    </xf>
    <xf numFmtId="0" fontId="9" fillId="6" borderId="6" xfId="1" applyFont="1" applyFill="1" applyBorder="1" applyAlignment="1">
      <alignment horizontal="center" vertical="top" wrapText="1"/>
    </xf>
    <xf numFmtId="0" fontId="9" fillId="6" borderId="7" xfId="1" applyFont="1" applyFill="1" applyBorder="1" applyAlignment="1">
      <alignment horizontal="center" vertical="top" wrapText="1"/>
    </xf>
    <xf numFmtId="0" fontId="9" fillId="6" borderId="7" xfId="1" applyFont="1" applyFill="1" applyBorder="1" applyAlignment="1">
      <alignment horizontal="center" vertical="top"/>
    </xf>
    <xf numFmtId="49" fontId="9" fillId="6" borderId="7" xfId="1" applyNumberFormat="1" applyFont="1" applyFill="1" applyBorder="1" applyAlignment="1">
      <alignment horizontal="center" vertical="top" wrapText="1"/>
    </xf>
    <xf numFmtId="0" fontId="4" fillId="3" borderId="3" xfId="1" applyFont="1" applyFill="1" applyBorder="1" applyAlignment="1">
      <alignment horizontal="left" vertical="top"/>
    </xf>
    <xf numFmtId="0" fontId="6" fillId="2" borderId="1" xfId="1" applyFont="1" applyFill="1" applyBorder="1" applyAlignment="1">
      <alignment horizontal="center" vertical="top" wrapText="1"/>
    </xf>
    <xf numFmtId="0" fontId="6" fillId="0" borderId="1" xfId="1" applyFont="1" applyBorder="1" applyAlignment="1">
      <alignment vertical="top" wrapText="1"/>
    </xf>
    <xf numFmtId="49" fontId="6" fillId="0" borderId="10" xfId="1" applyNumberFormat="1" applyFont="1" applyBorder="1" applyAlignment="1">
      <alignment horizontal="center" vertical="top" wrapText="1"/>
    </xf>
    <xf numFmtId="0" fontId="6" fillId="0" borderId="10" xfId="1" applyFont="1" applyBorder="1" applyAlignment="1">
      <alignment horizontal="left" vertical="top" wrapText="1"/>
    </xf>
    <xf numFmtId="0" fontId="10" fillId="3" borderId="0" xfId="1" applyFont="1" applyFill="1" applyAlignment="1">
      <alignment horizontal="center" vertical="top" wrapText="1"/>
    </xf>
    <xf numFmtId="0" fontId="10" fillId="3" borderId="0" xfId="1" applyFont="1" applyFill="1" applyAlignment="1">
      <alignment horizontal="center" vertical="top"/>
    </xf>
    <xf numFmtId="0" fontId="6" fillId="0" borderId="1" xfId="1" applyFont="1" applyBorder="1" applyAlignment="1">
      <alignment horizontal="left" vertical="top" wrapText="1"/>
    </xf>
    <xf numFmtId="0" fontId="1" fillId="3" borderId="0" xfId="1" applyFont="1" applyFill="1" applyAlignment="1">
      <alignment horizontal="left" vertical="center"/>
    </xf>
    <xf numFmtId="49" fontId="6" fillId="0" borderId="1" xfId="1" applyNumberFormat="1" applyFont="1" applyBorder="1" applyAlignment="1">
      <alignment horizontal="center" vertical="top" wrapText="1"/>
    </xf>
    <xf numFmtId="0" fontId="4" fillId="4" borderId="0" xfId="1" applyFont="1" applyFill="1" applyAlignment="1">
      <alignment horizontal="center" vertical="top"/>
    </xf>
    <xf numFmtId="0" fontId="4" fillId="4" borderId="0" xfId="1" applyFont="1" applyFill="1" applyAlignment="1">
      <alignment horizontal="left" vertical="top"/>
    </xf>
    <xf numFmtId="0" fontId="1" fillId="3" borderId="0" xfId="1" applyFont="1" applyFill="1"/>
    <xf numFmtId="49" fontId="1" fillId="3" borderId="0" xfId="1" applyNumberFormat="1" applyFont="1" applyFill="1" applyAlignment="1">
      <alignment vertical="top" wrapText="1"/>
    </xf>
    <xf numFmtId="0" fontId="12" fillId="3" borderId="0" xfId="1" applyFont="1" applyFill="1" applyAlignment="1">
      <alignment horizontal="left" vertical="top"/>
    </xf>
    <xf numFmtId="0" fontId="13" fillId="3" borderId="0" xfId="1" applyFont="1" applyFill="1" applyAlignment="1" applyProtection="1">
      <alignment horizontal="left" vertical="top"/>
      <protection locked="0"/>
    </xf>
    <xf numFmtId="0" fontId="11" fillId="3" borderId="0" xfId="1" applyFont="1" applyFill="1" applyAlignment="1" applyProtection="1">
      <alignment horizontal="left" vertical="top" wrapText="1"/>
      <protection locked="0"/>
    </xf>
    <xf numFmtId="0" fontId="1" fillId="4" borderId="1" xfId="1" applyFont="1" applyFill="1" applyBorder="1" applyAlignment="1">
      <alignment horizontal="center" vertical="top" wrapText="1"/>
    </xf>
    <xf numFmtId="0" fontId="1" fillId="3" borderId="0" xfId="1" applyFont="1" applyFill="1" applyAlignment="1">
      <alignment vertical="top" wrapText="1"/>
    </xf>
    <xf numFmtId="9" fontId="4" fillId="7" borderId="1" xfId="1" applyNumberFormat="1" applyFont="1" applyFill="1" applyBorder="1" applyAlignment="1">
      <alignment horizontal="center" vertical="top"/>
    </xf>
    <xf numFmtId="0" fontId="15" fillId="3" borderId="0" xfId="1" applyFont="1" applyFill="1" applyAlignment="1">
      <alignment horizontal="left" vertical="top" wrapText="1"/>
    </xf>
    <xf numFmtId="9" fontId="1" fillId="7" borderId="1" xfId="1" applyNumberFormat="1" applyFont="1" applyFill="1" applyBorder="1" applyAlignment="1">
      <alignment horizontal="center" vertical="top"/>
    </xf>
    <xf numFmtId="49" fontId="15" fillId="3" borderId="0" xfId="1" applyNumberFormat="1" applyFont="1" applyFill="1" applyAlignment="1">
      <alignment horizontal="left" vertical="top" wrapText="1"/>
    </xf>
    <xf numFmtId="0" fontId="5" fillId="6" borderId="6"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11" xfId="1" applyFont="1" applyFill="1" applyBorder="1" applyAlignment="1">
      <alignment horizontal="center" vertical="top" wrapText="1"/>
    </xf>
    <xf numFmtId="49" fontId="6" fillId="0" borderId="10" xfId="1" applyNumberFormat="1" applyFont="1" applyBorder="1" applyAlignment="1">
      <alignment horizontal="left" vertical="top" wrapText="1"/>
    </xf>
    <xf numFmtId="1" fontId="19" fillId="2" borderId="1" xfId="1" applyNumberFormat="1" applyFont="1" applyFill="1" applyBorder="1" applyAlignment="1">
      <alignment horizontal="center" vertical="top"/>
    </xf>
    <xf numFmtId="9" fontId="12" fillId="9" borderId="1" xfId="1" applyNumberFormat="1" applyFont="1" applyFill="1" applyBorder="1" applyAlignment="1">
      <alignment horizontal="center" vertical="top"/>
    </xf>
    <xf numFmtId="0" fontId="5" fillId="6" borderId="1" xfId="1" applyFont="1" applyFill="1" applyBorder="1" applyAlignment="1">
      <alignment horizontal="center" vertical="top" wrapText="1"/>
    </xf>
    <xf numFmtId="0" fontId="10" fillId="6" borderId="3" xfId="1" applyFont="1" applyFill="1" applyBorder="1" applyAlignment="1">
      <alignment horizontal="center" vertical="top"/>
    </xf>
    <xf numFmtId="49" fontId="6" fillId="0" borderId="1" xfId="1" applyNumberFormat="1" applyFont="1" applyBorder="1" applyAlignment="1">
      <alignment horizontal="left" vertical="top" wrapText="1"/>
    </xf>
    <xf numFmtId="0" fontId="19" fillId="2" borderId="1" xfId="1" applyFont="1" applyFill="1" applyBorder="1" applyAlignment="1">
      <alignment horizontal="center" vertical="top"/>
    </xf>
    <xf numFmtId="0" fontId="20" fillId="0" borderId="10" xfId="0" applyFont="1" applyBorder="1" applyAlignment="1">
      <alignment horizontal="left" vertical="top" wrapText="1"/>
    </xf>
    <xf numFmtId="0" fontId="21" fillId="0" borderId="10" xfId="0" applyFont="1" applyBorder="1" applyAlignment="1">
      <alignment horizontal="left" vertical="top" wrapText="1"/>
    </xf>
    <xf numFmtId="0" fontId="19" fillId="2" borderId="11" xfId="1" applyFont="1" applyFill="1" applyBorder="1" applyAlignment="1">
      <alignment horizontal="center" vertical="top"/>
    </xf>
    <xf numFmtId="0" fontId="22" fillId="4" borderId="0" xfId="1" applyFont="1" applyFill="1" applyAlignment="1">
      <alignment vertical="top"/>
    </xf>
    <xf numFmtId="0" fontId="4" fillId="4" borderId="0" xfId="1" applyFont="1" applyFill="1" applyAlignment="1">
      <alignment vertical="top"/>
    </xf>
    <xf numFmtId="0" fontId="4" fillId="3" borderId="0" xfId="1" applyFont="1" applyFill="1" applyAlignment="1">
      <alignment horizontal="left" vertical="top"/>
    </xf>
    <xf numFmtId="0" fontId="24" fillId="6" borderId="7" xfId="1" applyFont="1" applyFill="1" applyBorder="1" applyAlignment="1">
      <alignment horizontal="center" vertical="top"/>
    </xf>
    <xf numFmtId="0" fontId="24" fillId="6" borderId="14" xfId="1" applyFont="1" applyFill="1" applyBorder="1" applyAlignment="1">
      <alignment horizontal="center" vertical="top" wrapText="1"/>
    </xf>
    <xf numFmtId="0" fontId="9" fillId="3" borderId="0" xfId="1" applyFont="1" applyFill="1" applyAlignment="1">
      <alignment horizontal="center" vertical="top" wrapText="1"/>
    </xf>
    <xf numFmtId="0" fontId="4" fillId="3" borderId="4" xfId="1" applyFont="1" applyFill="1" applyBorder="1" applyAlignment="1">
      <alignment horizontal="left" vertical="top"/>
    </xf>
    <xf numFmtId="0" fontId="6" fillId="10" borderId="11" xfId="1" applyFont="1" applyFill="1" applyBorder="1" applyAlignment="1">
      <alignment horizontal="center" vertical="top" wrapText="1"/>
    </xf>
    <xf numFmtId="0" fontId="6" fillId="10" borderId="9" xfId="1" applyFont="1" applyFill="1" applyBorder="1" applyAlignment="1">
      <alignment horizontal="center" vertical="top" wrapText="1"/>
    </xf>
    <xf numFmtId="1" fontId="19" fillId="2" borderId="11" xfId="1" applyNumberFormat="1" applyFont="1" applyFill="1" applyBorder="1" applyAlignment="1">
      <alignment horizontal="center" vertical="top"/>
    </xf>
    <xf numFmtId="1" fontId="19" fillId="10" borderId="8" xfId="1" applyNumberFormat="1" applyFont="1" applyFill="1" applyBorder="1" applyAlignment="1">
      <alignment horizontal="center" vertical="top"/>
    </xf>
    <xf numFmtId="9" fontId="6" fillId="7" borderId="1" xfId="1" applyNumberFormat="1" applyFont="1" applyFill="1" applyBorder="1" applyAlignment="1">
      <alignment horizontal="center" vertical="top"/>
    </xf>
    <xf numFmtId="0" fontId="10" fillId="6" borderId="4" xfId="1" applyFont="1" applyFill="1" applyBorder="1" applyAlignment="1">
      <alignment horizontal="center" vertical="top"/>
    </xf>
    <xf numFmtId="0" fontId="6" fillId="2" borderId="11" xfId="1" applyFont="1" applyFill="1" applyBorder="1" applyAlignment="1">
      <alignment horizontal="left" vertical="top"/>
    </xf>
    <xf numFmtId="0" fontId="6" fillId="2" borderId="0" xfId="1" applyFont="1" applyFill="1" applyAlignment="1">
      <alignment horizontal="center" vertical="top" wrapText="1"/>
    </xf>
    <xf numFmtId="0" fontId="6" fillId="2" borderId="5" xfId="1" applyFont="1" applyFill="1" applyBorder="1" applyAlignment="1">
      <alignment horizontal="center" vertical="top" wrapText="1"/>
    </xf>
    <xf numFmtId="0" fontId="6" fillId="10" borderId="16" xfId="1" applyFont="1" applyFill="1" applyBorder="1" applyAlignment="1">
      <alignment horizontal="center" vertical="top" wrapText="1"/>
    </xf>
    <xf numFmtId="0" fontId="6" fillId="10" borderId="17" xfId="1" applyFont="1" applyFill="1" applyBorder="1" applyAlignment="1">
      <alignment horizontal="center" vertical="top" wrapText="1"/>
    </xf>
    <xf numFmtId="0" fontId="6" fillId="11" borderId="1" xfId="1" applyFont="1" applyFill="1" applyBorder="1" applyAlignment="1">
      <alignment horizontal="center" vertical="top" wrapText="1"/>
    </xf>
    <xf numFmtId="1" fontId="19" fillId="11" borderId="1" xfId="1" applyNumberFormat="1" applyFont="1" applyFill="1" applyBorder="1" applyAlignment="1">
      <alignment horizontal="center" vertical="top"/>
    </xf>
    <xf numFmtId="0" fontId="6" fillId="0" borderId="10" xfId="1" applyFont="1" applyBorder="1" applyAlignment="1">
      <alignment vertical="top" wrapText="1"/>
    </xf>
    <xf numFmtId="0" fontId="6" fillId="0" borderId="7" xfId="1" applyFont="1" applyBorder="1" applyAlignment="1">
      <alignment horizontal="left" vertical="top" wrapText="1"/>
    </xf>
    <xf numFmtId="0" fontId="6" fillId="0" borderId="11" xfId="1" applyFont="1" applyBorder="1" applyAlignment="1">
      <alignment vertical="top" wrapText="1"/>
    </xf>
    <xf numFmtId="0" fontId="6" fillId="0" borderId="6" xfId="1" applyFont="1" applyBorder="1" applyAlignment="1">
      <alignment vertical="top" wrapText="1"/>
    </xf>
    <xf numFmtId="0" fontId="25" fillId="0" borderId="10" xfId="1" applyFont="1" applyBorder="1" applyAlignment="1">
      <alignment vertical="top" wrapText="1"/>
    </xf>
    <xf numFmtId="49" fontId="25" fillId="0" borderId="1" xfId="1" applyNumberFormat="1" applyFont="1" applyBorder="1" applyAlignment="1">
      <alignment horizontal="center" vertical="top" wrapText="1"/>
    </xf>
    <xf numFmtId="0" fontId="25" fillId="0" borderId="7" xfId="1" applyFont="1" applyBorder="1" applyAlignment="1">
      <alignment horizontal="left" vertical="top" wrapText="1"/>
    </xf>
    <xf numFmtId="0" fontId="25" fillId="0" borderId="1" xfId="1" applyFont="1" applyBorder="1" applyAlignment="1">
      <alignment horizontal="left" vertical="top" wrapText="1"/>
    </xf>
    <xf numFmtId="0" fontId="25" fillId="0" borderId="6" xfId="1" applyFont="1" applyBorder="1" applyAlignment="1">
      <alignment vertical="top" wrapText="1"/>
    </xf>
    <xf numFmtId="0" fontId="25" fillId="0" borderId="10" xfId="1" applyFont="1" applyBorder="1" applyAlignment="1">
      <alignment horizontal="left" vertical="top" wrapText="1"/>
    </xf>
    <xf numFmtId="0" fontId="26" fillId="0" borderId="10" xfId="1" applyFont="1" applyBorder="1" applyAlignment="1">
      <alignment vertical="top" wrapText="1"/>
    </xf>
    <xf numFmtId="49" fontId="26" fillId="0" borderId="1" xfId="1" applyNumberFormat="1" applyFont="1" applyBorder="1" applyAlignment="1">
      <alignment horizontal="center" vertical="top" wrapText="1"/>
    </xf>
    <xf numFmtId="0" fontId="26" fillId="0" borderId="7" xfId="1" applyFont="1" applyBorder="1" applyAlignment="1">
      <alignment horizontal="left" vertical="top" wrapText="1"/>
    </xf>
    <xf numFmtId="0" fontId="26" fillId="0" borderId="1" xfId="1" applyFont="1" applyBorder="1" applyAlignment="1">
      <alignment horizontal="left" vertical="top" wrapText="1"/>
    </xf>
    <xf numFmtId="0" fontId="26" fillId="0" borderId="6" xfId="1" applyFont="1" applyBorder="1" applyAlignment="1">
      <alignment vertical="top" wrapText="1"/>
    </xf>
    <xf numFmtId="0" fontId="26" fillId="0" borderId="10" xfId="1" applyFont="1" applyBorder="1" applyAlignment="1">
      <alignment horizontal="left" vertical="top" wrapText="1"/>
    </xf>
    <xf numFmtId="0" fontId="26" fillId="0" borderId="1" xfId="1" applyFont="1" applyBorder="1" applyAlignment="1">
      <alignment vertical="top" wrapText="1"/>
    </xf>
    <xf numFmtId="49" fontId="6" fillId="0" borderId="11" xfId="1" applyNumberFormat="1" applyFont="1" applyBorder="1" applyAlignment="1">
      <alignment vertical="top" wrapText="1"/>
    </xf>
    <xf numFmtId="49" fontId="6" fillId="0" borderId="6" xfId="1" applyNumberFormat="1" applyFont="1" applyBorder="1" applyAlignment="1">
      <alignment vertical="top" wrapText="1"/>
    </xf>
    <xf numFmtId="0" fontId="19" fillId="2" borderId="16" xfId="1" applyFont="1" applyFill="1" applyBorder="1" applyAlignment="1">
      <alignment horizontal="center" vertical="top"/>
    </xf>
    <xf numFmtId="0" fontId="27" fillId="0" borderId="10" xfId="0" applyFont="1" applyBorder="1" applyAlignment="1">
      <alignment horizontal="left" vertical="top" wrapText="1"/>
    </xf>
    <xf numFmtId="0" fontId="28" fillId="0" borderId="10" xfId="0" applyFont="1" applyBorder="1" applyAlignment="1">
      <alignment horizontal="left" vertical="top" wrapText="1"/>
    </xf>
    <xf numFmtId="0" fontId="29" fillId="2" borderId="16" xfId="1" applyFont="1" applyFill="1" applyBorder="1" applyAlignment="1">
      <alignment horizontal="center" vertical="top"/>
    </xf>
    <xf numFmtId="9" fontId="30" fillId="12" borderId="1" xfId="1" applyNumberFormat="1" applyFont="1" applyFill="1" applyBorder="1" applyAlignment="1">
      <alignment horizontal="center" vertical="top"/>
    </xf>
    <xf numFmtId="0" fontId="31" fillId="6" borderId="9" xfId="1" applyFont="1" applyFill="1" applyBorder="1" applyAlignment="1">
      <alignment horizontal="center" vertical="top" wrapText="1"/>
    </xf>
    <xf numFmtId="0" fontId="32" fillId="0" borderId="10" xfId="0" applyFont="1" applyBorder="1" applyAlignment="1">
      <alignment horizontal="left" vertical="top" wrapText="1"/>
    </xf>
    <xf numFmtId="0" fontId="33" fillId="0" borderId="10" xfId="0" applyFont="1" applyBorder="1" applyAlignment="1">
      <alignment horizontal="left" vertical="top" wrapText="1"/>
    </xf>
    <xf numFmtId="49" fontId="26" fillId="0" borderId="6" xfId="1" applyNumberFormat="1" applyFont="1" applyBorder="1" applyAlignment="1">
      <alignment vertical="top" wrapText="1"/>
    </xf>
    <xf numFmtId="0" fontId="34" fillId="0" borderId="10" xfId="0" applyFont="1" applyBorder="1" applyAlignment="1">
      <alignment horizontal="left" vertical="top" wrapText="1"/>
    </xf>
    <xf numFmtId="0" fontId="20" fillId="0" borderId="1" xfId="0" applyFont="1" applyBorder="1" applyAlignment="1">
      <alignment horizontal="left" vertical="top" wrapText="1"/>
    </xf>
    <xf numFmtId="9" fontId="25" fillId="8" borderId="1" xfId="1" applyNumberFormat="1" applyFont="1" applyFill="1" applyBorder="1" applyAlignment="1">
      <alignment horizontal="center" vertical="top"/>
    </xf>
    <xf numFmtId="0" fontId="6" fillId="0" borderId="11" xfId="1" applyFont="1" applyBorder="1" applyAlignment="1">
      <alignment horizontal="left" vertical="top" wrapText="1"/>
    </xf>
    <xf numFmtId="0" fontId="0" fillId="0" borderId="1" xfId="0" applyBorder="1" applyAlignment="1">
      <alignment horizontal="left" vertical="top" wrapText="1"/>
    </xf>
    <xf numFmtId="49" fontId="6" fillId="0" borderId="11" xfId="1" applyNumberFormat="1" applyFont="1" applyBorder="1" applyAlignment="1">
      <alignment horizontal="left" vertical="top" wrapText="1"/>
    </xf>
    <xf numFmtId="0" fontId="4" fillId="6" borderId="13" xfId="1" applyFont="1" applyFill="1" applyBorder="1" applyAlignment="1">
      <alignment horizontal="left" vertical="top"/>
    </xf>
    <xf numFmtId="0" fontId="6" fillId="10" borderId="1" xfId="1" applyFont="1" applyFill="1" applyBorder="1" applyAlignment="1">
      <alignment horizontal="center" vertical="top" wrapText="1"/>
    </xf>
    <xf numFmtId="1" fontId="19" fillId="10" borderId="1" xfId="1" applyNumberFormat="1" applyFont="1" applyFill="1" applyBorder="1" applyAlignment="1">
      <alignment horizontal="center" vertical="top"/>
    </xf>
    <xf numFmtId="0" fontId="35"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6" fillId="3" borderId="0" xfId="1" applyFont="1" applyFill="1" applyAlignment="1">
      <alignment horizontal="left" vertical="top"/>
    </xf>
    <xf numFmtId="0" fontId="0" fillId="3" borderId="0" xfId="0" applyFill="1" applyAlignment="1">
      <alignment vertical="top" wrapText="1"/>
    </xf>
    <xf numFmtId="0" fontId="35" fillId="4" borderId="1" xfId="0" applyFont="1" applyFill="1" applyBorder="1" applyAlignment="1">
      <alignment horizontal="center" vertical="top" wrapText="1"/>
    </xf>
    <xf numFmtId="0" fontId="35" fillId="4" borderId="18" xfId="0" applyFont="1" applyFill="1" applyBorder="1" applyAlignment="1">
      <alignment horizontal="center" vertical="top" wrapText="1"/>
    </xf>
    <xf numFmtId="0" fontId="39" fillId="0" borderId="1" xfId="0" applyFont="1" applyBorder="1" applyAlignment="1">
      <alignment horizontal="center" vertical="top" wrapText="1"/>
    </xf>
    <xf numFmtId="0" fontId="20" fillId="0" borderId="1" xfId="0" applyFont="1" applyBorder="1" applyAlignment="1">
      <alignment horizontal="center" vertical="top" wrapText="1"/>
    </xf>
    <xf numFmtId="0" fontId="36" fillId="0" borderId="1" xfId="0" applyFont="1" applyBorder="1" applyAlignment="1">
      <alignment horizontal="left" vertical="top" wrapText="1"/>
    </xf>
    <xf numFmtId="0" fontId="39" fillId="0" borderId="8" xfId="0" applyFont="1" applyBorder="1" applyAlignment="1">
      <alignment horizontal="center" vertical="top" wrapText="1"/>
    </xf>
    <xf numFmtId="0" fontId="20" fillId="0" borderId="8" xfId="0" applyFont="1" applyBorder="1" applyAlignment="1">
      <alignment horizontal="center" vertical="top" wrapText="1"/>
    </xf>
    <xf numFmtId="0" fontId="20" fillId="0" borderId="8" xfId="0" applyFont="1" applyBorder="1" applyAlignment="1">
      <alignment horizontal="left" vertical="top" wrapText="1"/>
    </xf>
    <xf numFmtId="0" fontId="36" fillId="0" borderId="8" xfId="0" applyFont="1" applyBorder="1" applyAlignment="1">
      <alignment horizontal="left" vertical="top" wrapText="1"/>
    </xf>
    <xf numFmtId="0" fontId="40" fillId="3" borderId="0" xfId="1" applyFont="1" applyFill="1" applyAlignment="1">
      <alignment horizontal="left" vertical="top"/>
    </xf>
    <xf numFmtId="0" fontId="13" fillId="3" borderId="0" xfId="1" applyFont="1" applyFill="1" applyAlignment="1" applyProtection="1">
      <alignment horizontal="left" vertical="top" wrapText="1"/>
      <protection locked="0"/>
    </xf>
    <xf numFmtId="0" fontId="35" fillId="4" borderId="9" xfId="0" applyFont="1" applyFill="1" applyBorder="1" applyAlignment="1">
      <alignment horizontal="center" vertical="top" wrapText="1"/>
    </xf>
    <xf numFmtId="0" fontId="35" fillId="4" borderId="10" xfId="0" applyFont="1" applyFill="1" applyBorder="1" applyAlignment="1">
      <alignment horizontal="center" vertical="top" wrapText="1"/>
    </xf>
    <xf numFmtId="0" fontId="35" fillId="4" borderId="11" xfId="0" applyFont="1" applyFill="1" applyBorder="1" applyAlignment="1">
      <alignment horizontal="left" vertical="top" wrapText="1"/>
    </xf>
    <xf numFmtId="0" fontId="20" fillId="3" borderId="1" xfId="0" applyFont="1" applyFill="1" applyBorder="1" applyAlignment="1">
      <alignment horizontal="left" vertical="top" wrapText="1"/>
    </xf>
    <xf numFmtId="0" fontId="35" fillId="0" borderId="9" xfId="0" applyFont="1" applyBorder="1" applyAlignment="1">
      <alignment horizontal="left" vertical="top" wrapText="1"/>
    </xf>
    <xf numFmtId="0" fontId="20"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6" fillId="0" borderId="10" xfId="1" quotePrefix="1" applyNumberFormat="1" applyFont="1" applyBorder="1" applyAlignment="1">
      <alignment horizontal="center" vertical="top" wrapText="1"/>
    </xf>
    <xf numFmtId="0" fontId="6" fillId="0" borderId="1" xfId="1" quotePrefix="1" applyFont="1" applyBorder="1" applyAlignment="1">
      <alignment horizontal="left" vertical="top" wrapText="1"/>
    </xf>
    <xf numFmtId="49" fontId="6" fillId="0" borderId="1" xfId="1" applyNumberFormat="1" applyFont="1" applyBorder="1" applyAlignment="1">
      <alignment vertical="top" wrapText="1"/>
    </xf>
    <xf numFmtId="49" fontId="52" fillId="8" borderId="6" xfId="1" applyNumberFormat="1" applyFont="1" applyFill="1" applyBorder="1" applyAlignment="1">
      <alignment vertical="top" wrapText="1"/>
    </xf>
    <xf numFmtId="0" fontId="2" fillId="4" borderId="0" xfId="1" applyFont="1" applyFill="1" applyAlignment="1">
      <alignment horizontal="left" vertical="top"/>
    </xf>
    <xf numFmtId="0" fontId="36" fillId="3" borderId="0" xfId="1" applyFont="1" applyFill="1" applyAlignment="1">
      <alignment horizontal="left" vertical="top"/>
    </xf>
    <xf numFmtId="0" fontId="37" fillId="3" borderId="0" xfId="1" applyFont="1" applyFill="1" applyAlignment="1">
      <alignment horizontal="left" vertical="top" wrapText="1"/>
    </xf>
    <xf numFmtId="0" fontId="4" fillId="3" borderId="0" xfId="1" applyFont="1" applyFill="1" applyAlignment="1">
      <alignment vertical="top"/>
    </xf>
    <xf numFmtId="0" fontId="12" fillId="3" borderId="1" xfId="1" applyFont="1" applyFill="1" applyBorder="1" applyAlignment="1">
      <alignment horizontal="left" vertical="top"/>
    </xf>
    <xf numFmtId="0" fontId="38" fillId="3" borderId="2" xfId="1" applyFont="1" applyFill="1" applyBorder="1" applyAlignment="1" applyProtection="1">
      <alignment horizontal="left" vertical="top" wrapText="1"/>
      <protection locked="0"/>
    </xf>
    <xf numFmtId="0" fontId="38" fillId="3" borderId="3" xfId="1" applyFont="1" applyFill="1" applyBorder="1" applyAlignment="1" applyProtection="1">
      <alignment horizontal="left" vertical="top" wrapText="1"/>
      <protection locked="0"/>
    </xf>
    <xf numFmtId="0" fontId="38" fillId="3" borderId="4" xfId="1" applyFont="1" applyFill="1" applyBorder="1" applyAlignment="1" applyProtection="1">
      <alignment horizontal="left" vertical="top" wrapText="1"/>
      <protection locked="0"/>
    </xf>
    <xf numFmtId="0" fontId="13" fillId="3" borderId="11" xfId="1" applyFont="1" applyFill="1" applyBorder="1" applyAlignment="1" applyProtection="1">
      <alignment horizontal="left" vertical="top"/>
      <protection locked="0"/>
    </xf>
    <xf numFmtId="0" fontId="13" fillId="3" borderId="0" xfId="1" applyFont="1" applyFill="1" applyAlignment="1" applyProtection="1">
      <alignment horizontal="left" vertical="top"/>
      <protection locked="0"/>
    </xf>
    <xf numFmtId="0" fontId="7" fillId="3" borderId="1" xfId="1" applyFont="1" applyFill="1" applyBorder="1" applyAlignment="1">
      <alignment horizontal="left" vertical="top"/>
    </xf>
    <xf numFmtId="0" fontId="11" fillId="3" borderId="2" xfId="1" applyFont="1" applyFill="1" applyBorder="1" applyAlignment="1" applyProtection="1">
      <alignment horizontal="left" vertical="top" wrapText="1"/>
      <protection locked="0"/>
    </xf>
    <xf numFmtId="0" fontId="11" fillId="3" borderId="3" xfId="1" applyFont="1" applyFill="1" applyBorder="1" applyAlignment="1" applyProtection="1">
      <alignment horizontal="left" vertical="top" wrapText="1"/>
      <protection locked="0"/>
    </xf>
    <xf numFmtId="0" fontId="11" fillId="3" borderId="4" xfId="1" applyFont="1" applyFill="1" applyBorder="1" applyAlignment="1" applyProtection="1">
      <alignment horizontal="left" vertical="top" wrapText="1"/>
      <protection locked="0"/>
    </xf>
    <xf numFmtId="0" fontId="13" fillId="3" borderId="11" xfId="1" applyFont="1" applyFill="1" applyBorder="1" applyAlignment="1" applyProtection="1">
      <alignment horizontal="left" vertical="top" wrapText="1"/>
      <protection locked="0"/>
    </xf>
    <xf numFmtId="0" fontId="13" fillId="3" borderId="0" xfId="1" applyFont="1" applyFill="1" applyAlignment="1" applyProtection="1">
      <alignment horizontal="left" vertical="top" wrapText="1"/>
      <protection locked="0"/>
    </xf>
    <xf numFmtId="0" fontId="0" fillId="3" borderId="0" xfId="0" applyFill="1" applyAlignment="1">
      <alignment vertical="top" wrapText="1"/>
    </xf>
    <xf numFmtId="0" fontId="4" fillId="3" borderId="1" xfId="1" applyFont="1" applyFill="1" applyBorder="1" applyAlignment="1">
      <alignment vertical="top"/>
    </xf>
    <xf numFmtId="0" fontId="3" fillId="3" borderId="0" xfId="1" applyFont="1" applyFill="1" applyAlignment="1">
      <alignment horizontal="left" vertical="top"/>
    </xf>
    <xf numFmtId="0" fontId="11" fillId="3" borderId="0" xfId="1" applyFont="1" applyFill="1" applyAlignment="1">
      <alignment horizontal="right" vertical="top"/>
    </xf>
    <xf numFmtId="0" fontId="1" fillId="4" borderId="2" xfId="1" applyFont="1" applyFill="1" applyBorder="1" applyAlignment="1">
      <alignment horizontal="center" vertical="top"/>
    </xf>
    <xf numFmtId="0" fontId="1" fillId="4" borderId="3" xfId="1" applyFont="1" applyFill="1" applyBorder="1" applyAlignment="1">
      <alignment horizontal="center" vertical="top"/>
    </xf>
    <xf numFmtId="0" fontId="1" fillId="4" borderId="4" xfId="1" applyFont="1" applyFill="1" applyBorder="1" applyAlignment="1">
      <alignment horizontal="center" vertical="top"/>
    </xf>
    <xf numFmtId="0" fontId="5" fillId="3" borderId="1" xfId="1" applyFont="1" applyFill="1" applyBorder="1" applyAlignment="1">
      <alignment horizontal="left" vertical="top" wrapText="1"/>
    </xf>
    <xf numFmtId="0" fontId="5" fillId="3" borderId="2" xfId="1" applyFont="1" applyFill="1" applyBorder="1" applyAlignment="1" applyProtection="1">
      <alignment horizontal="left" vertical="top" wrapText="1"/>
      <protection locked="0"/>
    </xf>
    <xf numFmtId="0" fontId="5" fillId="3" borderId="3" xfId="1" applyFont="1" applyFill="1" applyBorder="1" applyAlignment="1" applyProtection="1">
      <alignment horizontal="left" vertical="top" wrapText="1"/>
      <protection locked="0"/>
    </xf>
    <xf numFmtId="0" fontId="5" fillId="3" borderId="4" xfId="1" applyFont="1" applyFill="1" applyBorder="1" applyAlignment="1" applyProtection="1">
      <alignment horizontal="left" vertical="top" wrapText="1"/>
      <protection locked="0"/>
    </xf>
    <xf numFmtId="0" fontId="1" fillId="3" borderId="0" xfId="1" applyFont="1" applyFill="1" applyAlignment="1">
      <alignment vertical="top"/>
    </xf>
    <xf numFmtId="0" fontId="1" fillId="3" borderId="5" xfId="1" applyFont="1" applyFill="1" applyBorder="1" applyAlignment="1">
      <alignment vertical="top"/>
    </xf>
    <xf numFmtId="0" fontId="5" fillId="3" borderId="1" xfId="1" applyFont="1" applyFill="1" applyBorder="1" applyAlignment="1">
      <alignment horizontal="left" vertical="top"/>
    </xf>
    <xf numFmtId="0" fontId="8" fillId="5" borderId="1" xfId="1" applyFont="1" applyFill="1" applyBorder="1" applyAlignment="1">
      <alignment horizontal="center" vertical="top" wrapText="1"/>
    </xf>
    <xf numFmtId="0" fontId="8" fillId="5" borderId="1" xfId="1" applyFont="1" applyFill="1" applyBorder="1" applyAlignment="1">
      <alignment horizontal="center" vertical="top"/>
    </xf>
    <xf numFmtId="0" fontId="16" fillId="8" borderId="2" xfId="1" applyFont="1" applyFill="1" applyBorder="1" applyAlignment="1">
      <alignment horizontal="center" vertical="top"/>
    </xf>
    <xf numFmtId="0" fontId="16" fillId="8" borderId="3" xfId="1" applyFont="1" applyFill="1" applyBorder="1" applyAlignment="1">
      <alignment horizontal="center" vertical="top"/>
    </xf>
    <xf numFmtId="0" fontId="16" fillId="8" borderId="4" xfId="1" applyFont="1" applyFill="1" applyBorder="1" applyAlignment="1">
      <alignment horizontal="center" vertical="top"/>
    </xf>
    <xf numFmtId="49" fontId="17" fillId="5" borderId="2" xfId="1" applyNumberFormat="1" applyFont="1" applyFill="1" applyBorder="1" applyAlignment="1">
      <alignment horizontal="center" vertical="top" wrapText="1"/>
    </xf>
    <xf numFmtId="49" fontId="17" fillId="5" borderId="4" xfId="1" applyNumberFormat="1" applyFont="1" applyFill="1" applyBorder="1" applyAlignment="1">
      <alignment horizontal="center" vertical="top" wrapText="1"/>
    </xf>
    <xf numFmtId="0" fontId="14" fillId="3" borderId="6" xfId="1" applyFont="1" applyFill="1" applyBorder="1" applyAlignment="1">
      <alignment vertical="top" wrapText="1"/>
    </xf>
    <xf numFmtId="0" fontId="14" fillId="3" borderId="7" xfId="1" applyFont="1" applyFill="1" applyBorder="1" applyAlignment="1">
      <alignment vertical="top" wrapText="1"/>
    </xf>
    <xf numFmtId="0" fontId="14" fillId="3" borderId="14" xfId="1" applyFont="1" applyFill="1" applyBorder="1" applyAlignment="1">
      <alignment vertical="top" wrapText="1"/>
    </xf>
    <xf numFmtId="0" fontId="14" fillId="3" borderId="11" xfId="1" applyFont="1" applyFill="1" applyBorder="1" applyAlignment="1">
      <alignment vertical="top" wrapText="1"/>
    </xf>
    <xf numFmtId="0" fontId="14" fillId="3" borderId="0" xfId="1" applyFont="1" applyFill="1" applyAlignment="1">
      <alignment vertical="top" wrapText="1"/>
    </xf>
    <xf numFmtId="0" fontId="14" fillId="3" borderId="5" xfId="1" applyFont="1" applyFill="1" applyBorder="1" applyAlignment="1">
      <alignment vertical="top" wrapText="1"/>
    </xf>
    <xf numFmtId="0" fontId="14" fillId="3" borderId="12" xfId="1" applyFont="1" applyFill="1" applyBorder="1" applyAlignment="1">
      <alignment vertical="top" wrapText="1"/>
    </xf>
    <xf numFmtId="0" fontId="14" fillId="3" borderId="13" xfId="1" applyFont="1" applyFill="1" applyBorder="1" applyAlignment="1">
      <alignment vertical="top" wrapText="1"/>
    </xf>
    <xf numFmtId="0" fontId="14" fillId="3" borderId="15" xfId="1" applyFont="1" applyFill="1" applyBorder="1" applyAlignment="1">
      <alignment vertical="top" wrapText="1"/>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0" fontId="23" fillId="8" borderId="4" xfId="1" applyFont="1" applyFill="1" applyBorder="1" applyAlignment="1">
      <alignment horizontal="center" vertical="top"/>
    </xf>
    <xf numFmtId="0" fontId="4" fillId="3" borderId="2" xfId="1" applyFont="1" applyFill="1" applyBorder="1" applyAlignment="1">
      <alignment horizontal="left" vertical="top"/>
    </xf>
    <xf numFmtId="0" fontId="4" fillId="3" borderId="3" xfId="1" applyFont="1" applyFill="1" applyBorder="1" applyAlignment="1">
      <alignment horizontal="left" vertical="top"/>
    </xf>
    <xf numFmtId="0" fontId="6" fillId="2" borderId="2" xfId="1" applyFont="1" applyFill="1" applyBorder="1" applyAlignment="1">
      <alignment horizontal="center" vertical="top"/>
    </xf>
    <xf numFmtId="0" fontId="6" fillId="2" borderId="3" xfId="1" applyFont="1" applyFill="1" applyBorder="1" applyAlignment="1">
      <alignment horizontal="center" vertical="top"/>
    </xf>
    <xf numFmtId="0" fontId="6" fillId="2" borderId="4" xfId="1" applyFont="1" applyFill="1" applyBorder="1" applyAlignment="1">
      <alignment horizontal="center" vertical="top"/>
    </xf>
    <xf numFmtId="0" fontId="10" fillId="6" borderId="2" xfId="1" applyFont="1" applyFill="1" applyBorder="1" applyAlignment="1">
      <alignment horizontal="left" vertical="top"/>
    </xf>
    <xf numFmtId="0" fontId="10" fillId="6" borderId="3" xfId="1" applyFont="1" applyFill="1" applyBorder="1" applyAlignment="1">
      <alignment horizontal="left" vertical="top"/>
    </xf>
    <xf numFmtId="0" fontId="5" fillId="2" borderId="8" xfId="1" applyFont="1" applyFill="1" applyBorder="1" applyAlignment="1">
      <alignment horizontal="center" vertical="top" wrapText="1"/>
    </xf>
    <xf numFmtId="0" fontId="5" fillId="2" borderId="9" xfId="1" applyFont="1" applyFill="1" applyBorder="1" applyAlignment="1">
      <alignment horizontal="center" vertical="top" wrapText="1"/>
    </xf>
    <xf numFmtId="0" fontId="5" fillId="2" borderId="10" xfId="1" applyFont="1" applyFill="1" applyBorder="1" applyAlignment="1">
      <alignment horizontal="center" vertical="top" wrapText="1"/>
    </xf>
    <xf numFmtId="0" fontId="5" fillId="2" borderId="1" xfId="1" applyFont="1" applyFill="1" applyBorder="1" applyAlignment="1">
      <alignment horizontal="center" vertical="top" wrapText="1"/>
    </xf>
    <xf numFmtId="49" fontId="5" fillId="2" borderId="8" xfId="1" applyNumberFormat="1" applyFont="1" applyFill="1" applyBorder="1" applyAlignment="1">
      <alignment horizontal="center" vertical="top" wrapText="1"/>
    </xf>
    <xf numFmtId="49" fontId="5" fillId="2" borderId="9" xfId="1" applyNumberFormat="1" applyFont="1" applyFill="1" applyBorder="1" applyAlignment="1">
      <alignment horizontal="center" vertical="top" wrapText="1"/>
    </xf>
    <xf numFmtId="49" fontId="5" fillId="2" borderId="10" xfId="1" applyNumberFormat="1" applyFont="1" applyFill="1" applyBorder="1" applyAlignment="1">
      <alignment horizontal="center" vertical="top" wrapText="1"/>
    </xf>
    <xf numFmtId="0" fontId="6" fillId="2" borderId="6" xfId="1" applyFont="1" applyFill="1" applyBorder="1" applyAlignment="1">
      <alignment horizontal="center" vertical="top"/>
    </xf>
    <xf numFmtId="0" fontId="6" fillId="2" borderId="7" xfId="1" applyFont="1" applyFill="1" applyBorder="1" applyAlignment="1">
      <alignment horizontal="center" vertical="top"/>
    </xf>
    <xf numFmtId="0" fontId="6" fillId="2" borderId="14" xfId="1" applyFont="1" applyFill="1" applyBorder="1" applyAlignment="1">
      <alignment horizontal="center" vertical="top"/>
    </xf>
    <xf numFmtId="49" fontId="5" fillId="2" borderId="1" xfId="1" applyNumberFormat="1" applyFont="1" applyFill="1" applyBorder="1" applyAlignment="1">
      <alignment horizontal="center" vertical="top" wrapText="1"/>
    </xf>
    <xf numFmtId="0" fontId="6" fillId="2" borderId="1" xfId="1" applyFont="1" applyFill="1" applyBorder="1" applyAlignment="1">
      <alignment horizontal="center" vertical="top" wrapText="1"/>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49" fontId="5" fillId="2" borderId="6" xfId="1" applyNumberFormat="1" applyFont="1" applyFill="1" applyBorder="1" applyAlignment="1">
      <alignment horizontal="center" vertical="top" wrapText="1"/>
    </xf>
    <xf numFmtId="49" fontId="5" fillId="2" borderId="11" xfId="1" applyNumberFormat="1" applyFont="1" applyFill="1" applyBorder="1" applyAlignment="1">
      <alignment horizontal="center" vertical="top" wrapText="1"/>
    </xf>
    <xf numFmtId="49" fontId="5" fillId="2" borderId="12" xfId="1" applyNumberFormat="1" applyFont="1" applyFill="1" applyBorder="1" applyAlignment="1">
      <alignment horizontal="center" vertical="top" wrapText="1"/>
    </xf>
    <xf numFmtId="49" fontId="18" fillId="2" borderId="8" xfId="1" applyNumberFormat="1" applyFont="1" applyFill="1" applyBorder="1" applyAlignment="1">
      <alignment horizontal="center" textRotation="90" wrapText="1"/>
    </xf>
    <xf numFmtId="49" fontId="18" fillId="2" borderId="9" xfId="1" applyNumberFormat="1" applyFont="1" applyFill="1" applyBorder="1" applyAlignment="1">
      <alignment horizontal="center" textRotation="90" wrapText="1"/>
    </xf>
    <xf numFmtId="49" fontId="5" fillId="2" borderId="1" xfId="1" applyNumberFormat="1" applyFont="1" applyFill="1" applyBorder="1" applyAlignment="1">
      <alignment horizontal="center" textRotation="90" wrapText="1"/>
    </xf>
    <xf numFmtId="49" fontId="18" fillId="2" borderId="1" xfId="1" applyNumberFormat="1" applyFont="1" applyFill="1" applyBorder="1" applyAlignment="1">
      <alignment horizontal="center" textRotation="9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xf>
    <xf numFmtId="0" fontId="54" fillId="2" borderId="4" xfId="0" applyFont="1" applyFill="1" applyBorder="1" applyAlignment="1">
      <alignment horizontal="center" vertical="top"/>
    </xf>
    <xf numFmtId="0" fontId="0" fillId="0" borderId="0" xfId="0" applyAlignment="1">
      <alignment vertical="top"/>
    </xf>
    <xf numFmtId="0" fontId="0" fillId="2" borderId="1" xfId="0" applyFill="1" applyBorder="1" applyAlignment="1">
      <alignment vertical="top"/>
    </xf>
    <xf numFmtId="0" fontId="0" fillId="0" borderId="1" xfId="3" applyFont="1" applyBorder="1" applyAlignment="1">
      <alignment vertical="top"/>
    </xf>
    <xf numFmtId="14" fontId="0" fillId="0" borderId="1" xfId="3" applyNumberFormat="1" applyFont="1" applyBorder="1" applyAlignment="1">
      <alignment vertical="top"/>
    </xf>
    <xf numFmtId="0" fontId="0" fillId="0" borderId="1" xfId="3" applyFont="1" applyFill="1" applyBorder="1" applyAlignment="1">
      <alignment vertical="top"/>
    </xf>
    <xf numFmtId="14" fontId="0" fillId="0" borderId="1" xfId="3" applyNumberFormat="1" applyFont="1" applyFill="1" applyBorder="1" applyAlignment="1">
      <alignment vertical="top"/>
    </xf>
    <xf numFmtId="0" fontId="53" fillId="0" borderId="0" xfId="3" applyAlignment="1">
      <alignment vertical="top"/>
    </xf>
    <xf numFmtId="0" fontId="53" fillId="0" borderId="1" xfId="3" applyBorder="1" applyAlignment="1">
      <alignment vertical="top"/>
    </xf>
    <xf numFmtId="14" fontId="53" fillId="0" borderId="1" xfId="3"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cellXfs>
  <cellStyles count="4">
    <cellStyle name="Normal" xfId="0" builtinId="0"/>
    <cellStyle name="Normal 2" xfId="1" xr:uid="{00000000-0005-0000-0000-00002A000000}"/>
    <cellStyle name="Normal 3" xfId="2" xr:uid="{00000000-0005-0000-0000-00002D000000}"/>
    <cellStyle name="Normal 3 2" xfId="3" xr:uid="{8139B612-A600-41A2-BC10-EA21FAD22ABB}"/>
  </cellStyles>
  <dxfs count="248">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strike/>
        <color theme="0" tint="-0.24994659260841701"/>
      </font>
    </dxf>
    <dxf>
      <font>
        <strike/>
        <color theme="0" tint="-0.24994659260841701"/>
      </font>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theme="0"/>
        </patternFill>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tao\AppData\Local\Temp\efa26258-a552-4c64-93d2-1888e0592e33_WP%20template.zip.e33\WP%20NR%20band%20and%20CBW%20FR2%20v1.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band and CBW FR2"/>
      <sheetName val="Revision History WP template"/>
    </sheetNames>
    <sheetDataSet>
      <sheetData sheetId="0" refreshError="1"/>
      <sheetData sheetId="1"/>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40"/>
    <tableColumn id="1" xr3:uid="{00000000-0010-0000-0000-000001000000}" name="Release introduced in TS 38.101-x" dataDxfId="239"/>
    <tableColumn id="2" xr3:uid="{00000000-0010-0000-0000-000002000000}" name="Type of band" dataDxfId="238"/>
    <tableColumn id="3" xr3:uid="{00000000-0010-0000-0000-000003000000}" name="TS and Source Table" dataDxfId="237"/>
    <tableColumn id="4" xr3:uid="{00000000-0010-0000-0000-000004000000}" name="NR band / NR band CBW Extension" dataDxfId="236"/>
    <tableColumn id="5" xr3:uid="{00000000-0010-0000-0000-000005000000}" name="CBWs _x000a_SCS[kHz]:[MHz]+...+[MHz]" dataDxfId="235"/>
    <tableColumn id="6" xr3:uid="{00000000-0010-0000-0000-000006000000}" name="PC3 Status" dataDxfId="234"/>
    <tableColumn id="7" xr3:uid="{00000000-0010-0000-0000-000007000000}" name="Completed Power Class(es)" dataDxfId="233"/>
    <tableColumn id="9" xr3:uid="{00000000-0010-0000-0000-000009000000}" name="RAN5 Completion Meeting _x000a_(PC3)" dataDxfId="232"/>
    <tableColumn id="10" xr3:uid="{00000000-0010-0000-0000-00000A000000}" name="Completion Reference_x000a_(PC3)" dataDxfId="231"/>
    <tableColumn id="11" xr3:uid="{00000000-0010-0000-0000-00000B000000}" name="Interested operator_x000a_(PC3)" dataDxfId="230"/>
    <tableColumn id="12" xr3:uid="{00000000-0010-0000-0000-00000C000000}" name="Responsible Company (contact)_x000a_(PC3)" dataDxfId="229"/>
    <tableColumn id="13" xr3:uid="{00000000-0010-0000-0000-00000D000000}" name="Assignment_x000a_[RAN5 meeting]_x000a_ (PC3)" dataDxfId="228"/>
    <tableColumn id="14" xr3:uid="{00000000-0010-0000-0000-00000E000000}" name="Applicable RAN5 WI code(s)  for CRs" dataDxfId="227"/>
    <tableColumn id="16" xr3:uid="{00000000-0010-0000-0000-000010000000}" name="Band Sort Key" dataDxfId="226"/>
    <tableColumn id="17" xr3:uid="{00000000-0010-0000-0000-000011000000}" name="Comments" dataDxfId="225"/>
    <tableColumn id="18" xr3:uid="{00000000-0010-0000-0000-000012000000}" name="Introduced in PRD version" dataDxfId="22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110" zoomScaleNormal="110" workbookViewId="0">
      <selection activeCell="B13" sqref="B13:M13"/>
    </sheetView>
  </sheetViews>
  <sheetFormatPr defaultColWidth="9.140625" defaultRowHeight="15"/>
  <cols>
    <col min="1" max="1" width="6.5703125" style="120" customWidth="1"/>
    <col min="2" max="2" width="10.7109375" style="120" customWidth="1"/>
    <col min="3" max="3" width="17" style="120" customWidth="1"/>
    <col min="4" max="4" width="19.5703125" style="120" customWidth="1"/>
    <col min="5" max="5" width="22" style="120" customWidth="1"/>
    <col min="6" max="6" width="28.7109375" style="120" customWidth="1"/>
    <col min="7" max="7" width="10.7109375" style="120" hidden="1" customWidth="1"/>
    <col min="8" max="8" width="9.28515625" style="120" hidden="1" customWidth="1"/>
    <col min="9" max="9" width="11.5703125" style="120" hidden="1" customWidth="1"/>
    <col min="10" max="10" width="13.85546875" style="120" hidden="1" customWidth="1"/>
    <col min="11" max="11" width="20.5703125" style="120" customWidth="1"/>
    <col min="12" max="12" width="14.5703125" style="120" customWidth="1"/>
    <col min="13" max="13" width="13" style="120" customWidth="1"/>
    <col min="14" max="14" width="38.7109375" style="120" customWidth="1"/>
    <col min="15" max="15" width="6" style="120" hidden="1" customWidth="1"/>
    <col min="16" max="16" width="27.5703125" style="120" customWidth="1"/>
    <col min="17" max="17" width="9.140625" style="120" hidden="1" customWidth="1"/>
    <col min="18" max="16384" width="9.140625" style="120"/>
  </cols>
  <sheetData>
    <row r="1" spans="1:18" ht="19.5" customHeight="1">
      <c r="A1" s="121"/>
      <c r="B1" s="148" t="s">
        <v>0</v>
      </c>
      <c r="C1" s="148"/>
      <c r="D1" s="148"/>
      <c r="E1" s="148"/>
      <c r="F1" s="148"/>
      <c r="G1" s="148"/>
      <c r="H1" s="148"/>
      <c r="I1" s="148"/>
      <c r="J1" s="148"/>
      <c r="K1" s="148"/>
      <c r="L1" s="148"/>
      <c r="M1" s="148"/>
      <c r="N1" s="148"/>
      <c r="O1" s="133"/>
    </row>
    <row r="2" spans="1:18" ht="17.25" customHeight="1">
      <c r="B2" s="122" t="s">
        <v>1</v>
      </c>
      <c r="C2" s="149" t="str">
        <f t="array" aca="1" ref="C2" ca="1">"WP NR band and CBW FR2 "&amp;INDIRECT("'Revision History WP template'!A3")</f>
        <v>WP NR band and CBW FR2 v1.8.0</v>
      </c>
      <c r="D2" s="149"/>
      <c r="E2" s="149"/>
      <c r="F2" s="149"/>
      <c r="G2" s="149"/>
      <c r="H2" s="149"/>
      <c r="I2" s="149"/>
      <c r="J2" s="149"/>
      <c r="K2" s="149"/>
      <c r="L2" s="149"/>
      <c r="M2" s="149"/>
      <c r="N2" s="149"/>
      <c r="O2" s="133"/>
    </row>
    <row r="3" spans="1:18" ht="30" customHeight="1">
      <c r="B3" s="150" t="s">
        <v>2</v>
      </c>
      <c r="C3" s="150"/>
      <c r="D3" s="150"/>
      <c r="E3" s="150"/>
      <c r="F3" s="150"/>
      <c r="G3" s="150"/>
      <c r="H3" s="150"/>
      <c r="I3" s="150"/>
      <c r="J3" s="150"/>
      <c r="K3" s="150"/>
      <c r="L3" s="150"/>
      <c r="M3" s="150"/>
      <c r="N3" s="150"/>
      <c r="O3" s="63"/>
    </row>
    <row r="4" spans="1:18" ht="18">
      <c r="B4" s="151" t="s">
        <v>3</v>
      </c>
      <c r="C4" s="151"/>
      <c r="D4" s="151"/>
      <c r="E4" s="151"/>
      <c r="F4" s="151"/>
      <c r="G4" s="151"/>
      <c r="H4" s="151"/>
      <c r="I4" s="151"/>
      <c r="J4" s="37"/>
      <c r="K4" s="38"/>
      <c r="L4" s="38"/>
      <c r="M4" s="8"/>
      <c r="N4" s="8"/>
      <c r="O4" s="8"/>
    </row>
    <row r="5" spans="1:18">
      <c r="A5" s="10"/>
      <c r="B5" s="152" t="s">
        <v>4</v>
      </c>
      <c r="C5" s="152"/>
      <c r="D5" s="153" t="str">
        <f ca="1">SUBSTITUTE(MID(CELL("filename"),SEARCH("[",CELL("filename"))+1,SEARCH("]",CELL("filename"))-SEARCH("[",CELL("filename"))-1),".xlsx","")</f>
        <v>WP_Rel-15_NR_SA_n260</v>
      </c>
      <c r="E5" s="154"/>
      <c r="F5" s="155"/>
      <c r="J5" s="156" t="s">
        <v>5</v>
      </c>
      <c r="K5" s="157"/>
      <c r="L5" s="157"/>
      <c r="M5" s="157"/>
      <c r="N5" s="157"/>
      <c r="O5" s="40"/>
    </row>
    <row r="6" spans="1:18">
      <c r="A6" s="10"/>
      <c r="B6" s="158" t="s">
        <v>6</v>
      </c>
      <c r="C6" s="158"/>
      <c r="D6" s="159" t="s">
        <v>366</v>
      </c>
      <c r="E6" s="160"/>
      <c r="F6" s="161"/>
      <c r="J6" s="156" t="s">
        <v>7</v>
      </c>
      <c r="K6" s="157"/>
      <c r="L6" s="157"/>
      <c r="M6" s="157"/>
      <c r="N6" s="157"/>
      <c r="O6" s="40"/>
    </row>
    <row r="7" spans="1:18" ht="15" customHeight="1">
      <c r="A7" s="10"/>
      <c r="B7" s="158" t="s">
        <v>8</v>
      </c>
      <c r="C7" s="158"/>
      <c r="D7" s="159" t="s">
        <v>367</v>
      </c>
      <c r="E7" s="160"/>
      <c r="F7" s="161"/>
      <c r="J7" s="162" t="s">
        <v>10</v>
      </c>
      <c r="K7" s="163"/>
      <c r="L7" s="163"/>
      <c r="M7" s="163"/>
      <c r="N7" s="163"/>
      <c r="O7" s="134"/>
    </row>
    <row r="8" spans="1:18" ht="39" customHeight="1">
      <c r="A8" s="10"/>
      <c r="B8" s="158" t="s">
        <v>11</v>
      </c>
      <c r="C8" s="158"/>
      <c r="D8" s="159" t="s">
        <v>391</v>
      </c>
      <c r="E8" s="160"/>
      <c r="F8" s="161"/>
      <c r="J8" s="162"/>
      <c r="K8" s="163"/>
      <c r="L8" s="163"/>
      <c r="M8" s="163"/>
      <c r="N8" s="163"/>
      <c r="O8" s="134"/>
    </row>
    <row r="10" spans="1:18" ht="18">
      <c r="B10" s="165" t="s">
        <v>12</v>
      </c>
      <c r="C10" s="165"/>
      <c r="D10" s="44">
        <f>'WP NR band and CBW FR2'!I12</f>
        <v>1</v>
      </c>
      <c r="E10" s="9"/>
      <c r="F10" s="9"/>
      <c r="G10" s="9"/>
      <c r="H10" s="9"/>
      <c r="I10" s="9"/>
      <c r="R10" s="134"/>
    </row>
    <row r="11" spans="1:18">
      <c r="R11" s="134"/>
    </row>
    <row r="12" spans="1:18" ht="18.75" customHeight="1">
      <c r="B12" s="151" t="s">
        <v>13</v>
      </c>
      <c r="C12" s="151"/>
      <c r="D12" s="151"/>
      <c r="E12" s="151"/>
      <c r="F12" s="151"/>
      <c r="G12" s="151"/>
      <c r="H12" s="151"/>
      <c r="I12" s="151"/>
    </row>
    <row r="13" spans="1:18" ht="108" customHeight="1">
      <c r="A13" s="123"/>
      <c r="B13" s="164" t="s">
        <v>14</v>
      </c>
      <c r="C13" s="164"/>
      <c r="D13" s="164"/>
      <c r="E13" s="164"/>
      <c r="F13" s="164"/>
      <c r="G13" s="164"/>
      <c r="H13" s="164"/>
      <c r="I13" s="164"/>
      <c r="J13" s="164"/>
      <c r="K13" s="164"/>
      <c r="L13" s="164"/>
      <c r="M13" s="164"/>
    </row>
    <row r="14" spans="1:18" s="118" customFormat="1" ht="45">
      <c r="A14" s="124" t="s">
        <v>15</v>
      </c>
      <c r="B14" s="124" t="s">
        <v>16</v>
      </c>
      <c r="C14" s="124" t="s">
        <v>17</v>
      </c>
      <c r="D14" s="124" t="s">
        <v>18</v>
      </c>
      <c r="E14" s="124" t="s">
        <v>19</v>
      </c>
      <c r="F14" s="124" t="s">
        <v>20</v>
      </c>
      <c r="G14" s="124" t="s">
        <v>21</v>
      </c>
      <c r="H14" s="125" t="s">
        <v>22</v>
      </c>
      <c r="I14" s="135" t="s">
        <v>23</v>
      </c>
      <c r="J14" s="135" t="s">
        <v>24</v>
      </c>
      <c r="K14" s="135" t="s">
        <v>25</v>
      </c>
      <c r="L14" s="135" t="s">
        <v>26</v>
      </c>
      <c r="M14" s="135" t="s">
        <v>27</v>
      </c>
      <c r="N14" s="136" t="s">
        <v>28</v>
      </c>
      <c r="O14" s="137" t="s">
        <v>29</v>
      </c>
      <c r="P14" s="136" t="s">
        <v>11</v>
      </c>
      <c r="Q14" s="136" t="s">
        <v>30</v>
      </c>
    </row>
    <row r="15" spans="1:18" s="119" customFormat="1" ht="22.5">
      <c r="A15" s="126"/>
      <c r="B15" s="127" t="s">
        <v>368</v>
      </c>
      <c r="C15" s="127" t="s">
        <v>369</v>
      </c>
      <c r="D15" s="110" t="s">
        <v>370</v>
      </c>
      <c r="E15" s="110" t="s">
        <v>371</v>
      </c>
      <c r="F15" s="110" t="s">
        <v>372</v>
      </c>
      <c r="G15" s="127" t="s">
        <v>31</v>
      </c>
      <c r="H15" s="127" t="s">
        <v>32</v>
      </c>
      <c r="I15" s="110" t="s">
        <v>33</v>
      </c>
      <c r="J15" s="110" t="s">
        <v>33</v>
      </c>
      <c r="K15" s="110" t="s">
        <v>373</v>
      </c>
      <c r="L15" s="110" t="s">
        <v>374</v>
      </c>
      <c r="M15" s="128" t="s">
        <v>422</v>
      </c>
      <c r="N15" s="110" t="s">
        <v>375</v>
      </c>
      <c r="O15" s="138" t="s">
        <v>34</v>
      </c>
      <c r="P15" s="139"/>
      <c r="Q15" s="141" t="s">
        <v>35</v>
      </c>
    </row>
    <row r="16" spans="1:18">
      <c r="A16" s="126"/>
      <c r="B16" s="127"/>
      <c r="C16" s="127"/>
      <c r="D16" s="110"/>
      <c r="E16" s="110"/>
      <c r="F16" s="110"/>
      <c r="G16" s="127"/>
      <c r="H16" s="127"/>
      <c r="I16" s="110"/>
      <c r="J16" s="110"/>
      <c r="K16" s="110"/>
      <c r="L16" s="110"/>
      <c r="M16" s="128"/>
      <c r="N16" s="110"/>
      <c r="O16" s="138"/>
      <c r="P16" s="110"/>
      <c r="Q16" s="142"/>
    </row>
    <row r="17" spans="1:17">
      <c r="A17" s="126"/>
      <c r="B17" s="127"/>
      <c r="C17" s="127"/>
      <c r="D17" s="110"/>
      <c r="E17" s="128"/>
      <c r="F17" s="110"/>
      <c r="G17" s="127"/>
      <c r="H17" s="127"/>
      <c r="I17" s="110"/>
      <c r="J17" s="110"/>
      <c r="K17" s="110"/>
      <c r="L17" s="110"/>
      <c r="M17" s="128"/>
      <c r="N17" s="110"/>
      <c r="O17" s="138"/>
      <c r="P17" s="110"/>
      <c r="Q17" s="142"/>
    </row>
    <row r="18" spans="1:17">
      <c r="A18" s="126"/>
      <c r="B18" s="127"/>
      <c r="C18" s="127"/>
      <c r="D18" s="110"/>
      <c r="E18" s="128"/>
      <c r="F18" s="110"/>
      <c r="G18" s="127"/>
      <c r="H18" s="127"/>
      <c r="I18" s="110"/>
      <c r="J18" s="110"/>
      <c r="K18" s="110"/>
      <c r="L18" s="110"/>
      <c r="M18" s="128"/>
      <c r="N18" s="110"/>
      <c r="O18" s="138"/>
      <c r="P18" s="110"/>
      <c r="Q18" s="142"/>
    </row>
    <row r="19" spans="1:17">
      <c r="A19" s="126"/>
      <c r="B19" s="127"/>
      <c r="C19" s="127"/>
      <c r="D19" s="110"/>
      <c r="E19" s="128"/>
      <c r="F19" s="110"/>
      <c r="G19" s="127"/>
      <c r="H19" s="127"/>
      <c r="I19" s="110"/>
      <c r="J19" s="110"/>
      <c r="K19" s="110"/>
      <c r="L19" s="110"/>
      <c r="M19" s="128"/>
      <c r="N19" s="110"/>
      <c r="O19" s="138"/>
      <c r="P19" s="110"/>
      <c r="Q19" s="142"/>
    </row>
    <row r="20" spans="1:17">
      <c r="A20" s="126"/>
      <c r="B20" s="127"/>
      <c r="C20" s="127"/>
      <c r="D20" s="110"/>
      <c r="E20" s="128"/>
      <c r="F20" s="110"/>
      <c r="G20" s="127"/>
      <c r="H20" s="127"/>
      <c r="I20" s="110"/>
      <c r="J20" s="110"/>
      <c r="K20" s="110"/>
      <c r="L20" s="110"/>
      <c r="M20" s="128"/>
      <c r="N20" s="110"/>
      <c r="O20" s="138"/>
      <c r="P20" s="110"/>
      <c r="Q20" s="142"/>
    </row>
    <row r="21" spans="1:17">
      <c r="A21" s="126"/>
      <c r="B21" s="127"/>
      <c r="C21" s="127"/>
      <c r="D21" s="110"/>
      <c r="E21" s="128"/>
      <c r="F21" s="110"/>
      <c r="G21" s="127"/>
      <c r="H21" s="127"/>
      <c r="I21" s="110"/>
      <c r="J21" s="110"/>
      <c r="K21" s="110"/>
      <c r="L21" s="110"/>
      <c r="M21" s="128"/>
      <c r="N21" s="110"/>
      <c r="O21" s="138"/>
      <c r="P21" s="110"/>
      <c r="Q21" s="142"/>
    </row>
    <row r="22" spans="1:17">
      <c r="A22" s="126"/>
      <c r="B22" s="127"/>
      <c r="C22" s="127"/>
      <c r="D22" s="110"/>
      <c r="E22" s="128"/>
      <c r="F22" s="110"/>
      <c r="G22" s="127"/>
      <c r="H22" s="127"/>
      <c r="I22" s="110"/>
      <c r="J22" s="110"/>
      <c r="K22" s="110"/>
      <c r="L22" s="110"/>
      <c r="M22" s="128"/>
      <c r="N22" s="110"/>
      <c r="O22" s="138"/>
      <c r="P22" s="110"/>
      <c r="Q22" s="142"/>
    </row>
    <row r="23" spans="1:17">
      <c r="A23" s="126"/>
      <c r="B23" s="127"/>
      <c r="C23" s="127"/>
      <c r="D23" s="110"/>
      <c r="E23" s="128"/>
      <c r="F23" s="110"/>
      <c r="G23" s="127"/>
      <c r="H23" s="127"/>
      <c r="I23" s="110"/>
      <c r="J23" s="110"/>
      <c r="K23" s="110"/>
      <c r="L23" s="110"/>
      <c r="M23" s="128"/>
      <c r="N23" s="110"/>
      <c r="O23" s="138"/>
      <c r="P23" s="110"/>
      <c r="Q23" s="142"/>
    </row>
    <row r="24" spans="1:17">
      <c r="A24" s="126"/>
      <c r="B24" s="127"/>
      <c r="C24" s="127"/>
      <c r="D24" s="110"/>
      <c r="E24" s="128"/>
      <c r="F24" s="110"/>
      <c r="G24" s="127"/>
      <c r="H24" s="127"/>
      <c r="I24" s="110"/>
      <c r="J24" s="110"/>
      <c r="K24" s="110"/>
      <c r="L24" s="110"/>
      <c r="M24" s="128"/>
      <c r="N24" s="110"/>
      <c r="O24" s="138"/>
      <c r="P24" s="110"/>
      <c r="Q24" s="142"/>
    </row>
    <row r="25" spans="1:17">
      <c r="A25" s="126"/>
      <c r="B25" s="127"/>
      <c r="C25" s="127"/>
      <c r="D25" s="110"/>
      <c r="E25" s="128"/>
      <c r="F25" s="110"/>
      <c r="G25" s="127"/>
      <c r="H25" s="127"/>
      <c r="I25" s="110"/>
      <c r="J25" s="110"/>
      <c r="K25" s="110"/>
      <c r="L25" s="110"/>
      <c r="M25" s="128"/>
      <c r="N25" s="110"/>
      <c r="O25" s="138"/>
      <c r="P25" s="110"/>
      <c r="Q25" s="142"/>
    </row>
    <row r="26" spans="1:17">
      <c r="A26" s="126"/>
      <c r="B26" s="127"/>
      <c r="C26" s="127"/>
      <c r="D26" s="110"/>
      <c r="E26" s="128"/>
      <c r="F26" s="110"/>
      <c r="G26" s="127"/>
      <c r="H26" s="127"/>
      <c r="I26" s="110"/>
      <c r="J26" s="110"/>
      <c r="K26" s="110"/>
      <c r="L26" s="110"/>
      <c r="M26" s="128"/>
      <c r="N26" s="110"/>
      <c r="O26" s="138"/>
      <c r="P26" s="110"/>
      <c r="Q26" s="142"/>
    </row>
    <row r="27" spans="1:17">
      <c r="A27" s="126"/>
      <c r="B27" s="127"/>
      <c r="C27" s="127"/>
      <c r="D27" s="110"/>
      <c r="E27" s="128"/>
      <c r="F27" s="110"/>
      <c r="G27" s="127"/>
      <c r="H27" s="127"/>
      <c r="I27" s="110"/>
      <c r="J27" s="110"/>
      <c r="K27" s="110"/>
      <c r="L27" s="110"/>
      <c r="M27" s="128"/>
      <c r="N27" s="110"/>
      <c r="O27" s="138"/>
      <c r="P27" s="110"/>
      <c r="Q27" s="142"/>
    </row>
    <row r="28" spans="1:17">
      <c r="A28" s="126"/>
      <c r="B28" s="127"/>
      <c r="C28" s="127"/>
      <c r="D28" s="110"/>
      <c r="E28" s="128"/>
      <c r="F28" s="110"/>
      <c r="G28" s="127"/>
      <c r="H28" s="127"/>
      <c r="I28" s="110"/>
      <c r="J28" s="110"/>
      <c r="K28" s="110"/>
      <c r="L28" s="110"/>
      <c r="M28" s="128"/>
      <c r="N28" s="110"/>
      <c r="O28" s="138"/>
      <c r="P28" s="110"/>
      <c r="Q28" s="142"/>
    </row>
    <row r="29" spans="1:17">
      <c r="A29" s="126"/>
      <c r="B29" s="127"/>
      <c r="C29" s="127"/>
      <c r="D29" s="110"/>
      <c r="E29" s="128"/>
      <c r="F29" s="110"/>
      <c r="G29" s="127"/>
      <c r="H29" s="127"/>
      <c r="I29" s="110"/>
      <c r="J29" s="110"/>
      <c r="K29" s="110"/>
      <c r="L29" s="110"/>
      <c r="M29" s="128"/>
      <c r="N29" s="110"/>
      <c r="O29" s="138"/>
      <c r="P29" s="110"/>
      <c r="Q29" s="142"/>
    </row>
    <row r="30" spans="1:17">
      <c r="A30" s="126"/>
      <c r="B30" s="127"/>
      <c r="C30" s="127"/>
      <c r="D30" s="110"/>
      <c r="E30" s="128"/>
      <c r="F30" s="110"/>
      <c r="G30" s="127"/>
      <c r="H30" s="127"/>
      <c r="I30" s="110"/>
      <c r="J30" s="110"/>
      <c r="K30" s="110"/>
      <c r="L30" s="110"/>
      <c r="M30" s="128"/>
      <c r="N30" s="110"/>
      <c r="O30" s="138"/>
      <c r="P30" s="110"/>
      <c r="Q30" s="142"/>
    </row>
    <row r="31" spans="1:17">
      <c r="A31" s="126"/>
      <c r="B31" s="127"/>
      <c r="C31" s="127"/>
      <c r="D31" s="110"/>
      <c r="E31" s="128"/>
      <c r="F31" s="110"/>
      <c r="G31" s="127"/>
      <c r="H31" s="127"/>
      <c r="I31" s="110"/>
      <c r="J31" s="110"/>
      <c r="K31" s="110"/>
      <c r="L31" s="110"/>
      <c r="M31" s="128"/>
      <c r="N31" s="110"/>
      <c r="O31" s="138"/>
      <c r="P31" s="110"/>
      <c r="Q31" s="142"/>
    </row>
    <row r="32" spans="1:17">
      <c r="A32" s="126"/>
      <c r="B32" s="127"/>
      <c r="C32" s="127"/>
      <c r="D32" s="110"/>
      <c r="E32" s="128"/>
      <c r="F32" s="110"/>
      <c r="G32" s="127"/>
      <c r="H32" s="127"/>
      <c r="I32" s="110"/>
      <c r="J32" s="110"/>
      <c r="K32" s="110"/>
      <c r="L32" s="110"/>
      <c r="M32" s="128"/>
      <c r="N32" s="110"/>
      <c r="O32" s="138"/>
      <c r="P32" s="110"/>
      <c r="Q32" s="142"/>
    </row>
    <row r="33" spans="1:17">
      <c r="A33" s="126"/>
      <c r="B33" s="127"/>
      <c r="C33" s="127"/>
      <c r="D33" s="110"/>
      <c r="E33" s="128"/>
      <c r="F33" s="110"/>
      <c r="G33" s="127"/>
      <c r="H33" s="127"/>
      <c r="I33" s="110"/>
      <c r="J33" s="110"/>
      <c r="K33" s="110"/>
      <c r="L33" s="110"/>
      <c r="M33" s="128"/>
      <c r="N33" s="110"/>
      <c r="O33" s="138"/>
      <c r="P33" s="110"/>
      <c r="Q33" s="142"/>
    </row>
    <row r="34" spans="1:17">
      <c r="A34" s="126"/>
      <c r="B34" s="127"/>
      <c r="C34" s="127"/>
      <c r="D34" s="110"/>
      <c r="E34" s="128"/>
      <c r="F34" s="110"/>
      <c r="G34" s="127"/>
      <c r="H34" s="127"/>
      <c r="I34" s="110"/>
      <c r="J34" s="110"/>
      <c r="K34" s="110"/>
      <c r="L34" s="110"/>
      <c r="M34" s="128"/>
      <c r="N34" s="110"/>
      <c r="O34" s="138"/>
      <c r="P34" s="110"/>
      <c r="Q34" s="142"/>
    </row>
    <row r="35" spans="1:17">
      <c r="A35" s="126"/>
      <c r="B35" s="127"/>
      <c r="C35" s="127"/>
      <c r="D35" s="110"/>
      <c r="E35" s="128"/>
      <c r="F35" s="110"/>
      <c r="G35" s="127"/>
      <c r="H35" s="127"/>
      <c r="I35" s="110"/>
      <c r="J35" s="110"/>
      <c r="K35" s="110"/>
      <c r="L35" s="110"/>
      <c r="M35" s="128"/>
      <c r="N35" s="110"/>
      <c r="O35" s="138"/>
      <c r="P35" s="110"/>
      <c r="Q35" s="142"/>
    </row>
    <row r="36" spans="1:17">
      <c r="A36" s="126"/>
      <c r="B36" s="127"/>
      <c r="C36" s="127"/>
      <c r="D36" s="110"/>
      <c r="E36" s="128"/>
      <c r="F36" s="110"/>
      <c r="G36" s="127"/>
      <c r="H36" s="127"/>
      <c r="I36" s="110"/>
      <c r="J36" s="110"/>
      <c r="K36" s="110"/>
      <c r="L36" s="110"/>
      <c r="M36" s="128"/>
      <c r="N36" s="110"/>
      <c r="O36" s="138"/>
      <c r="P36" s="110"/>
      <c r="Q36" s="142"/>
    </row>
    <row r="37" spans="1:17">
      <c r="A37" s="126"/>
      <c r="B37" s="127"/>
      <c r="C37" s="127"/>
      <c r="D37" s="110"/>
      <c r="E37" s="128"/>
      <c r="F37" s="110"/>
      <c r="G37" s="127"/>
      <c r="H37" s="127"/>
      <c r="I37" s="110"/>
      <c r="J37" s="110"/>
      <c r="K37" s="110"/>
      <c r="L37" s="110"/>
      <c r="M37" s="128"/>
      <c r="N37" s="110"/>
      <c r="O37" s="138"/>
      <c r="P37" s="110"/>
      <c r="Q37" s="142"/>
    </row>
    <row r="38" spans="1:17">
      <c r="A38" s="126"/>
      <c r="B38" s="127"/>
      <c r="C38" s="127"/>
      <c r="D38" s="110"/>
      <c r="E38" s="128"/>
      <c r="F38" s="110"/>
      <c r="G38" s="127"/>
      <c r="H38" s="127"/>
      <c r="I38" s="110"/>
      <c r="J38" s="110"/>
      <c r="K38" s="110"/>
      <c r="L38" s="110"/>
      <c r="M38" s="128"/>
      <c r="N38" s="110"/>
      <c r="O38" s="138"/>
      <c r="P38" s="110"/>
      <c r="Q38" s="142"/>
    </row>
    <row r="39" spans="1:17">
      <c r="A39" s="126"/>
      <c r="B39" s="127"/>
      <c r="C39" s="127"/>
      <c r="D39" s="110"/>
      <c r="E39" s="128"/>
      <c r="F39" s="110"/>
      <c r="G39" s="127"/>
      <c r="H39" s="127"/>
      <c r="I39" s="110"/>
      <c r="J39" s="110"/>
      <c r="K39" s="110"/>
      <c r="L39" s="110"/>
      <c r="M39" s="128"/>
      <c r="N39" s="110"/>
      <c r="O39" s="138"/>
      <c r="P39" s="110"/>
      <c r="Q39" s="142"/>
    </row>
    <row r="40" spans="1:17">
      <c r="A40" s="126"/>
      <c r="B40" s="127"/>
      <c r="C40" s="127"/>
      <c r="D40" s="110"/>
      <c r="E40" s="128"/>
      <c r="F40" s="110"/>
      <c r="G40" s="127"/>
      <c r="H40" s="127"/>
      <c r="I40" s="110"/>
      <c r="J40" s="110"/>
      <c r="K40" s="110"/>
      <c r="L40" s="110"/>
      <c r="M40" s="128"/>
      <c r="N40" s="110"/>
      <c r="O40" s="138"/>
      <c r="P40" s="110"/>
      <c r="Q40" s="142"/>
    </row>
    <row r="41" spans="1:17">
      <c r="A41" s="126"/>
      <c r="B41" s="127"/>
      <c r="C41" s="127"/>
      <c r="D41" s="110"/>
      <c r="E41" s="128"/>
      <c r="F41" s="110"/>
      <c r="G41" s="127"/>
      <c r="H41" s="127"/>
      <c r="I41" s="110"/>
      <c r="J41" s="110"/>
      <c r="K41" s="110"/>
      <c r="L41" s="110"/>
      <c r="M41" s="128"/>
      <c r="N41" s="110"/>
      <c r="O41" s="138"/>
      <c r="P41" s="110"/>
      <c r="Q41" s="142"/>
    </row>
    <row r="42" spans="1:17">
      <c r="A42" s="126"/>
      <c r="B42" s="127"/>
      <c r="C42" s="127"/>
      <c r="D42" s="110"/>
      <c r="E42" s="128"/>
      <c r="F42" s="110"/>
      <c r="G42" s="127"/>
      <c r="H42" s="127"/>
      <c r="I42" s="110"/>
      <c r="J42" s="110"/>
      <c r="K42" s="110"/>
      <c r="L42" s="110"/>
      <c r="M42" s="128"/>
      <c r="N42" s="110"/>
      <c r="O42" s="138"/>
      <c r="P42" s="110"/>
      <c r="Q42" s="142"/>
    </row>
    <row r="43" spans="1:17">
      <c r="A43" s="126"/>
      <c r="B43" s="127"/>
      <c r="C43" s="127"/>
      <c r="D43" s="110"/>
      <c r="E43" s="128"/>
      <c r="F43" s="110"/>
      <c r="G43" s="127"/>
      <c r="H43" s="127"/>
      <c r="I43" s="110"/>
      <c r="J43" s="110"/>
      <c r="K43" s="110"/>
      <c r="L43" s="110"/>
      <c r="M43" s="128"/>
      <c r="N43" s="110"/>
      <c r="O43" s="138"/>
      <c r="P43" s="110"/>
      <c r="Q43" s="142"/>
    </row>
    <row r="44" spans="1:17">
      <c r="A44" s="126"/>
      <c r="B44" s="127"/>
      <c r="C44" s="127"/>
      <c r="D44" s="110"/>
      <c r="E44" s="128"/>
      <c r="F44" s="110"/>
      <c r="G44" s="127"/>
      <c r="H44" s="127"/>
      <c r="I44" s="110"/>
      <c r="J44" s="110"/>
      <c r="K44" s="110"/>
      <c r="L44" s="110"/>
      <c r="M44" s="128"/>
      <c r="N44" s="110"/>
      <c r="O44" s="138"/>
      <c r="P44" s="110"/>
      <c r="Q44" s="142"/>
    </row>
    <row r="45" spans="1:17">
      <c r="A45" s="126"/>
      <c r="B45" s="127"/>
      <c r="C45" s="127"/>
      <c r="D45" s="110"/>
      <c r="E45" s="128"/>
      <c r="F45" s="110"/>
      <c r="G45" s="127"/>
      <c r="H45" s="127"/>
      <c r="I45" s="110"/>
      <c r="J45" s="110"/>
      <c r="K45" s="110"/>
      <c r="L45" s="110"/>
      <c r="M45" s="128"/>
      <c r="N45" s="110"/>
      <c r="O45" s="138"/>
      <c r="P45" s="110"/>
      <c r="Q45" s="142"/>
    </row>
    <row r="46" spans="1:17">
      <c r="A46" s="126"/>
      <c r="B46" s="127"/>
      <c r="C46" s="127"/>
      <c r="D46" s="110"/>
      <c r="E46" s="128"/>
      <c r="F46" s="110"/>
      <c r="G46" s="127"/>
      <c r="H46" s="127"/>
      <c r="I46" s="110"/>
      <c r="J46" s="110"/>
      <c r="K46" s="110"/>
      <c r="L46" s="110"/>
      <c r="M46" s="128"/>
      <c r="N46" s="110"/>
      <c r="O46" s="138"/>
      <c r="P46" s="110"/>
      <c r="Q46" s="142"/>
    </row>
    <row r="47" spans="1:17">
      <c r="A47" s="126"/>
      <c r="B47" s="127"/>
      <c r="C47" s="127"/>
      <c r="D47" s="110"/>
      <c r="E47" s="128"/>
      <c r="F47" s="110"/>
      <c r="G47" s="127"/>
      <c r="H47" s="127"/>
      <c r="I47" s="110"/>
      <c r="J47" s="110"/>
      <c r="K47" s="110"/>
      <c r="L47" s="110"/>
      <c r="M47" s="128"/>
      <c r="N47" s="110"/>
      <c r="O47" s="138"/>
      <c r="P47" s="110"/>
      <c r="Q47" s="142"/>
    </row>
    <row r="48" spans="1:17">
      <c r="A48" s="126"/>
      <c r="B48" s="127"/>
      <c r="C48" s="127"/>
      <c r="D48" s="110"/>
      <c r="E48" s="128"/>
      <c r="F48" s="110"/>
      <c r="G48" s="127"/>
      <c r="H48" s="127"/>
      <c r="I48" s="110"/>
      <c r="J48" s="110"/>
      <c r="K48" s="110"/>
      <c r="L48" s="110"/>
      <c r="M48" s="128"/>
      <c r="N48" s="110"/>
      <c r="O48" s="138"/>
      <c r="P48" s="110"/>
      <c r="Q48" s="142"/>
    </row>
    <row r="49" spans="1:17">
      <c r="A49" s="126"/>
      <c r="B49" s="127"/>
      <c r="C49" s="127"/>
      <c r="D49" s="110"/>
      <c r="E49" s="128"/>
      <c r="F49" s="110"/>
      <c r="G49" s="127"/>
      <c r="H49" s="127"/>
      <c r="I49" s="110"/>
      <c r="J49" s="110"/>
      <c r="K49" s="110"/>
      <c r="L49" s="110"/>
      <c r="M49" s="128"/>
      <c r="N49" s="110"/>
      <c r="O49" s="138"/>
      <c r="P49" s="110"/>
      <c r="Q49" s="142"/>
    </row>
    <row r="50" spans="1:17">
      <c r="A50" s="129"/>
      <c r="B50" s="130"/>
      <c r="C50" s="130"/>
      <c r="D50" s="131"/>
      <c r="E50" s="132"/>
      <c r="F50" s="131"/>
      <c r="G50" s="130"/>
      <c r="H50" s="130"/>
      <c r="I50" s="131"/>
      <c r="J50" s="131"/>
      <c r="K50" s="131"/>
      <c r="L50" s="131"/>
      <c r="M50" s="132"/>
      <c r="N50" s="131"/>
      <c r="O50" s="140"/>
      <c r="P50" s="131"/>
      <c r="Q50" s="143"/>
    </row>
  </sheetData>
  <protectedRanges>
    <protectedRange sqref="D6:F8 J8 L8:Q8" name="Range1"/>
  </protectedRanges>
  <mergeCells count="19">
    <mergeCell ref="B13:M13"/>
    <mergeCell ref="B8:C8"/>
    <mergeCell ref="D8:F8"/>
    <mergeCell ref="J8:N8"/>
    <mergeCell ref="B10:C10"/>
    <mergeCell ref="B12:I12"/>
    <mergeCell ref="B6:C6"/>
    <mergeCell ref="D6:F6"/>
    <mergeCell ref="J6:N6"/>
    <mergeCell ref="B7:C7"/>
    <mergeCell ref="D7:F7"/>
    <mergeCell ref="J7:N7"/>
    <mergeCell ref="B1:N1"/>
    <mergeCell ref="C2:N2"/>
    <mergeCell ref="B3:N3"/>
    <mergeCell ref="B4:I4"/>
    <mergeCell ref="B5:C5"/>
    <mergeCell ref="D5:F5"/>
    <mergeCell ref="J5:N5"/>
  </mergeCells>
  <conditionalFormatting sqref="D10">
    <cfRule type="expression" dxfId="247" priority="1" stopIfTrue="1">
      <formula>D10=""</formula>
    </cfRule>
    <cfRule type="expression" dxfId="246" priority="2" stopIfTrue="1">
      <formula>D10&lt;=0</formula>
    </cfRule>
    <cfRule type="expression" dxfId="245" priority="3" stopIfTrue="1">
      <formula>D10&lt;1</formula>
    </cfRule>
    <cfRule type="expression" dxfId="244" priority="4">
      <formula>D10&gt;=1</formula>
    </cfRule>
    <cfRule type="expression" dxfId="243" priority="5">
      <formula>#REF!&lt;=0</formula>
    </cfRule>
    <cfRule type="expression" dxfId="242" priority="6">
      <formula>#REF!&lt;1</formula>
    </cfRule>
    <cfRule type="expression" dxfId="24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73"/>
  <sheetViews>
    <sheetView zoomScaleNormal="100" workbookViewId="0">
      <selection activeCell="M31" sqref="M31"/>
    </sheetView>
  </sheetViews>
  <sheetFormatPr defaultColWidth="9.140625" defaultRowHeight="14.25" outlineLevelRow="2"/>
  <cols>
    <col min="1" max="1" width="4" style="1" customWidth="1"/>
    <col min="2" max="3" width="6.5703125" style="3" customWidth="1"/>
    <col min="4" max="4" width="8.85546875" style="4" customWidth="1"/>
    <col min="5" max="5" width="10.140625" style="4" customWidth="1"/>
    <col min="6" max="6" width="19.28515625" style="4" customWidth="1"/>
    <col min="7" max="7" width="30" style="5" customWidth="1"/>
    <col min="8" max="8" width="28.7109375" style="6" customWidth="1"/>
    <col min="9" max="9" width="41.5703125" style="5" customWidth="1"/>
    <col min="10" max="10" width="12.42578125" style="5" customWidth="1"/>
    <col min="11" max="11" width="11.140625" style="5" customWidth="1"/>
    <col min="12" max="12" width="11.42578125" style="5" customWidth="1"/>
    <col min="13" max="13" width="20.7109375" style="6" customWidth="1"/>
    <col min="14" max="14" width="6.85546875" style="6" customWidth="1"/>
    <col min="15" max="15" width="13" style="6" customWidth="1"/>
    <col min="16" max="16" width="1.5703125" style="6" customWidth="1"/>
    <col min="17" max="17" width="6.5703125" style="7" customWidth="1"/>
    <col min="18" max="18" width="6.42578125" style="7" customWidth="1"/>
    <col min="19" max="20" width="6" style="7" customWidth="1"/>
    <col min="21" max="21" width="5.85546875" style="7" customWidth="1"/>
    <col min="22" max="22" width="5.42578125" style="7" customWidth="1"/>
    <col min="23" max="23" width="6" style="7" customWidth="1"/>
    <col min="24" max="24" width="6" style="8" customWidth="1"/>
    <col min="25" max="42" width="9.140625" style="1"/>
    <col min="43" max="16384" width="9.140625" style="4"/>
  </cols>
  <sheetData>
    <row r="1" spans="2:24" s="1" customFormat="1" ht="20.25">
      <c r="B1" s="148" t="str">
        <f>'WP scope'!$B$1</f>
        <v>Work plan for introduction of NR FR2 bands and/or CBW extensions to existing bands into 3GPP UE conformance test specifications</v>
      </c>
      <c r="C1" s="148"/>
      <c r="D1" s="148"/>
      <c r="E1" s="148"/>
      <c r="F1" s="148"/>
      <c r="G1" s="148"/>
      <c r="H1" s="148"/>
      <c r="I1" s="148"/>
      <c r="J1" s="148"/>
      <c r="K1" s="148"/>
      <c r="L1" s="148"/>
      <c r="M1" s="148"/>
      <c r="N1" s="35"/>
      <c r="O1" s="36"/>
      <c r="P1" s="36"/>
      <c r="Q1" s="61"/>
      <c r="R1" s="62"/>
      <c r="S1" s="62"/>
      <c r="T1" s="36"/>
      <c r="U1" s="36"/>
      <c r="V1" s="36"/>
      <c r="W1" s="36"/>
      <c r="X1" s="63"/>
    </row>
    <row r="2" spans="2:24" s="1" customFormat="1" ht="18">
      <c r="B2" s="166" t="str">
        <f>'WP scope'!B3</f>
        <v>Note! A copy of this work plan shall be included in a Completion Declaration Statement (CDS) to be submitted as a TDOC to the RAN5 meeting when the configuration(s) are completed.</v>
      </c>
      <c r="C2" s="166"/>
      <c r="D2" s="166"/>
      <c r="E2" s="166"/>
      <c r="F2" s="166"/>
      <c r="G2" s="166"/>
      <c r="H2" s="166"/>
      <c r="I2" s="166"/>
      <c r="J2" s="166"/>
      <c r="K2" s="166"/>
      <c r="L2" s="166"/>
      <c r="M2" s="166"/>
      <c r="N2" s="166"/>
      <c r="O2" s="166"/>
      <c r="P2" s="167" t="str">
        <f ca="1">'WP scope'!B2&amp;" "&amp;'WP scope'!C2</f>
        <v>WP template: WP NR band and CBW FR2 v1.8.0</v>
      </c>
      <c r="Q2" s="167"/>
      <c r="R2" s="167"/>
      <c r="S2" s="167"/>
      <c r="T2" s="167"/>
      <c r="U2" s="167"/>
      <c r="V2" s="167"/>
      <c r="W2" s="167"/>
      <c r="X2" s="63"/>
    </row>
    <row r="3" spans="2:24" s="1" customFormat="1" ht="18">
      <c r="B3" s="151" t="s">
        <v>36</v>
      </c>
      <c r="C3" s="151"/>
      <c r="D3" s="151"/>
      <c r="E3" s="151"/>
      <c r="F3" s="151"/>
      <c r="G3" s="151"/>
      <c r="H3" s="151"/>
      <c r="I3" s="151"/>
      <c r="J3" s="151"/>
      <c r="K3" s="151"/>
      <c r="L3" s="151"/>
      <c r="M3" s="37"/>
      <c r="N3" s="38"/>
      <c r="O3" s="38"/>
      <c r="P3" s="38"/>
      <c r="Q3" s="8"/>
      <c r="R3" s="8"/>
      <c r="S3" s="8"/>
      <c r="T3" s="8"/>
      <c r="U3" s="8"/>
      <c r="V3" s="8"/>
      <c r="W3" s="8"/>
      <c r="X3" s="8"/>
    </row>
    <row r="4" spans="2:24" s="1" customFormat="1" ht="15" outlineLevel="2">
      <c r="B4" s="10"/>
      <c r="C4" s="10"/>
      <c r="D4" s="168" t="s">
        <v>37</v>
      </c>
      <c r="E4" s="169"/>
      <c r="F4" s="169"/>
      <c r="G4" s="170"/>
      <c r="H4" s="11" t="s">
        <v>38</v>
      </c>
      <c r="I4" s="168" t="s">
        <v>39</v>
      </c>
      <c r="J4" s="169"/>
      <c r="K4" s="169"/>
      <c r="L4" s="169"/>
      <c r="M4" s="169"/>
      <c r="N4" s="170"/>
      <c r="O4" s="39"/>
      <c r="P4" s="39"/>
      <c r="Q4" s="39"/>
      <c r="R4" s="8"/>
      <c r="S4" s="8"/>
      <c r="T4" s="8"/>
      <c r="U4" s="8"/>
      <c r="V4" s="8"/>
      <c r="W4" s="8"/>
      <c r="X4" s="8"/>
    </row>
    <row r="5" spans="2:24" s="1" customFormat="1" ht="19.5" customHeight="1" outlineLevel="2">
      <c r="B5" s="10"/>
      <c r="C5" s="10"/>
      <c r="D5" s="171" t="s">
        <v>40</v>
      </c>
      <c r="E5" s="171"/>
      <c r="F5" s="171"/>
      <c r="G5" s="171"/>
      <c r="H5" s="12" t="s">
        <v>41</v>
      </c>
      <c r="I5" s="172" t="str">
        <f t="array" ref="I5">_xlfn.TEXTJOIN(", ",TRUE,IF(WPscopeTbl[NR band / NR band CBW Extension]&lt;&gt;"",IF(LEN(SUBSTITUTE(WPscopeTbl[NR band / NR band CBW Extension],"CBW",""))=LEN(WPscopeTbl[NR band / NR band CBW Extension]),WPscopeTbl[NR band / NR band CBW Extension],""),""))</f>
        <v>n260</v>
      </c>
      <c r="J5" s="173"/>
      <c r="K5" s="173"/>
      <c r="L5" s="173"/>
      <c r="M5" s="173"/>
      <c r="N5" s="174"/>
      <c r="O5" s="40"/>
      <c r="P5" s="40"/>
      <c r="Q5" s="40"/>
      <c r="R5" s="40"/>
      <c r="S5" s="40"/>
      <c r="T5" s="40"/>
      <c r="U5" s="40"/>
      <c r="V5" s="40"/>
      <c r="W5" s="40"/>
      <c r="X5" s="8"/>
    </row>
    <row r="6" spans="2:24" s="1" customFormat="1" ht="15.75" customHeight="1" outlineLevel="2">
      <c r="B6" s="10"/>
      <c r="C6" s="10"/>
      <c r="D6" s="171" t="s">
        <v>42</v>
      </c>
      <c r="E6" s="171"/>
      <c r="F6" s="171"/>
      <c r="G6" s="171"/>
      <c r="H6" s="12" t="s">
        <v>43</v>
      </c>
      <c r="I6" s="172" t="str">
        <f t="array" ref="I6">_xlfn.TEXTJOIN(", ",TRUE,IF(WPscopeTbl[NR band / NR band CBW Extension]&lt;&gt;"",IF(LEN(SUBSTITUTE(WPscopeTbl[NR band / NR band CBW Extension],"CBW",""))&lt;&gt;LEN(WPscopeTbl[NR band / NR band CBW Extension]),WPscopeTbl[NR band / NR band CBW Extension],""),""))</f>
        <v/>
      </c>
      <c r="J6" s="173"/>
      <c r="K6" s="173"/>
      <c r="L6" s="173"/>
      <c r="M6" s="173"/>
      <c r="N6" s="174"/>
      <c r="O6" s="40"/>
      <c r="P6" s="40"/>
      <c r="Q6" s="40"/>
      <c r="R6" s="40"/>
      <c r="S6" s="40"/>
      <c r="T6" s="40"/>
      <c r="U6" s="40"/>
      <c r="V6" s="40"/>
      <c r="W6" s="40"/>
      <c r="X6" s="8"/>
    </row>
    <row r="7" spans="2:24" s="1" customFormat="1" ht="14.25" customHeight="1" outlineLevel="2">
      <c r="B7" s="10"/>
      <c r="C7" s="10"/>
      <c r="D7" s="171" t="s">
        <v>44</v>
      </c>
      <c r="E7" s="171"/>
      <c r="F7" s="171"/>
      <c r="G7" s="171"/>
      <c r="H7" s="13" t="s">
        <v>45</v>
      </c>
      <c r="I7" s="172" t="str">
        <f>_xlfn.TEXTJOIN(", ",TRUE,$I$5:$L$6)</f>
        <v>n260</v>
      </c>
      <c r="J7" s="173"/>
      <c r="K7" s="173"/>
      <c r="L7" s="173"/>
      <c r="M7" s="173"/>
      <c r="N7" s="174"/>
      <c r="O7" s="40"/>
      <c r="P7" s="40"/>
      <c r="Q7" s="40"/>
      <c r="R7" s="40"/>
      <c r="S7" s="40"/>
      <c r="T7" s="40"/>
      <c r="U7" s="40"/>
      <c r="V7" s="40"/>
      <c r="W7" s="40"/>
      <c r="X7" s="8"/>
    </row>
    <row r="8" spans="2:24" s="1" customFormat="1">
      <c r="B8" s="10"/>
      <c r="C8" s="10"/>
      <c r="D8" s="14"/>
      <c r="E8" s="15"/>
      <c r="F8" s="15"/>
      <c r="G8" s="16"/>
      <c r="H8" s="16"/>
      <c r="I8" s="41"/>
      <c r="J8" s="41"/>
      <c r="K8" s="41"/>
      <c r="L8" s="41"/>
      <c r="M8" s="38"/>
      <c r="N8" s="38"/>
      <c r="O8" s="38"/>
      <c r="P8" s="38"/>
      <c r="Q8" s="8"/>
      <c r="R8" s="8"/>
      <c r="S8" s="8"/>
      <c r="T8" s="8"/>
      <c r="U8" s="8"/>
      <c r="V8" s="8"/>
      <c r="W8" s="8"/>
      <c r="X8" s="8"/>
    </row>
    <row r="9" spans="2:24" s="1" customFormat="1" ht="18">
      <c r="B9" s="151" t="s">
        <v>46</v>
      </c>
      <c r="C9" s="151"/>
      <c r="D9" s="151"/>
      <c r="E9" s="151"/>
      <c r="F9" s="151"/>
      <c r="G9" s="151"/>
      <c r="H9" s="151"/>
      <c r="I9" s="151"/>
      <c r="J9" s="151"/>
      <c r="K9" s="151"/>
      <c r="L9" s="151"/>
      <c r="M9" s="38"/>
      <c r="N9" s="38"/>
      <c r="O9" s="38"/>
      <c r="P9" s="38"/>
      <c r="Q9" s="8"/>
      <c r="R9" s="8"/>
      <c r="S9" s="8"/>
      <c r="T9" s="8"/>
      <c r="U9" s="8"/>
      <c r="V9" s="8"/>
      <c r="W9" s="8"/>
      <c r="X9" s="8"/>
    </row>
    <row r="10" spans="2:24" s="1" customFormat="1" ht="18" outlineLevel="2">
      <c r="B10" s="10"/>
      <c r="C10" s="10"/>
      <c r="D10" s="17"/>
      <c r="E10" s="17"/>
      <c r="F10" s="17"/>
      <c r="G10" s="17"/>
      <c r="H10" s="17"/>
      <c r="I10" s="17"/>
      <c r="J10" s="17"/>
      <c r="K10" s="17"/>
      <c r="L10" s="17"/>
      <c r="M10" s="38"/>
      <c r="N10" s="38"/>
      <c r="O10" s="38"/>
      <c r="P10" s="38"/>
      <c r="Q10" s="8"/>
      <c r="R10" s="8"/>
      <c r="S10" s="8"/>
      <c r="T10" s="8"/>
      <c r="U10" s="8"/>
      <c r="V10" s="8"/>
      <c r="W10" s="8"/>
      <c r="X10" s="8"/>
    </row>
    <row r="11" spans="2:24" s="1" customFormat="1" outlineLevel="2">
      <c r="B11" s="10"/>
      <c r="C11" s="10"/>
      <c r="D11" s="175"/>
      <c r="E11" s="175"/>
      <c r="F11" s="175"/>
      <c r="G11" s="175"/>
      <c r="H11" s="176"/>
      <c r="I11" s="42" t="s">
        <v>47</v>
      </c>
      <c r="J11" s="43"/>
      <c r="K11" s="185" t="s">
        <v>48</v>
      </c>
      <c r="L11" s="186"/>
      <c r="M11" s="186"/>
      <c r="N11" s="186"/>
      <c r="O11" s="186"/>
      <c r="P11" s="186"/>
      <c r="Q11" s="186"/>
      <c r="R11" s="186"/>
      <c r="S11" s="186"/>
      <c r="T11" s="186"/>
      <c r="U11" s="186"/>
      <c r="V11" s="186"/>
      <c r="W11" s="187"/>
      <c r="X11" s="8"/>
    </row>
    <row r="12" spans="2:24" s="1" customFormat="1" ht="18" outlineLevel="2">
      <c r="B12" s="10"/>
      <c r="C12" s="10"/>
      <c r="D12" s="158" t="s">
        <v>49</v>
      </c>
      <c r="E12" s="158"/>
      <c r="F12" s="158"/>
      <c r="G12" s="158"/>
      <c r="H12" s="158"/>
      <c r="I12" s="44">
        <f t="array" ref="I12">IF(SUMPRODUCT($N$30:$N$153,--(O30:O153&lt;&gt;""))&gt;0,SUMPRODUCT($N$30:$N$153,O30:O153)/SUMPRODUCT($N$30:$N$153,--(O30:O153&lt;&gt;"")),"")</f>
        <v>1</v>
      </c>
      <c r="J12" s="45"/>
      <c r="K12" s="188"/>
      <c r="L12" s="189"/>
      <c r="M12" s="189"/>
      <c r="N12" s="189"/>
      <c r="O12" s="189"/>
      <c r="P12" s="189"/>
      <c r="Q12" s="189"/>
      <c r="R12" s="189"/>
      <c r="S12" s="189"/>
      <c r="T12" s="189"/>
      <c r="U12" s="189"/>
      <c r="V12" s="189"/>
      <c r="W12" s="190"/>
      <c r="X12" s="8"/>
    </row>
    <row r="13" spans="2:24" s="1" customFormat="1" outlineLevel="2">
      <c r="B13" s="10"/>
      <c r="C13" s="10"/>
      <c r="D13" s="177" t="str">
        <f>B26</f>
        <v>Step 1: Work plan pre-requisite</v>
      </c>
      <c r="E13" s="177"/>
      <c r="F13" s="177"/>
      <c r="G13" s="177"/>
      <c r="H13" s="177"/>
      <c r="I13" s="46">
        <f t="array" ref="I13">IF(SUMPRODUCT(--(O30:O32&lt;&gt;""))&gt;0,SUMPRODUCT($N$30:$N$32,O30:O32)/SUMPRODUCT($N$30:$N$32,--(O30:O32&lt;&gt;"")),"")</f>
        <v>1</v>
      </c>
      <c r="J13" s="45"/>
      <c r="K13" s="188"/>
      <c r="L13" s="189"/>
      <c r="M13" s="189"/>
      <c r="N13" s="189"/>
      <c r="O13" s="189"/>
      <c r="P13" s="189"/>
      <c r="Q13" s="189"/>
      <c r="R13" s="189"/>
      <c r="S13" s="189"/>
      <c r="T13" s="189"/>
      <c r="U13" s="189"/>
      <c r="V13" s="189"/>
      <c r="W13" s="190"/>
      <c r="X13" s="8"/>
    </row>
    <row r="14" spans="2:24" s="1" customFormat="1" outlineLevel="2">
      <c r="B14" s="10"/>
      <c r="C14" s="10"/>
      <c r="D14" s="177" t="str">
        <f>B34</f>
        <v>Step 2: Complete Test Point (TP) analysis for impacted NR CA configurations</v>
      </c>
      <c r="E14" s="177"/>
      <c r="F14" s="177"/>
      <c r="G14" s="177"/>
      <c r="H14" s="177"/>
      <c r="I14" s="46" t="str">
        <f t="array" ref="I14">IF(SUMPRODUCT(--(O39:O40&lt;&gt;""))&gt;0,SUMPRODUCT($N$39:$N$40,O39:O40)/SUMPRODUCT($N$39:$N$40,--(O39:O40&lt;&gt;"")),"")</f>
        <v/>
      </c>
      <c r="J14" s="45"/>
      <c r="K14" s="188"/>
      <c r="L14" s="189"/>
      <c r="M14" s="189"/>
      <c r="N14" s="189"/>
      <c r="O14" s="189"/>
      <c r="P14" s="189"/>
      <c r="Q14" s="189"/>
      <c r="R14" s="189"/>
      <c r="S14" s="189"/>
      <c r="T14" s="189"/>
      <c r="U14" s="189"/>
      <c r="V14" s="189"/>
      <c r="W14" s="190"/>
      <c r="X14" s="8"/>
    </row>
    <row r="15" spans="2:24" s="1" customFormat="1" outlineLevel="2">
      <c r="B15" s="10"/>
      <c r="C15" s="10"/>
      <c r="D15" s="177" t="str">
        <f>B43</f>
        <v>Step 3.1: CR(s) to common test environment (TS 38.508-1)</v>
      </c>
      <c r="E15" s="177"/>
      <c r="F15" s="177"/>
      <c r="G15" s="177"/>
      <c r="H15" s="177"/>
      <c r="I15" s="46">
        <f t="array" ref="I15">IF(SUMPRODUCT(--(O47:O52&lt;&gt;""))&gt;0,SUMPRODUCT($N$47:$N$52,O47:O52)/SUMPRODUCT($N$47:$N$52,--(O47:O52&lt;&gt;"")),"")</f>
        <v>1</v>
      </c>
      <c r="J15" s="45"/>
      <c r="K15" s="188"/>
      <c r="L15" s="189"/>
      <c r="M15" s="189"/>
      <c r="N15" s="189"/>
      <c r="O15" s="189"/>
      <c r="P15" s="189"/>
      <c r="Q15" s="189"/>
      <c r="R15" s="189"/>
      <c r="S15" s="189"/>
      <c r="T15" s="189"/>
      <c r="U15" s="189"/>
      <c r="V15" s="189"/>
      <c r="W15" s="190"/>
      <c r="X15" s="8"/>
    </row>
    <row r="16" spans="2:24" s="1" customFormat="1" outlineLevel="2">
      <c r="B16" s="10"/>
      <c r="C16" s="10"/>
      <c r="D16" s="177" t="str">
        <f>B54</f>
        <v>Step 3.2: CR(s) to common clauses for RF / Performance testing area (TS 38.521-1)</v>
      </c>
      <c r="E16" s="177"/>
      <c r="F16" s="177"/>
      <c r="G16" s="177"/>
      <c r="H16" s="177"/>
      <c r="I16" s="46">
        <f t="array" ref="I16">IF(SUMPRODUCT(--(O58:O66&lt;&gt;""))&gt;0,SUMPRODUCT($N$58:$N$66,O58:O66)/SUMPRODUCT($N$58:$N$66,--(O58:O66&lt;&gt;"")),"")</f>
        <v>1</v>
      </c>
      <c r="J16" s="45"/>
      <c r="K16" s="188"/>
      <c r="L16" s="189"/>
      <c r="M16" s="189"/>
      <c r="N16" s="189"/>
      <c r="O16" s="189"/>
      <c r="P16" s="189"/>
      <c r="Q16" s="189"/>
      <c r="R16" s="189"/>
      <c r="S16" s="189"/>
      <c r="T16" s="189"/>
      <c r="U16" s="189"/>
      <c r="V16" s="189"/>
      <c r="W16" s="190"/>
      <c r="X16" s="8"/>
    </row>
    <row r="17" spans="2:24" s="1" customFormat="1" outlineLevel="2">
      <c r="B17" s="10"/>
      <c r="C17" s="10"/>
      <c r="D17" s="177" t="str">
        <f>B68</f>
        <v>Step 3.3: CR(s) for RF transmitter test cases (TS 38.521-2, clause 6)</v>
      </c>
      <c r="E17" s="177"/>
      <c r="F17" s="177"/>
      <c r="G17" s="177"/>
      <c r="H17" s="177"/>
      <c r="I17" s="46">
        <f t="array" ref="I17">IF(SUMPRODUCT(--(O72:O111&lt;&gt;""))&gt;0,SUMPRODUCT($N$72:$N$111,O72:O111)/SUMPRODUCT($N$72:$N$111,--(O72:O111&lt;&gt;"")),"")</f>
        <v>1</v>
      </c>
      <c r="J17" s="45"/>
      <c r="K17" s="188"/>
      <c r="L17" s="189"/>
      <c r="M17" s="189"/>
      <c r="N17" s="189"/>
      <c r="O17" s="189"/>
      <c r="P17" s="189"/>
      <c r="Q17" s="189"/>
      <c r="R17" s="189"/>
      <c r="S17" s="189"/>
      <c r="T17" s="189"/>
      <c r="U17" s="189"/>
      <c r="V17" s="189"/>
      <c r="W17" s="190"/>
      <c r="X17" s="8"/>
    </row>
    <row r="18" spans="2:24" outlineLevel="2">
      <c r="B18" s="10"/>
      <c r="C18" s="10"/>
      <c r="D18" s="177" t="str">
        <f>B113</f>
        <v>Step 3.4: CR(s) for RF receiver test cases (TS 38.521-2, clause 7)</v>
      </c>
      <c r="E18" s="177"/>
      <c r="F18" s="177"/>
      <c r="G18" s="177"/>
      <c r="H18" s="177"/>
      <c r="I18" s="46">
        <f t="array" ref="I18">IF(SUMPRODUCT(--(O117:O129&lt;&gt;""))&gt;0,SUMPRODUCT($N$117:$N$129,O117:O129)/SUMPRODUCT($N$117:$N$129,--(O117:O129&lt;&gt;"")),"")</f>
        <v>1</v>
      </c>
      <c r="J18" s="45"/>
      <c r="K18" s="188"/>
      <c r="L18" s="189"/>
      <c r="M18" s="189"/>
      <c r="N18" s="189"/>
      <c r="O18" s="189"/>
      <c r="P18" s="189"/>
      <c r="Q18" s="189"/>
      <c r="R18" s="189"/>
      <c r="S18" s="189"/>
      <c r="T18" s="189"/>
      <c r="U18" s="189"/>
      <c r="V18" s="189"/>
      <c r="W18" s="190"/>
    </row>
    <row r="19" spans="2:24" outlineLevel="2">
      <c r="B19" s="10"/>
      <c r="C19" s="10"/>
      <c r="D19" s="177" t="str">
        <f>B131</f>
        <v>Step 3.5: CR(s) for RRM and Location Services test cases (TS 38.533 and TS 37.571-1)</v>
      </c>
      <c r="E19" s="177"/>
      <c r="F19" s="177"/>
      <c r="G19" s="177"/>
      <c r="H19" s="177"/>
      <c r="I19" s="46" t="str">
        <f t="array" ref="I19">IF(SUMPRODUCT(--(O136:O137&lt;&gt;""))&gt;0,SUMPRODUCT($N$136:$N$137,O136:O137)/SUMPRODUCT($N$136:$N$137,--(O136:O137&lt;&gt;"")),"")</f>
        <v/>
      </c>
      <c r="J19" s="45"/>
      <c r="K19" s="188"/>
      <c r="L19" s="189"/>
      <c r="M19" s="189"/>
      <c r="N19" s="189"/>
      <c r="O19" s="189"/>
      <c r="P19" s="189"/>
      <c r="Q19" s="189"/>
      <c r="R19" s="189"/>
      <c r="S19" s="189"/>
      <c r="T19" s="189"/>
      <c r="U19" s="189"/>
      <c r="V19" s="189"/>
      <c r="W19" s="190"/>
    </row>
    <row r="20" spans="2:24" outlineLevel="2">
      <c r="B20" s="10"/>
      <c r="C20" s="10"/>
      <c r="D20" s="177" t="str">
        <f>B139</f>
        <v>Step 3.6: CRs to protocol test cases (TS 38.523-3)</v>
      </c>
      <c r="E20" s="177"/>
      <c r="F20" s="177"/>
      <c r="G20" s="177"/>
      <c r="H20" s="177"/>
      <c r="I20" s="46" t="str">
        <f t="array" ref="I20">IF(SUMPRODUCT(--(O143:O144&lt;&gt;""))&gt;0,SUMPRODUCT($N$143:$N$144,O143:O144)/SUMPRODUCT($N$143:$N$144,--(O143:O144&lt;&gt;"")),"")</f>
        <v/>
      </c>
      <c r="J20" s="45"/>
      <c r="K20" s="188"/>
      <c r="L20" s="189"/>
      <c r="M20" s="189"/>
      <c r="N20" s="189"/>
      <c r="O20" s="189"/>
      <c r="P20" s="189"/>
      <c r="Q20" s="189"/>
      <c r="R20" s="189"/>
      <c r="S20" s="189"/>
      <c r="T20" s="189"/>
      <c r="U20" s="189"/>
      <c r="V20" s="189"/>
      <c r="W20" s="190"/>
    </row>
    <row r="21" spans="2:24" outlineLevel="2">
      <c r="B21" s="10"/>
      <c r="C21" s="10"/>
      <c r="D21" s="177" t="str">
        <f>B146</f>
        <v>Step 4: CR(s) for new ICS/capabilities (TS 38.508-2)</v>
      </c>
      <c r="E21" s="177"/>
      <c r="F21" s="177"/>
      <c r="G21" s="177"/>
      <c r="H21" s="177"/>
      <c r="I21" s="46">
        <f t="array" ref="I21">IF(SUMPRODUCT(--(O152:O153&lt;&gt;""))&gt;0,SUMPRODUCT($N$152:$N$153,O152:O153)/SUMPRODUCT($N$152:$N$153,--(O152:O153&lt;&gt;"")),"")</f>
        <v>1</v>
      </c>
      <c r="J21" s="45"/>
      <c r="K21" s="188"/>
      <c r="L21" s="189"/>
      <c r="M21" s="189"/>
      <c r="N21" s="189"/>
      <c r="O21" s="189"/>
      <c r="P21" s="189"/>
      <c r="Q21" s="189"/>
      <c r="R21" s="189"/>
      <c r="S21" s="189"/>
      <c r="T21" s="189"/>
      <c r="U21" s="189"/>
      <c r="V21" s="189"/>
      <c r="W21" s="190"/>
    </row>
    <row r="22" spans="2:24" outlineLevel="2">
      <c r="B22" s="10"/>
      <c r="C22" s="10"/>
      <c r="D22" s="18"/>
      <c r="E22" s="18"/>
      <c r="F22" s="18"/>
      <c r="G22" s="19"/>
      <c r="H22" s="20"/>
      <c r="I22" s="43"/>
      <c r="J22" s="45"/>
      <c r="K22" s="191"/>
      <c r="L22" s="192"/>
      <c r="M22" s="192"/>
      <c r="N22" s="192"/>
      <c r="O22" s="192"/>
      <c r="P22" s="192"/>
      <c r="Q22" s="192"/>
      <c r="R22" s="192"/>
      <c r="S22" s="192"/>
      <c r="T22" s="192"/>
      <c r="U22" s="192"/>
      <c r="V22" s="192"/>
      <c r="W22" s="193"/>
    </row>
    <row r="23" spans="2:24" ht="18">
      <c r="B23" s="151" t="s">
        <v>50</v>
      </c>
      <c r="C23" s="151"/>
      <c r="D23" s="151"/>
      <c r="E23" s="151"/>
      <c r="F23" s="151"/>
      <c r="G23" s="151"/>
      <c r="H23" s="151"/>
      <c r="I23" s="151"/>
      <c r="J23" s="151"/>
      <c r="K23" s="151"/>
      <c r="L23" s="151"/>
      <c r="M23" s="47"/>
      <c r="N23" s="47"/>
      <c r="O23" s="47"/>
      <c r="P23" s="47"/>
      <c r="Q23" s="8"/>
      <c r="R23" s="1"/>
      <c r="S23" s="8"/>
      <c r="T23" s="8"/>
      <c r="U23" s="8"/>
      <c r="V23" s="8"/>
      <c r="W23" s="8"/>
    </row>
    <row r="24" spans="2:24" ht="15" outlineLevel="1">
      <c r="B24" s="178" t="s">
        <v>51</v>
      </c>
      <c r="C24" s="179"/>
      <c r="D24" s="179"/>
      <c r="E24" s="179"/>
      <c r="F24" s="179"/>
      <c r="G24" s="179"/>
      <c r="H24" s="179"/>
      <c r="I24" s="179"/>
      <c r="J24" s="180" t="s">
        <v>52</v>
      </c>
      <c r="K24" s="181"/>
      <c r="L24" s="181"/>
      <c r="M24" s="182"/>
      <c r="N24" s="183" t="s">
        <v>51</v>
      </c>
      <c r="O24" s="184"/>
      <c r="P24" s="47"/>
      <c r="Q24" s="194" t="s">
        <v>52</v>
      </c>
      <c r="R24" s="195"/>
      <c r="S24" s="195"/>
      <c r="T24" s="195"/>
      <c r="U24" s="195"/>
      <c r="V24" s="195"/>
      <c r="W24" s="196"/>
    </row>
    <row r="25" spans="2:24" outlineLevel="1">
      <c r="B25" s="21"/>
      <c r="C25" s="22"/>
      <c r="D25" s="23"/>
      <c r="E25" s="23"/>
      <c r="F25" s="22"/>
      <c r="G25" s="22"/>
      <c r="H25" s="24"/>
      <c r="I25" s="22"/>
      <c r="J25" s="22"/>
      <c r="K25" s="22"/>
      <c r="L25" s="22"/>
      <c r="M25" s="24"/>
      <c r="N25" s="24"/>
      <c r="O25" s="22"/>
      <c r="P25" s="22"/>
      <c r="Q25" s="64"/>
      <c r="R25" s="64"/>
      <c r="S25" s="64"/>
      <c r="T25" s="64"/>
      <c r="U25" s="64"/>
      <c r="V25" s="64"/>
      <c r="W25" s="65"/>
      <c r="X25" s="66"/>
    </row>
    <row r="26" spans="2:24" ht="18">
      <c r="B26" s="197" t="s">
        <v>53</v>
      </c>
      <c r="C26" s="198"/>
      <c r="D26" s="198"/>
      <c r="E26" s="198"/>
      <c r="F26" s="198"/>
      <c r="G26" s="198"/>
      <c r="H26" s="198"/>
      <c r="I26" s="198"/>
      <c r="J26" s="198"/>
      <c r="K26" s="198"/>
      <c r="L26" s="198"/>
      <c r="M26" s="198"/>
      <c r="N26" s="198"/>
      <c r="O26" s="198"/>
      <c r="P26" s="25"/>
      <c r="Q26" s="25"/>
      <c r="R26" s="25"/>
      <c r="S26" s="25"/>
      <c r="T26" s="25"/>
      <c r="U26" s="25"/>
      <c r="V26" s="25"/>
      <c r="W26" s="67"/>
    </row>
    <row r="27" spans="2:24" outlineLevel="1">
      <c r="B27" s="215" t="s">
        <v>54</v>
      </c>
      <c r="C27" s="216" t="s">
        <v>55</v>
      </c>
      <c r="D27" s="204" t="s">
        <v>56</v>
      </c>
      <c r="E27" s="204" t="s">
        <v>57</v>
      </c>
      <c r="F27" s="204" t="s">
        <v>58</v>
      </c>
      <c r="G27" s="204" t="s">
        <v>59</v>
      </c>
      <c r="H27" s="208" t="s">
        <v>60</v>
      </c>
      <c r="I27" s="204" t="s">
        <v>61</v>
      </c>
      <c r="J27" s="204" t="s">
        <v>62</v>
      </c>
      <c r="K27" s="204" t="s">
        <v>63</v>
      </c>
      <c r="L27" s="204" t="s">
        <v>64</v>
      </c>
      <c r="M27" s="219" t="s">
        <v>11</v>
      </c>
      <c r="N27" s="222" t="s">
        <v>65</v>
      </c>
      <c r="O27" s="204" t="s">
        <v>66</v>
      </c>
      <c r="P27" s="48"/>
      <c r="Q27" s="199" t="s">
        <v>67</v>
      </c>
      <c r="R27" s="200"/>
      <c r="S27" s="200"/>
      <c r="T27" s="200"/>
      <c r="U27" s="200"/>
      <c r="V27" s="200"/>
      <c r="W27" s="201"/>
    </row>
    <row r="28" spans="2:24" ht="33.75" outlineLevel="1">
      <c r="B28" s="215"/>
      <c r="C28" s="217"/>
      <c r="D28" s="205"/>
      <c r="E28" s="205"/>
      <c r="F28" s="205"/>
      <c r="G28" s="205"/>
      <c r="H28" s="209"/>
      <c r="I28" s="205"/>
      <c r="J28" s="205"/>
      <c r="K28" s="205"/>
      <c r="L28" s="205"/>
      <c r="M28" s="220"/>
      <c r="N28" s="223"/>
      <c r="O28" s="205"/>
      <c r="P28" s="49"/>
      <c r="Q28" s="26" t="s">
        <v>68</v>
      </c>
      <c r="R28" s="68"/>
      <c r="S28" s="68"/>
      <c r="T28" s="68"/>
      <c r="U28" s="68"/>
      <c r="V28" s="68"/>
      <c r="W28" s="69"/>
    </row>
    <row r="29" spans="2:24" outlineLevel="1">
      <c r="B29" s="215"/>
      <c r="C29" s="218"/>
      <c r="D29" s="206"/>
      <c r="E29" s="206"/>
      <c r="F29" s="206"/>
      <c r="G29" s="206"/>
      <c r="H29" s="210"/>
      <c r="I29" s="206"/>
      <c r="J29" s="206"/>
      <c r="K29" s="206"/>
      <c r="L29" s="206"/>
      <c r="M29" s="221"/>
      <c r="N29" s="223"/>
      <c r="O29" s="205"/>
      <c r="P29" s="50"/>
      <c r="Q29" s="70">
        <v>1</v>
      </c>
      <c r="R29" s="71">
        <v>1</v>
      </c>
      <c r="S29" s="71">
        <v>1</v>
      </c>
      <c r="T29" s="71">
        <v>1</v>
      </c>
      <c r="U29" s="71">
        <v>1</v>
      </c>
      <c r="V29" s="71">
        <v>1</v>
      </c>
      <c r="W29" s="71">
        <v>1</v>
      </c>
    </row>
    <row r="30" spans="2:24" s="1" customFormat="1" ht="33.75" outlineLevel="1">
      <c r="B30" s="27" t="s">
        <v>43</v>
      </c>
      <c r="C30" s="28" t="s">
        <v>69</v>
      </c>
      <c r="D30" s="29" t="s">
        <v>70</v>
      </c>
      <c r="E30" s="29" t="s">
        <v>71</v>
      </c>
      <c r="F30" s="29" t="s">
        <v>72</v>
      </c>
      <c r="G30" s="29" t="s">
        <v>73</v>
      </c>
      <c r="H30" s="29" t="str">
        <f>IF(B30&lt;&gt;"",SUBSTITUTE(VLOOKUP(B30,LabelListLookUp,2,FALSE),", ",","&amp;CHAR(10)),"")</f>
        <v/>
      </c>
      <c r="I30" s="29" t="s">
        <v>74</v>
      </c>
      <c r="J30" s="29"/>
      <c r="K30" s="29" t="str">
        <f>WPtarget</f>
        <v>RAN5#103</v>
      </c>
      <c r="L30" s="29"/>
      <c r="M30" s="51"/>
      <c r="N30" s="52">
        <v>1</v>
      </c>
      <c r="O30" s="53" t="str">
        <f t="array" ref="O30">IF(AND(H30&lt;&gt;"",H30&lt;&gt;"-"),IF(SUMPRODUCT($Q$29:$W$29,--(Q30:W30&lt;&gt;""))&gt;0,SUMPRODUCT($Q$29:$W$29,Q30:W30)/SUMPRODUCT($Q$29:$W$29,--(Q30:W30&lt;&gt;"")),""),"")</f>
        <v/>
      </c>
      <c r="P30" s="54"/>
      <c r="Q30" s="72">
        <v>0</v>
      </c>
      <c r="R30" s="72"/>
      <c r="S30" s="72"/>
      <c r="T30" s="72"/>
      <c r="U30" s="72"/>
      <c r="V30" s="72"/>
      <c r="W30" s="72"/>
      <c r="X30" s="8"/>
    </row>
    <row r="31" spans="2:24" s="1" customFormat="1" ht="123.75" outlineLevel="1">
      <c r="B31" s="27" t="s">
        <v>41</v>
      </c>
      <c r="C31" s="28" t="s">
        <v>75</v>
      </c>
      <c r="D31" s="29" t="s">
        <v>70</v>
      </c>
      <c r="E31" s="29" t="s">
        <v>76</v>
      </c>
      <c r="F31" s="29" t="s">
        <v>77</v>
      </c>
      <c r="G31" s="29" t="s">
        <v>78</v>
      </c>
      <c r="H31" s="29" t="str">
        <f>IF(B31&lt;&gt;"",SUBSTITUTE(VLOOKUP(B31,LabelListLookUp,2,FALSE),", ",","&amp;CHAR(10)),"")</f>
        <v>n260</v>
      </c>
      <c r="I31" s="29" t="s">
        <v>79</v>
      </c>
      <c r="J31" s="29"/>
      <c r="K31" s="29" t="str">
        <f>WPtarget</f>
        <v>RAN5#103</v>
      </c>
      <c r="L31" s="29"/>
      <c r="M31" s="51" t="s">
        <v>391</v>
      </c>
      <c r="N31" s="52">
        <v>1</v>
      </c>
      <c r="O31" s="53">
        <f t="array" ref="O31">IF(AND(H31&lt;&gt;"",H31&lt;&gt;"-"),IF(SUMPRODUCT($Q$46:$W$46,--(Q31:W31&lt;&gt;""))&gt;0,SUMPRODUCT($Q$46:$W$46,Q31:W31)/SUMPRODUCT($Q$46:$W$46,--(Q31:W31&lt;&gt;"")),""),"")</f>
        <v>1</v>
      </c>
      <c r="P31" s="54"/>
      <c r="Q31" s="72">
        <v>1</v>
      </c>
      <c r="R31" s="72"/>
      <c r="S31" s="72"/>
      <c r="T31" s="72"/>
      <c r="U31" s="72"/>
      <c r="V31" s="72"/>
      <c r="W31" s="72"/>
      <c r="X31" s="8"/>
    </row>
    <row r="32" spans="2:24" s="1" customFormat="1" outlineLevel="1">
      <c r="B32" s="202" t="s">
        <v>80</v>
      </c>
      <c r="C32" s="203"/>
      <c r="D32" s="203"/>
      <c r="E32" s="203"/>
      <c r="F32" s="203"/>
      <c r="G32" s="203"/>
      <c r="H32" s="203"/>
      <c r="I32" s="203"/>
      <c r="J32" s="203"/>
      <c r="K32" s="203"/>
      <c r="L32" s="203"/>
      <c r="M32" s="203"/>
      <c r="N32" s="203"/>
      <c r="O32" s="203"/>
      <c r="P32" s="55"/>
      <c r="Q32" s="55"/>
      <c r="R32" s="55"/>
      <c r="S32" s="55"/>
      <c r="T32" s="55"/>
      <c r="U32" s="55"/>
      <c r="V32" s="55"/>
      <c r="W32" s="73"/>
      <c r="X32" s="8"/>
    </row>
    <row r="33" spans="1:42" s="1" customFormat="1">
      <c r="B33" s="30"/>
      <c r="C33" s="30"/>
      <c r="D33" s="31"/>
      <c r="E33" s="31"/>
      <c r="F33" s="31"/>
      <c r="G33" s="31"/>
      <c r="H33" s="31"/>
      <c r="I33" s="31"/>
      <c r="J33" s="31"/>
      <c r="K33" s="31"/>
      <c r="L33" s="31"/>
      <c r="M33" s="31"/>
      <c r="N33" s="31"/>
      <c r="O33" s="31"/>
      <c r="P33" s="31"/>
      <c r="Q33" s="31"/>
      <c r="R33" s="31"/>
      <c r="S33" s="31"/>
      <c r="T33" s="31"/>
      <c r="U33" s="31"/>
      <c r="V33" s="31"/>
      <c r="W33" s="31"/>
      <c r="X33" s="8"/>
    </row>
    <row r="34" spans="1:42" s="1" customFormat="1" ht="18">
      <c r="B34" s="197" t="s">
        <v>81</v>
      </c>
      <c r="C34" s="198"/>
      <c r="D34" s="198"/>
      <c r="E34" s="198"/>
      <c r="F34" s="198"/>
      <c r="G34" s="198"/>
      <c r="H34" s="198"/>
      <c r="I34" s="198"/>
      <c r="J34" s="198"/>
      <c r="K34" s="198"/>
      <c r="L34" s="198"/>
      <c r="M34" s="198"/>
      <c r="N34" s="198"/>
      <c r="O34" s="198"/>
      <c r="P34" s="25"/>
      <c r="Q34" s="25"/>
      <c r="R34" s="25"/>
      <c r="S34" s="25"/>
      <c r="T34" s="25"/>
      <c r="U34" s="25"/>
      <c r="V34" s="25"/>
      <c r="W34" s="67"/>
      <c r="X34" s="8"/>
    </row>
    <row r="35" spans="1:42" s="1" customFormat="1" ht="14.25" customHeight="1" outlineLevel="1">
      <c r="B35" s="215" t="s">
        <v>54</v>
      </c>
      <c r="C35" s="216" t="s">
        <v>55</v>
      </c>
      <c r="D35" s="204" t="s">
        <v>56</v>
      </c>
      <c r="E35" s="204" t="s">
        <v>82</v>
      </c>
      <c r="F35" s="204" t="s">
        <v>58</v>
      </c>
      <c r="G35" s="204" t="s">
        <v>59</v>
      </c>
      <c r="H35" s="208" t="s">
        <v>60</v>
      </c>
      <c r="I35" s="204" t="s">
        <v>83</v>
      </c>
      <c r="J35" s="204" t="s">
        <v>62</v>
      </c>
      <c r="K35" s="204" t="s">
        <v>63</v>
      </c>
      <c r="L35" s="204" t="s">
        <v>64</v>
      </c>
      <c r="M35" s="219" t="s">
        <v>11</v>
      </c>
      <c r="N35" s="222" t="s">
        <v>65</v>
      </c>
      <c r="O35" s="204" t="s">
        <v>66</v>
      </c>
      <c r="P35" s="49"/>
      <c r="Q35" s="74" t="s">
        <v>67</v>
      </c>
      <c r="R35" s="75"/>
      <c r="S35" s="75"/>
      <c r="T35" s="75"/>
      <c r="U35" s="75"/>
      <c r="V35" s="75"/>
      <c r="W35" s="76"/>
      <c r="X35" s="8"/>
    </row>
    <row r="36" spans="1:42" s="1" customFormat="1" ht="33.75" outlineLevel="1">
      <c r="B36" s="215"/>
      <c r="C36" s="217"/>
      <c r="D36" s="205"/>
      <c r="E36" s="205"/>
      <c r="F36" s="205"/>
      <c r="G36" s="205"/>
      <c r="H36" s="209"/>
      <c r="I36" s="205"/>
      <c r="J36" s="205"/>
      <c r="K36" s="205"/>
      <c r="L36" s="205"/>
      <c r="M36" s="220"/>
      <c r="N36" s="223"/>
      <c r="O36" s="205"/>
      <c r="P36" s="49"/>
      <c r="Q36" s="26" t="s">
        <v>84</v>
      </c>
      <c r="R36" s="77"/>
      <c r="S36" s="77"/>
      <c r="T36" s="77"/>
      <c r="U36" s="77"/>
      <c r="V36" s="77"/>
      <c r="W36" s="78"/>
      <c r="X36" s="8"/>
    </row>
    <row r="37" spans="1:42" s="1" customFormat="1" outlineLevel="1">
      <c r="B37" s="216"/>
      <c r="C37" s="218"/>
      <c r="D37" s="205"/>
      <c r="E37" s="205"/>
      <c r="F37" s="205"/>
      <c r="G37" s="205"/>
      <c r="H37" s="210"/>
      <c r="I37" s="205"/>
      <c r="J37" s="205"/>
      <c r="K37" s="206"/>
      <c r="L37" s="205"/>
      <c r="M37" s="220"/>
      <c r="N37" s="223"/>
      <c r="O37" s="205"/>
      <c r="P37" s="49"/>
      <c r="Q37" s="70">
        <v>1</v>
      </c>
      <c r="R37" s="71">
        <v>1</v>
      </c>
      <c r="S37" s="71">
        <v>1</v>
      </c>
      <c r="T37" s="71">
        <v>1</v>
      </c>
      <c r="U37" s="71">
        <v>1</v>
      </c>
      <c r="V37" s="71">
        <v>1</v>
      </c>
      <c r="W37" s="71">
        <v>1</v>
      </c>
      <c r="X37" s="8"/>
    </row>
    <row r="38" spans="1:42" s="1" customFormat="1" ht="33.75" outlineLevel="1">
      <c r="B38" s="27" t="s">
        <v>41</v>
      </c>
      <c r="C38" s="144" t="s">
        <v>85</v>
      </c>
      <c r="D38" s="32" t="s">
        <v>86</v>
      </c>
      <c r="E38" s="32" t="s">
        <v>87</v>
      </c>
      <c r="F38" s="32" t="s">
        <v>88</v>
      </c>
      <c r="G38" s="32" t="s">
        <v>89</v>
      </c>
      <c r="H38" s="29" t="str">
        <f>IF(B38&lt;&gt;"",SUBSTITUTE(VLOOKUP(B38,LabelListLookUp,2,FALSE),", ",","&amp;CHAR(10)),"")</f>
        <v>n260</v>
      </c>
      <c r="I38" s="32" t="s">
        <v>90</v>
      </c>
      <c r="J38" s="32"/>
      <c r="K38" s="29" t="str">
        <f>WPtarget</f>
        <v>RAN5#103</v>
      </c>
      <c r="L38" s="32"/>
      <c r="M38" s="56" t="s">
        <v>376</v>
      </c>
      <c r="N38" s="52">
        <v>1</v>
      </c>
      <c r="O38" s="53">
        <f t="array" ref="O38">IF(AND(H38&lt;&gt;"",H38&lt;&gt;"-"),IF(SUMPRODUCT($Q$46:$W$46,--(Q38:W38&lt;&gt;""))&gt;0,SUMPRODUCT($Q$46:$W$46,Q38:W38)/SUMPRODUCT($Q$46:$W$46,--(Q38:W38&lt;&gt;"")),""),"")</f>
        <v>1</v>
      </c>
      <c r="P38" s="49"/>
      <c r="Q38" s="72">
        <v>1</v>
      </c>
      <c r="R38" s="72"/>
      <c r="S38" s="72"/>
      <c r="T38" s="72"/>
      <c r="U38" s="72"/>
      <c r="V38" s="72"/>
      <c r="W38" s="72"/>
      <c r="X38" s="8"/>
    </row>
    <row r="39" spans="1:42" s="1" customFormat="1" ht="33.75" outlineLevel="1">
      <c r="B39" s="27" t="s">
        <v>43</v>
      </c>
      <c r="C39" s="144" t="s">
        <v>91</v>
      </c>
      <c r="D39" s="32" t="s">
        <v>86</v>
      </c>
      <c r="E39" s="32" t="s">
        <v>87</v>
      </c>
      <c r="F39" s="32" t="s">
        <v>88</v>
      </c>
      <c r="G39" s="32" t="s">
        <v>92</v>
      </c>
      <c r="H39" s="29" t="str">
        <f>IF(B39&lt;&gt;"",SUBSTITUTE(VLOOKUP(B39,LabelListLookUp,2,FALSE),", ",","&amp;CHAR(10)),"")</f>
        <v/>
      </c>
      <c r="I39" s="32" t="s">
        <v>93</v>
      </c>
      <c r="J39" s="32"/>
      <c r="K39" s="29" t="str">
        <f>WPtarget</f>
        <v>RAN5#103</v>
      </c>
      <c r="L39" s="32"/>
      <c r="M39" s="56"/>
      <c r="N39" s="52">
        <v>1</v>
      </c>
      <c r="O39" s="53" t="str">
        <f t="array" ref="O39">IF(AND(H39&lt;&gt;"",H39&lt;&gt;"-"),IF(SUMPRODUCT($Q$37:$W$37,--(Q39:W39&lt;&gt;""))&gt;0,SUMPRODUCT($Q$37:$W$37,Q39:W39)/SUMPRODUCT($Q$37:$W$37,--(Q39:W39&lt;&gt;"")),""),"")</f>
        <v/>
      </c>
      <c r="P39" s="49"/>
      <c r="Q39" s="72">
        <v>0</v>
      </c>
      <c r="R39" s="72"/>
      <c r="S39" s="72"/>
      <c r="T39" s="72"/>
      <c r="U39" s="72"/>
      <c r="V39" s="72"/>
      <c r="W39" s="72"/>
      <c r="X39" s="8"/>
    </row>
    <row r="40" spans="1:42" s="1" customFormat="1" outlineLevel="1">
      <c r="B40" s="202" t="s">
        <v>80</v>
      </c>
      <c r="C40" s="203"/>
      <c r="D40" s="203"/>
      <c r="E40" s="203"/>
      <c r="F40" s="203"/>
      <c r="G40" s="203"/>
      <c r="H40" s="203"/>
      <c r="I40" s="203"/>
      <c r="J40" s="203"/>
      <c r="K40" s="203"/>
      <c r="L40" s="203"/>
      <c r="M40" s="203"/>
      <c r="N40" s="203"/>
      <c r="O40" s="203"/>
      <c r="P40" s="55"/>
      <c r="Q40" s="55"/>
      <c r="R40" s="55"/>
      <c r="S40" s="55"/>
      <c r="T40" s="55"/>
      <c r="U40" s="55"/>
      <c r="V40" s="55"/>
      <c r="W40" s="73"/>
      <c r="X40" s="8"/>
    </row>
    <row r="41" spans="1:42" s="1" customFormat="1">
      <c r="B41" s="30"/>
      <c r="C41" s="30"/>
      <c r="D41" s="31"/>
      <c r="E41" s="31"/>
      <c r="F41" s="31"/>
      <c r="G41" s="31"/>
      <c r="H41" s="31"/>
      <c r="I41" s="31"/>
      <c r="J41" s="31"/>
      <c r="K41" s="31"/>
      <c r="L41" s="31"/>
      <c r="M41" s="31"/>
      <c r="N41" s="31"/>
      <c r="O41" s="31"/>
      <c r="P41" s="31"/>
      <c r="Q41" s="31"/>
      <c r="R41" s="31"/>
      <c r="S41" s="31"/>
      <c r="T41" s="31"/>
      <c r="U41" s="31"/>
      <c r="V41" s="31"/>
      <c r="W41" s="31"/>
      <c r="X41" s="8"/>
    </row>
    <row r="42" spans="1:42" s="2" customFormat="1" ht="18">
      <c r="A42" s="33"/>
      <c r="B42" s="197" t="s">
        <v>94</v>
      </c>
      <c r="C42" s="198"/>
      <c r="D42" s="198"/>
      <c r="E42" s="198"/>
      <c r="F42" s="198"/>
      <c r="G42" s="198"/>
      <c r="H42" s="198"/>
      <c r="I42" s="198"/>
      <c r="J42" s="198"/>
      <c r="K42" s="198"/>
      <c r="L42" s="198"/>
      <c r="M42" s="198"/>
      <c r="N42" s="198"/>
      <c r="O42" s="198"/>
      <c r="P42" s="25"/>
      <c r="Q42" s="25"/>
      <c r="R42" s="25"/>
      <c r="S42" s="25"/>
      <c r="T42" s="25"/>
      <c r="U42" s="25"/>
      <c r="V42" s="25"/>
      <c r="W42" s="67"/>
      <c r="X42" s="33"/>
      <c r="Y42" s="33"/>
      <c r="Z42" s="33"/>
      <c r="AA42" s="33"/>
      <c r="AB42" s="33"/>
      <c r="AC42" s="33"/>
      <c r="AD42" s="33"/>
      <c r="AE42" s="33"/>
      <c r="AF42" s="33"/>
      <c r="AG42" s="33"/>
      <c r="AH42" s="33"/>
      <c r="AI42" s="33"/>
      <c r="AJ42" s="33"/>
      <c r="AK42" s="33"/>
      <c r="AL42" s="33"/>
      <c r="AM42" s="33"/>
      <c r="AN42" s="33"/>
      <c r="AO42" s="33"/>
      <c r="AP42" s="33"/>
    </row>
    <row r="43" spans="1:42" s="2" customFormat="1" ht="18">
      <c r="A43" s="33"/>
      <c r="B43" s="197" t="s">
        <v>95</v>
      </c>
      <c r="C43" s="198"/>
      <c r="D43" s="198"/>
      <c r="E43" s="198"/>
      <c r="F43" s="198"/>
      <c r="G43" s="198"/>
      <c r="H43" s="198"/>
      <c r="I43" s="198"/>
      <c r="J43" s="198"/>
      <c r="K43" s="198"/>
      <c r="L43" s="198"/>
      <c r="M43" s="198"/>
      <c r="N43" s="198"/>
      <c r="O43" s="198"/>
      <c r="P43" s="25"/>
      <c r="Q43" s="25"/>
      <c r="R43" s="25"/>
      <c r="S43" s="25"/>
      <c r="T43" s="25"/>
      <c r="U43" s="25"/>
      <c r="V43" s="25"/>
      <c r="W43" s="67"/>
      <c r="X43" s="33"/>
      <c r="Y43" s="33"/>
      <c r="Z43" s="33"/>
      <c r="AA43" s="33"/>
      <c r="AB43" s="33"/>
      <c r="AC43" s="33"/>
      <c r="AD43" s="33"/>
      <c r="AE43" s="33"/>
      <c r="AF43" s="33"/>
      <c r="AG43" s="33"/>
      <c r="AH43" s="33"/>
      <c r="AI43" s="33"/>
      <c r="AJ43" s="33"/>
      <c r="AK43" s="33"/>
      <c r="AL43" s="33"/>
      <c r="AM43" s="33"/>
      <c r="AN43" s="33"/>
      <c r="AO43" s="33"/>
      <c r="AP43" s="33"/>
    </row>
    <row r="44" spans="1:42" ht="14.25" customHeight="1" outlineLevel="1">
      <c r="B44" s="215" t="s">
        <v>54</v>
      </c>
      <c r="C44" s="216" t="s">
        <v>55</v>
      </c>
      <c r="D44" s="207" t="s">
        <v>56</v>
      </c>
      <c r="E44" s="207" t="s">
        <v>96</v>
      </c>
      <c r="F44" s="207" t="s">
        <v>58</v>
      </c>
      <c r="G44" s="207" t="s">
        <v>59</v>
      </c>
      <c r="H44" s="208" t="s">
        <v>60</v>
      </c>
      <c r="I44" s="207" t="s">
        <v>83</v>
      </c>
      <c r="J44" s="207" t="s">
        <v>62</v>
      </c>
      <c r="K44" s="207" t="s">
        <v>63</v>
      </c>
      <c r="L44" s="207" t="s">
        <v>64</v>
      </c>
      <c r="M44" s="214" t="s">
        <v>11</v>
      </c>
      <c r="N44" s="224" t="s">
        <v>65</v>
      </c>
      <c r="O44" s="207" t="s">
        <v>66</v>
      </c>
      <c r="P44" s="49"/>
      <c r="Q44" s="199" t="s">
        <v>67</v>
      </c>
      <c r="R44" s="200"/>
      <c r="S44" s="200"/>
      <c r="T44" s="200"/>
      <c r="U44" s="200"/>
      <c r="V44" s="200"/>
      <c r="W44" s="201"/>
    </row>
    <row r="45" spans="1:42" ht="22.5" outlineLevel="1">
      <c r="B45" s="215"/>
      <c r="C45" s="217"/>
      <c r="D45" s="207"/>
      <c r="E45" s="207"/>
      <c r="F45" s="207"/>
      <c r="G45" s="207"/>
      <c r="H45" s="209"/>
      <c r="I45" s="207"/>
      <c r="J45" s="207"/>
      <c r="K45" s="207"/>
      <c r="L45" s="207"/>
      <c r="M45" s="214"/>
      <c r="N45" s="224"/>
      <c r="O45" s="207"/>
      <c r="P45" s="49"/>
      <c r="Q45" s="26" t="s">
        <v>97</v>
      </c>
      <c r="R45" s="79"/>
      <c r="S45" s="79"/>
      <c r="T45" s="79"/>
      <c r="U45" s="79"/>
      <c r="V45" s="79"/>
      <c r="W45" s="79"/>
    </row>
    <row r="46" spans="1:42" outlineLevel="1">
      <c r="B46" s="216"/>
      <c r="C46" s="218"/>
      <c r="D46" s="207"/>
      <c r="E46" s="207"/>
      <c r="F46" s="207"/>
      <c r="G46" s="207"/>
      <c r="H46" s="210"/>
      <c r="I46" s="207"/>
      <c r="J46" s="207"/>
      <c r="K46" s="207"/>
      <c r="L46" s="207"/>
      <c r="M46" s="214"/>
      <c r="N46" s="224"/>
      <c r="O46" s="207"/>
      <c r="P46" s="49"/>
      <c r="Q46" s="52">
        <v>1</v>
      </c>
      <c r="R46" s="80"/>
      <c r="S46" s="80"/>
      <c r="T46" s="80"/>
      <c r="U46" s="80"/>
      <c r="V46" s="80"/>
      <c r="W46" s="80"/>
    </row>
    <row r="47" spans="1:42" ht="45" customHeight="1" outlineLevel="1">
      <c r="B47" s="27" t="s">
        <v>41</v>
      </c>
      <c r="C47" s="34" t="s">
        <v>98</v>
      </c>
      <c r="D47" s="32" t="s">
        <v>99</v>
      </c>
      <c r="E47" s="32" t="s">
        <v>100</v>
      </c>
      <c r="F47" s="32" t="s">
        <v>101</v>
      </c>
      <c r="G47" s="32" t="s">
        <v>102</v>
      </c>
      <c r="H47" s="29" t="str">
        <f>IF(B47&lt;&gt;"",SUBSTITUTE(VLOOKUP(B47,LabelListLookUp,2,FALSE),", ",","&amp;CHAR(10)),"")</f>
        <v>n260</v>
      </c>
      <c r="I47" s="145" t="s">
        <v>103</v>
      </c>
      <c r="J47" s="32"/>
      <c r="K47" s="29" t="str">
        <f>WPtarget</f>
        <v>RAN5#103</v>
      </c>
      <c r="L47" s="32"/>
      <c r="M47" s="56" t="s">
        <v>377</v>
      </c>
      <c r="N47" s="57">
        <v>1</v>
      </c>
      <c r="O47" s="53">
        <f t="array" ref="O47">IF(AND(H47&lt;&gt;"",H47&lt;&gt;"-"),IF(SUMPRODUCT($Q$46:$W$46,--(Q47:W47&lt;&gt;""))&gt;0,SUMPRODUCT($Q$46:$W$46,Q47:W47)/SUMPRODUCT($Q$46:$W$46,--(Q47:W47&lt;&gt;"")),""),"")</f>
        <v>1</v>
      </c>
      <c r="P47" s="49"/>
      <c r="Q47" s="72">
        <v>1</v>
      </c>
      <c r="R47" s="72"/>
      <c r="S47" s="72"/>
      <c r="T47" s="72"/>
      <c r="U47" s="72"/>
      <c r="V47" s="72"/>
      <c r="W47" s="72"/>
    </row>
    <row r="48" spans="1:42" ht="33.75" outlineLevel="1">
      <c r="B48" s="27" t="s">
        <v>43</v>
      </c>
      <c r="C48" s="34" t="s">
        <v>104</v>
      </c>
      <c r="D48" s="32" t="s">
        <v>99</v>
      </c>
      <c r="E48" s="32" t="s">
        <v>100</v>
      </c>
      <c r="F48" s="32" t="s">
        <v>101</v>
      </c>
      <c r="G48" s="32" t="s">
        <v>105</v>
      </c>
      <c r="H48" s="29" t="str">
        <f>IF(B48&lt;&gt;"",SUBSTITUTE(VLOOKUP(B48,LabelListLookUp,2,FALSE),", ",","&amp;CHAR(10)),"")</f>
        <v/>
      </c>
      <c r="I48" s="145" t="s">
        <v>106</v>
      </c>
      <c r="J48" s="32"/>
      <c r="K48" s="29" t="str">
        <f>WPtarget</f>
        <v>RAN5#103</v>
      </c>
      <c r="L48" s="32"/>
      <c r="M48" s="56"/>
      <c r="N48" s="57">
        <v>1</v>
      </c>
      <c r="O48" s="53" t="str">
        <f t="array" ref="O48">IF(AND(H48&lt;&gt;"",H48&lt;&gt;"-"),IF(SUMPRODUCT($Q$46:$W$46,--(Q48:W48&lt;&gt;""))&gt;0,SUMPRODUCT($Q$46:$W$46,Q48:W48)/SUMPRODUCT($Q$46:$W$46,--(Q48:W48&lt;&gt;"")),""),"")</f>
        <v/>
      </c>
      <c r="P48" s="49"/>
      <c r="Q48" s="72">
        <v>0</v>
      </c>
      <c r="R48" s="72"/>
      <c r="S48" s="72"/>
      <c r="T48" s="72"/>
      <c r="U48" s="72"/>
      <c r="V48" s="72"/>
      <c r="W48" s="72"/>
    </row>
    <row r="49" spans="2:24" ht="45" customHeight="1" outlineLevel="1">
      <c r="B49" s="27" t="s">
        <v>41</v>
      </c>
      <c r="C49" s="34" t="s">
        <v>107</v>
      </c>
      <c r="D49" s="32" t="s">
        <v>99</v>
      </c>
      <c r="E49" s="32" t="s">
        <v>100</v>
      </c>
      <c r="F49" s="32" t="s">
        <v>101</v>
      </c>
      <c r="G49" s="32" t="s">
        <v>108</v>
      </c>
      <c r="H49" s="29" t="str">
        <f>IF(B49&lt;&gt;"",SUBSTITUTE(VLOOKUP(B49,LabelListLookUp,2,FALSE),", ",","&amp;CHAR(10)),"")</f>
        <v>n260</v>
      </c>
      <c r="I49" s="145" t="s">
        <v>109</v>
      </c>
      <c r="J49" s="32"/>
      <c r="K49" s="29" t="str">
        <f>WPtarget</f>
        <v>RAN5#103</v>
      </c>
      <c r="L49" s="32"/>
      <c r="M49" s="56" t="s">
        <v>377</v>
      </c>
      <c r="N49" s="57">
        <v>1</v>
      </c>
      <c r="O49" s="53">
        <f t="array" ref="O49">IF(AND(H49&lt;&gt;"",H49&lt;&gt;"-"),IF(SUMPRODUCT($Q$46:$W$46,--(Q49:W49&lt;&gt;""))&gt;0,SUMPRODUCT($Q$46:$W$46,Q49:W49)/SUMPRODUCT($Q$46:$W$46,--(Q49:W49&lt;&gt;"")),""),"")</f>
        <v>1</v>
      </c>
      <c r="P49" s="49"/>
      <c r="Q49" s="72">
        <v>1</v>
      </c>
      <c r="R49" s="72"/>
      <c r="S49" s="72"/>
      <c r="T49" s="72"/>
      <c r="U49" s="72"/>
      <c r="V49" s="72"/>
      <c r="W49" s="72"/>
    </row>
    <row r="50" spans="2:24" ht="33.75" outlineLevel="1">
      <c r="B50" s="27" t="s">
        <v>43</v>
      </c>
      <c r="C50" s="34" t="s">
        <v>110</v>
      </c>
      <c r="D50" s="32" t="s">
        <v>99</v>
      </c>
      <c r="E50" s="32" t="s">
        <v>100</v>
      </c>
      <c r="F50" s="32" t="s">
        <v>111</v>
      </c>
      <c r="G50" s="32" t="s">
        <v>108</v>
      </c>
      <c r="H50" s="29" t="str">
        <f>IF(B50&lt;&gt;"",SUBSTITUTE(VLOOKUP(B50,LabelListLookUp,2,FALSE),", ",","&amp;CHAR(10)),"")</f>
        <v/>
      </c>
      <c r="I50" s="145" t="s">
        <v>112</v>
      </c>
      <c r="J50" s="32"/>
      <c r="K50" s="29" t="str">
        <f>WPtarget</f>
        <v>RAN5#103</v>
      </c>
      <c r="L50" s="32"/>
      <c r="M50" s="56"/>
      <c r="N50" s="57">
        <v>1</v>
      </c>
      <c r="O50" s="53" t="str">
        <f t="array" ref="O50">IF(AND(H50&lt;&gt;"",H50&lt;&gt;"-"),IF(SUMPRODUCT($Q$46:$W$46,--(Q50:W50&lt;&gt;""))&gt;0,SUMPRODUCT($Q$46:$W$46,Q50:W50)/SUMPRODUCT($Q$46:$W$46,--(Q50:W50&lt;&gt;"")),""),"")</f>
        <v/>
      </c>
      <c r="P50" s="49"/>
      <c r="Q50" s="72">
        <v>0</v>
      </c>
      <c r="R50" s="72"/>
      <c r="S50" s="72"/>
      <c r="T50" s="72"/>
      <c r="U50" s="72"/>
      <c r="V50" s="72"/>
      <c r="W50" s="72"/>
    </row>
    <row r="51" spans="2:24" ht="45" outlineLevel="1">
      <c r="B51" s="27" t="s">
        <v>41</v>
      </c>
      <c r="C51" s="34" t="s">
        <v>113</v>
      </c>
      <c r="D51" s="32" t="s">
        <v>114</v>
      </c>
      <c r="E51" s="32" t="s">
        <v>100</v>
      </c>
      <c r="F51" s="32" t="s">
        <v>115</v>
      </c>
      <c r="G51" s="32" t="s">
        <v>116</v>
      </c>
      <c r="H51" s="29" t="str">
        <f>IF(B51&lt;&gt;"",SUBSTITUTE(VLOOKUP(B51,LabelListLookUp,2,FALSE),", ",","&amp;CHAR(10)),"")</f>
        <v>n260</v>
      </c>
      <c r="I51" s="145" t="s">
        <v>117</v>
      </c>
      <c r="J51" s="32"/>
      <c r="K51" s="29" t="str">
        <f>WPtarget</f>
        <v>RAN5#103</v>
      </c>
      <c r="L51" s="32"/>
      <c r="M51" s="56" t="s">
        <v>378</v>
      </c>
      <c r="N51" s="57">
        <v>1</v>
      </c>
      <c r="O51" s="53">
        <f t="array" ref="O51">IF(AND(H51&lt;&gt;"",H51&lt;&gt;"-"),IF(SUMPRODUCT($Q$46:$W$46,--(Q51:W51&lt;&gt;""))&gt;0,SUMPRODUCT($Q$46:$W$46,Q51:W51)/SUMPRODUCT($Q$46:$W$46,--(Q51:W51&lt;&gt;"")),""),"")</f>
        <v>1</v>
      </c>
      <c r="P51" s="49"/>
      <c r="Q51" s="72">
        <v>1</v>
      </c>
      <c r="R51" s="72"/>
      <c r="S51" s="72"/>
      <c r="T51" s="72"/>
      <c r="U51" s="72"/>
      <c r="V51" s="72"/>
      <c r="W51" s="72"/>
    </row>
    <row r="52" spans="2:24" outlineLevel="1">
      <c r="B52" s="202" t="s">
        <v>80</v>
      </c>
      <c r="C52" s="203"/>
      <c r="D52" s="203"/>
      <c r="E52" s="203"/>
      <c r="F52" s="203"/>
      <c r="G52" s="203"/>
      <c r="H52" s="203"/>
      <c r="I52" s="203"/>
      <c r="J52" s="203"/>
      <c r="K52" s="203"/>
      <c r="L52" s="203"/>
      <c r="M52" s="203"/>
      <c r="N52" s="203"/>
      <c r="O52" s="203"/>
      <c r="P52" s="55"/>
      <c r="Q52" s="55"/>
      <c r="R52" s="55"/>
      <c r="S52" s="55"/>
      <c r="T52" s="55"/>
      <c r="U52" s="55"/>
      <c r="V52" s="55"/>
      <c r="W52" s="73"/>
    </row>
    <row r="53" spans="2:24" s="1" customFormat="1" outlineLevel="1">
      <c r="B53" s="30"/>
      <c r="C53" s="30"/>
      <c r="D53" s="31"/>
      <c r="E53" s="31"/>
      <c r="F53" s="31"/>
      <c r="G53" s="31"/>
      <c r="H53" s="31"/>
      <c r="I53" s="31"/>
      <c r="J53" s="31"/>
      <c r="K53" s="31"/>
      <c r="L53" s="31"/>
      <c r="M53" s="31"/>
      <c r="N53" s="31"/>
      <c r="O53" s="31"/>
      <c r="P53" s="31"/>
      <c r="Q53" s="31"/>
      <c r="R53" s="31"/>
      <c r="S53" s="31"/>
      <c r="T53" s="31"/>
      <c r="U53" s="31"/>
      <c r="V53" s="31"/>
      <c r="W53" s="31"/>
      <c r="X53" s="8"/>
    </row>
    <row r="54" spans="2:24" ht="18">
      <c r="B54" s="197" t="s">
        <v>118</v>
      </c>
      <c r="C54" s="198"/>
      <c r="D54" s="198"/>
      <c r="E54" s="198"/>
      <c r="F54" s="198"/>
      <c r="G54" s="198"/>
      <c r="H54" s="198"/>
      <c r="I54" s="198"/>
      <c r="J54" s="198"/>
      <c r="K54" s="198"/>
      <c r="L54" s="198"/>
      <c r="M54" s="198"/>
      <c r="N54" s="198"/>
      <c r="O54" s="198"/>
      <c r="P54" s="25"/>
      <c r="Q54" s="25"/>
      <c r="R54" s="25"/>
      <c r="S54" s="25"/>
      <c r="T54" s="25"/>
      <c r="U54" s="25"/>
      <c r="V54" s="25"/>
      <c r="W54" s="67"/>
    </row>
    <row r="55" spans="2:24" ht="14.25" customHeight="1" outlineLevel="1">
      <c r="B55" s="215" t="s">
        <v>54</v>
      </c>
      <c r="C55" s="216" t="s">
        <v>55</v>
      </c>
      <c r="D55" s="207" t="s">
        <v>56</v>
      </c>
      <c r="E55" s="207" t="s">
        <v>96</v>
      </c>
      <c r="F55" s="207" t="s">
        <v>58</v>
      </c>
      <c r="G55" s="207" t="s">
        <v>59</v>
      </c>
      <c r="H55" s="208" t="s">
        <v>60</v>
      </c>
      <c r="I55" s="207" t="s">
        <v>83</v>
      </c>
      <c r="J55" s="207" t="s">
        <v>62</v>
      </c>
      <c r="K55" s="207" t="s">
        <v>63</v>
      </c>
      <c r="L55" s="207" t="s">
        <v>64</v>
      </c>
      <c r="M55" s="214" t="s">
        <v>11</v>
      </c>
      <c r="N55" s="225" t="s">
        <v>65</v>
      </c>
      <c r="O55" s="207" t="s">
        <v>66</v>
      </c>
      <c r="P55" s="49"/>
      <c r="Q55" s="199" t="s">
        <v>67</v>
      </c>
      <c r="R55" s="200"/>
      <c r="S55" s="200"/>
      <c r="T55" s="200"/>
      <c r="U55" s="200"/>
      <c r="V55" s="200"/>
      <c r="W55" s="201"/>
    </row>
    <row r="56" spans="2:24" ht="33.75" outlineLevel="1">
      <c r="B56" s="215"/>
      <c r="C56" s="217"/>
      <c r="D56" s="207"/>
      <c r="E56" s="207"/>
      <c r="F56" s="207"/>
      <c r="G56" s="207"/>
      <c r="H56" s="209"/>
      <c r="I56" s="207"/>
      <c r="J56" s="207"/>
      <c r="K56" s="207"/>
      <c r="L56" s="207"/>
      <c r="M56" s="214"/>
      <c r="N56" s="225"/>
      <c r="O56" s="207"/>
      <c r="P56" s="49"/>
      <c r="Q56" s="26" t="s">
        <v>119</v>
      </c>
      <c r="R56" s="26" t="s">
        <v>120</v>
      </c>
      <c r="S56" s="79"/>
      <c r="T56" s="79"/>
      <c r="U56" s="79"/>
      <c r="V56" s="79"/>
      <c r="W56" s="79"/>
    </row>
    <row r="57" spans="2:24" outlineLevel="1">
      <c r="B57" s="216"/>
      <c r="C57" s="218"/>
      <c r="D57" s="207"/>
      <c r="E57" s="207"/>
      <c r="F57" s="207"/>
      <c r="G57" s="207"/>
      <c r="H57" s="210"/>
      <c r="I57" s="207"/>
      <c r="J57" s="207"/>
      <c r="K57" s="207"/>
      <c r="L57" s="207"/>
      <c r="M57" s="214"/>
      <c r="N57" s="225"/>
      <c r="O57" s="207"/>
      <c r="P57" s="49"/>
      <c r="Q57" s="52">
        <v>1</v>
      </c>
      <c r="R57" s="52">
        <v>1</v>
      </c>
      <c r="S57" s="80"/>
      <c r="T57" s="80"/>
      <c r="U57" s="80"/>
      <c r="V57" s="80"/>
      <c r="W57" s="80"/>
    </row>
    <row r="58" spans="2:24" ht="56.25" outlineLevel="1">
      <c r="B58" s="27" t="s">
        <v>41</v>
      </c>
      <c r="C58" s="34" t="s">
        <v>121</v>
      </c>
      <c r="D58" s="32" t="s">
        <v>122</v>
      </c>
      <c r="E58" s="32" t="s">
        <v>123</v>
      </c>
      <c r="F58" s="32">
        <v>5.2</v>
      </c>
      <c r="G58" s="32" t="s">
        <v>124</v>
      </c>
      <c r="H58" s="29" t="str">
        <f t="shared" ref="H58" si="0">IF(B58&lt;&gt;"",SUBSTITUTE(VLOOKUP(B58,LabelListLookUp,2,FALSE),", ",","&amp;CHAR(10)),"")</f>
        <v>n260</v>
      </c>
      <c r="I58" s="58" t="s">
        <v>125</v>
      </c>
      <c r="J58" s="32"/>
      <c r="K58" s="29" t="str">
        <f t="shared" ref="K58:K65" si="1">WPtarget</f>
        <v>RAN5#103</v>
      </c>
      <c r="L58" s="32"/>
      <c r="M58" s="56" t="s">
        <v>379</v>
      </c>
      <c r="N58" s="57">
        <v>1</v>
      </c>
      <c r="O58" s="53">
        <f t="array" ref="O58">IF(AND(H58&lt;&gt;"",H58&lt;&gt;"-"),IF(SUMPRODUCT($Q$57:$W$57,--(Q58:W58&lt;&gt;""))&gt;0,SUMPRODUCT($Q$57:$W$57,Q58:W58)/SUMPRODUCT($Q$57:$W$57,--(Q58:W58&lt;&gt;"")),""),"")</f>
        <v>1</v>
      </c>
      <c r="P58" s="49"/>
      <c r="Q58" s="72">
        <v>1</v>
      </c>
      <c r="R58" s="72"/>
      <c r="S58" s="72"/>
      <c r="T58" s="72"/>
      <c r="U58" s="72"/>
      <c r="V58" s="72"/>
      <c r="W58" s="72"/>
    </row>
    <row r="59" spans="2:24" ht="67.5" outlineLevel="1">
      <c r="B59" s="27" t="s">
        <v>43</v>
      </c>
      <c r="C59" s="34" t="s">
        <v>126</v>
      </c>
      <c r="D59" s="32" t="s">
        <v>122</v>
      </c>
      <c r="E59" s="32" t="s">
        <v>123</v>
      </c>
      <c r="F59" s="32" t="s">
        <v>127</v>
      </c>
      <c r="G59" s="32" t="s">
        <v>128</v>
      </c>
      <c r="H59" s="29" t="str">
        <f t="shared" ref="H59" si="2">IF(B59&lt;&gt;"",SUBSTITUTE(VLOOKUP(B59,LabelListLookUp,2,FALSE),", ",","&amp;CHAR(10)),"")</f>
        <v/>
      </c>
      <c r="I59" s="58" t="s">
        <v>129</v>
      </c>
      <c r="J59" s="32"/>
      <c r="K59" s="29" t="str">
        <f t="shared" si="1"/>
        <v>RAN5#103</v>
      </c>
      <c r="L59" s="32"/>
      <c r="M59" s="56"/>
      <c r="N59" s="57">
        <v>1</v>
      </c>
      <c r="O59" s="53" t="str">
        <f t="array" ref="O59">IF(AND(H59&lt;&gt;"",H59&lt;&gt;"-"),IF(SUMPRODUCT($Q$57:$W$57,--(Q59:W59&lt;&gt;""))&gt;0,SUMPRODUCT($Q$57:$W$57,Q59:W59)/SUMPRODUCT($Q$57:$W$57,--(Q59:W59&lt;&gt;"")),""),"")</f>
        <v/>
      </c>
      <c r="P59" s="49"/>
      <c r="Q59" s="72">
        <v>0</v>
      </c>
      <c r="R59" s="72"/>
      <c r="S59" s="72"/>
      <c r="T59" s="72"/>
      <c r="U59" s="72"/>
      <c r="V59" s="72"/>
      <c r="W59" s="72"/>
    </row>
    <row r="60" spans="2:24" ht="56.25" outlineLevel="1">
      <c r="B60" s="27" t="s">
        <v>45</v>
      </c>
      <c r="C60" s="34" t="s">
        <v>130</v>
      </c>
      <c r="D60" s="32" t="s">
        <v>122</v>
      </c>
      <c r="E60" s="32" t="s">
        <v>123</v>
      </c>
      <c r="F60" s="32" t="s">
        <v>131</v>
      </c>
      <c r="G60" s="32" t="s">
        <v>132</v>
      </c>
      <c r="H60" s="29" t="str">
        <f t="shared" ref="H60:H65" si="3">IF(B60&lt;&gt;"",SUBSTITUTE(VLOOKUP(B60,LabelListLookUp,2,FALSE),", ",","&amp;CHAR(10)),"")</f>
        <v>n260</v>
      </c>
      <c r="I60" s="58" t="s">
        <v>133</v>
      </c>
      <c r="J60" s="32"/>
      <c r="K60" s="29" t="str">
        <f t="shared" si="1"/>
        <v>RAN5#103</v>
      </c>
      <c r="L60" s="32"/>
      <c r="M60" s="56" t="s">
        <v>380</v>
      </c>
      <c r="N60" s="57">
        <v>1</v>
      </c>
      <c r="O60" s="53">
        <f t="array" ref="O60">IF(AND(H60&lt;&gt;"",H60&lt;&gt;"-"),IF(SUMPRODUCT($Q$57:$W$57,--(Q60:W60&lt;&gt;""))&gt;0,SUMPRODUCT($Q$57:$W$57,Q60:W60)/SUMPRODUCT($Q$57:$W$57,--(Q60:W60&lt;&gt;"")),""),"")</f>
        <v>1</v>
      </c>
      <c r="P60" s="49"/>
      <c r="Q60" s="72">
        <v>1</v>
      </c>
      <c r="R60" s="72"/>
      <c r="S60" s="72"/>
      <c r="T60" s="72"/>
      <c r="U60" s="72"/>
      <c r="V60" s="72"/>
      <c r="W60" s="72"/>
    </row>
    <row r="61" spans="2:24" ht="56.25" outlineLevel="1">
      <c r="B61" s="27" t="s">
        <v>41</v>
      </c>
      <c r="C61" s="34" t="s">
        <v>134</v>
      </c>
      <c r="D61" s="32" t="s">
        <v>122</v>
      </c>
      <c r="E61" s="32" t="s">
        <v>123</v>
      </c>
      <c r="F61" s="32" t="s">
        <v>135</v>
      </c>
      <c r="G61" s="32" t="s">
        <v>136</v>
      </c>
      <c r="H61" s="29" t="str">
        <f t="shared" ref="H61:H62" si="4">IF(B61&lt;&gt;"",SUBSTITUTE(VLOOKUP(B61,LabelListLookUp,2,FALSE),", ",","&amp;CHAR(10)),"")</f>
        <v>n260</v>
      </c>
      <c r="I61" s="59" t="s">
        <v>137</v>
      </c>
      <c r="J61" s="32"/>
      <c r="K61" s="29" t="str">
        <f t="shared" si="1"/>
        <v>RAN5#103</v>
      </c>
      <c r="L61" s="32"/>
      <c r="M61" s="56" t="s">
        <v>381</v>
      </c>
      <c r="N61" s="57">
        <v>1</v>
      </c>
      <c r="O61" s="53">
        <f t="array" ref="O61">IF(AND(H61&lt;&gt;"",H61&lt;&gt;"-"),IF(SUMPRODUCT($Q$57:$W$57,--(Q61:W61&lt;&gt;""))&gt;0,SUMPRODUCT($Q$57:$W$57,Q61:W61)/SUMPRODUCT($Q$57:$W$57,--(Q61:W61&lt;&gt;"")),""),"")</f>
        <v>1</v>
      </c>
      <c r="P61" s="49"/>
      <c r="Q61" s="72">
        <v>1</v>
      </c>
      <c r="R61" s="72"/>
      <c r="S61" s="72"/>
      <c r="T61" s="72"/>
      <c r="U61" s="72"/>
      <c r="V61" s="72"/>
      <c r="W61" s="72"/>
    </row>
    <row r="62" spans="2:24" ht="56.25" outlineLevel="1">
      <c r="B62" s="27" t="s">
        <v>41</v>
      </c>
      <c r="C62" s="34" t="s">
        <v>138</v>
      </c>
      <c r="D62" s="32" t="s">
        <v>122</v>
      </c>
      <c r="E62" s="32" t="s">
        <v>123</v>
      </c>
      <c r="F62" s="32" t="s">
        <v>139</v>
      </c>
      <c r="G62" s="32" t="s">
        <v>140</v>
      </c>
      <c r="H62" s="29" t="str">
        <f t="shared" si="4"/>
        <v>n260</v>
      </c>
      <c r="I62" s="59" t="s">
        <v>141</v>
      </c>
      <c r="J62" s="32"/>
      <c r="K62" s="29" t="str">
        <f t="shared" si="1"/>
        <v>RAN5#103</v>
      </c>
      <c r="L62" s="32"/>
      <c r="M62" s="56" t="s">
        <v>382</v>
      </c>
      <c r="N62" s="60">
        <v>1</v>
      </c>
      <c r="O62" s="53">
        <f t="array" ref="O62">IF(AND(H62&lt;&gt;"",H62&lt;&gt;"-"),IF(SUMPRODUCT($Q$57:$W$57,--(Q62:W62&lt;&gt;""))&gt;0,SUMPRODUCT($Q$57:$W$57,Q62:W62)/SUMPRODUCT($Q$57:$W$57,--(Q62:W62&lt;&gt;"")),""),"")</f>
        <v>1</v>
      </c>
      <c r="P62" s="49"/>
      <c r="Q62" s="72">
        <v>1</v>
      </c>
      <c r="R62" s="72"/>
      <c r="S62" s="72"/>
      <c r="T62" s="72"/>
      <c r="U62" s="72"/>
      <c r="V62" s="72"/>
      <c r="W62" s="72"/>
    </row>
    <row r="63" spans="2:24" ht="22.5" outlineLevel="1">
      <c r="B63" s="27" t="s">
        <v>43</v>
      </c>
      <c r="C63" s="34" t="s">
        <v>142</v>
      </c>
      <c r="D63" s="32" t="s">
        <v>122</v>
      </c>
      <c r="E63" s="32" t="s">
        <v>123</v>
      </c>
      <c r="F63" s="32" t="s">
        <v>143</v>
      </c>
      <c r="G63" s="32" t="s">
        <v>144</v>
      </c>
      <c r="H63" s="29" t="str">
        <f t="shared" si="3"/>
        <v/>
      </c>
      <c r="I63" s="59" t="s">
        <v>145</v>
      </c>
      <c r="J63" s="32"/>
      <c r="K63" s="29" t="str">
        <f t="shared" si="1"/>
        <v>RAN5#103</v>
      </c>
      <c r="L63" s="32"/>
      <c r="M63" s="56"/>
      <c r="N63" s="57">
        <v>1</v>
      </c>
      <c r="O63" s="53" t="str">
        <f t="array" ref="O63">IF(AND(H63&lt;&gt;"",H63&lt;&gt;"-"),IF(SUMPRODUCT($Q$57:$W$57,--(Q63:W63&lt;&gt;""))&gt;0,SUMPRODUCT($Q$57:$W$57,Q63:W63)/SUMPRODUCT($Q$57:$W$57,--(Q63:W63&lt;&gt;"")),""),"")</f>
        <v/>
      </c>
      <c r="P63" s="49"/>
      <c r="Q63" s="72">
        <v>0</v>
      </c>
      <c r="R63" s="72"/>
      <c r="S63" s="72"/>
      <c r="T63" s="72"/>
      <c r="U63" s="72"/>
      <c r="V63" s="72"/>
      <c r="W63" s="72"/>
    </row>
    <row r="64" spans="2:24" ht="22.5" outlineLevel="1">
      <c r="B64" s="27" t="s">
        <v>43</v>
      </c>
      <c r="C64" s="34" t="s">
        <v>146</v>
      </c>
      <c r="D64" s="32" t="s">
        <v>122</v>
      </c>
      <c r="E64" s="32" t="s">
        <v>123</v>
      </c>
      <c r="F64" s="32" t="s">
        <v>147</v>
      </c>
      <c r="G64" s="32" t="s">
        <v>148</v>
      </c>
      <c r="H64" s="29" t="str">
        <f t="shared" si="3"/>
        <v/>
      </c>
      <c r="I64" s="59" t="s">
        <v>149</v>
      </c>
      <c r="J64" s="32"/>
      <c r="K64" s="29" t="str">
        <f t="shared" si="1"/>
        <v>RAN5#103</v>
      </c>
      <c r="L64" s="32"/>
      <c r="M64" s="56"/>
      <c r="N64" s="60">
        <v>1</v>
      </c>
      <c r="O64" s="53" t="str">
        <f t="array" ref="O64">IF(AND(H64&lt;&gt;"",H64&lt;&gt;"-"),IF(SUMPRODUCT($Q$57:$W$57,--(Q64:W64&lt;&gt;""))&gt;0,SUMPRODUCT($Q$57:$W$57,Q64:W64)/SUMPRODUCT($Q$57:$W$57,--(Q64:W64&lt;&gt;"")),""),"")</f>
        <v/>
      </c>
      <c r="P64" s="49"/>
      <c r="Q64" s="72">
        <v>0</v>
      </c>
      <c r="R64" s="72"/>
      <c r="S64" s="72"/>
      <c r="T64" s="72"/>
      <c r="U64" s="72"/>
      <c r="V64" s="72"/>
      <c r="W64" s="72"/>
    </row>
    <row r="65" spans="2:24" ht="22.5" outlineLevel="1">
      <c r="B65" s="27" t="s">
        <v>43</v>
      </c>
      <c r="C65" s="34" t="s">
        <v>150</v>
      </c>
      <c r="D65" s="32" t="s">
        <v>122</v>
      </c>
      <c r="E65" s="32" t="s">
        <v>123</v>
      </c>
      <c r="F65" s="32" t="s">
        <v>151</v>
      </c>
      <c r="G65" s="32" t="s">
        <v>152</v>
      </c>
      <c r="H65" s="29" t="str">
        <f t="shared" si="3"/>
        <v/>
      </c>
      <c r="I65" s="59" t="s">
        <v>153</v>
      </c>
      <c r="J65" s="32"/>
      <c r="K65" s="29" t="str">
        <f t="shared" si="1"/>
        <v>RAN5#103</v>
      </c>
      <c r="L65" s="32"/>
      <c r="M65" s="56"/>
      <c r="N65" s="60">
        <v>1</v>
      </c>
      <c r="O65" s="53" t="str">
        <f t="array" ref="O65">IF(AND(H65&lt;&gt;"",H65&lt;&gt;"-"),IF(SUMPRODUCT($Q$57:$W$57,--(Q65:W65&lt;&gt;""))&gt;0,SUMPRODUCT($Q$57:$W$57,Q65:W65)/SUMPRODUCT($Q$57:$W$57,--(Q65:W65&lt;&gt;"")),""),"")</f>
        <v/>
      </c>
      <c r="P65" s="49"/>
      <c r="Q65" s="72">
        <v>0</v>
      </c>
      <c r="R65" s="72"/>
      <c r="S65" s="72"/>
      <c r="T65" s="72"/>
      <c r="U65" s="72"/>
      <c r="V65" s="72"/>
      <c r="W65" s="72"/>
    </row>
    <row r="66" spans="2:24" outlineLevel="1">
      <c r="B66" s="202" t="s">
        <v>80</v>
      </c>
      <c r="C66" s="203"/>
      <c r="D66" s="203"/>
      <c r="E66" s="203"/>
      <c r="F66" s="203"/>
      <c r="G66" s="203"/>
      <c r="H66" s="203"/>
      <c r="I66" s="203"/>
      <c r="J66" s="203"/>
      <c r="K66" s="203"/>
      <c r="L66" s="203"/>
      <c r="M66" s="203"/>
      <c r="N66" s="203"/>
      <c r="O66" s="203"/>
      <c r="P66" s="55"/>
      <c r="Q66" s="55"/>
      <c r="R66" s="55"/>
      <c r="S66" s="55"/>
      <c r="T66" s="55"/>
      <c r="U66" s="55"/>
      <c r="V66" s="55"/>
      <c r="W66" s="73"/>
    </row>
    <row r="67" spans="2:24" s="1" customFormat="1" outlineLevel="1">
      <c r="B67" s="30"/>
      <c r="C67" s="30"/>
      <c r="D67" s="31"/>
      <c r="E67" s="31"/>
      <c r="F67" s="31"/>
      <c r="G67" s="31"/>
      <c r="H67" s="31"/>
      <c r="I67" s="31"/>
      <c r="J67" s="31"/>
      <c r="K67" s="31"/>
      <c r="L67" s="31"/>
      <c r="M67" s="31"/>
      <c r="N67" s="31"/>
      <c r="O67" s="31"/>
      <c r="P67" s="31"/>
      <c r="Q67" s="31"/>
      <c r="R67" s="31"/>
      <c r="S67" s="31"/>
      <c r="T67" s="31"/>
      <c r="U67" s="31"/>
      <c r="V67" s="31"/>
      <c r="W67" s="31"/>
      <c r="X67" s="8"/>
    </row>
    <row r="68" spans="2:24" ht="18">
      <c r="B68" s="197" t="s">
        <v>154</v>
      </c>
      <c r="C68" s="198"/>
      <c r="D68" s="198"/>
      <c r="E68" s="198"/>
      <c r="F68" s="198"/>
      <c r="G68" s="198"/>
      <c r="H68" s="198"/>
      <c r="I68" s="198"/>
      <c r="J68" s="198"/>
      <c r="K68" s="198"/>
      <c r="L68" s="198"/>
      <c r="M68" s="198"/>
      <c r="N68" s="198"/>
      <c r="O68" s="198"/>
      <c r="P68" s="25"/>
      <c r="Q68" s="25"/>
      <c r="R68" s="25"/>
      <c r="S68" s="25"/>
      <c r="T68" s="25"/>
      <c r="U68" s="25"/>
      <c r="V68" s="25"/>
      <c r="W68" s="67"/>
    </row>
    <row r="69" spans="2:24" ht="14.25" customHeight="1" outlineLevel="1">
      <c r="B69" s="215" t="s">
        <v>54</v>
      </c>
      <c r="C69" s="216" t="s">
        <v>55</v>
      </c>
      <c r="D69" s="207" t="s">
        <v>56</v>
      </c>
      <c r="E69" s="207" t="s">
        <v>96</v>
      </c>
      <c r="F69" s="207" t="s">
        <v>58</v>
      </c>
      <c r="G69" s="207" t="s">
        <v>59</v>
      </c>
      <c r="H69" s="208" t="s">
        <v>60</v>
      </c>
      <c r="I69" s="207" t="s">
        <v>83</v>
      </c>
      <c r="J69" s="207" t="s">
        <v>62</v>
      </c>
      <c r="K69" s="207" t="s">
        <v>63</v>
      </c>
      <c r="L69" s="207" t="s">
        <v>64</v>
      </c>
      <c r="M69" s="214" t="s">
        <v>11</v>
      </c>
      <c r="N69" s="225" t="s">
        <v>65</v>
      </c>
      <c r="O69" s="207" t="s">
        <v>66</v>
      </c>
      <c r="P69" s="49"/>
      <c r="Q69" s="199" t="s">
        <v>67</v>
      </c>
      <c r="R69" s="200"/>
      <c r="S69" s="200"/>
      <c r="T69" s="200"/>
      <c r="U69" s="200"/>
      <c r="V69" s="200"/>
      <c r="W69" s="201"/>
    </row>
    <row r="70" spans="2:24" ht="22.5" outlineLevel="1">
      <c r="B70" s="215"/>
      <c r="C70" s="217"/>
      <c r="D70" s="207"/>
      <c r="E70" s="207"/>
      <c r="F70" s="207"/>
      <c r="G70" s="207"/>
      <c r="H70" s="209"/>
      <c r="I70" s="207"/>
      <c r="J70" s="207"/>
      <c r="K70" s="207"/>
      <c r="L70" s="207"/>
      <c r="M70" s="214"/>
      <c r="N70" s="225"/>
      <c r="O70" s="207"/>
      <c r="P70" s="49"/>
      <c r="Q70" s="26" t="s">
        <v>155</v>
      </c>
      <c r="R70" s="26" t="s">
        <v>156</v>
      </c>
      <c r="S70" s="26" t="s">
        <v>157</v>
      </c>
      <c r="T70" s="26" t="s">
        <v>158</v>
      </c>
      <c r="U70" s="79"/>
      <c r="V70" s="79"/>
      <c r="W70" s="26" t="s">
        <v>159</v>
      </c>
    </row>
    <row r="71" spans="2:24" outlineLevel="1">
      <c r="B71" s="215"/>
      <c r="C71" s="218"/>
      <c r="D71" s="207"/>
      <c r="E71" s="207"/>
      <c r="F71" s="207"/>
      <c r="G71" s="207"/>
      <c r="H71" s="210"/>
      <c r="I71" s="207"/>
      <c r="J71" s="207"/>
      <c r="K71" s="207"/>
      <c r="L71" s="207"/>
      <c r="M71" s="214"/>
      <c r="N71" s="225"/>
      <c r="O71" s="207"/>
      <c r="P71" s="49"/>
      <c r="Q71" s="52">
        <v>1</v>
      </c>
      <c r="R71" s="52">
        <v>5</v>
      </c>
      <c r="S71" s="52">
        <v>5</v>
      </c>
      <c r="T71" s="52">
        <v>2</v>
      </c>
      <c r="U71" s="80"/>
      <c r="V71" s="80"/>
      <c r="W71" s="52">
        <v>2</v>
      </c>
    </row>
    <row r="72" spans="2:24" ht="22.5" outlineLevel="1">
      <c r="B72" s="81" t="s">
        <v>43</v>
      </c>
      <c r="C72" s="34" t="s">
        <v>160</v>
      </c>
      <c r="D72" s="82" t="s">
        <v>161</v>
      </c>
      <c r="E72" s="32" t="s">
        <v>76</v>
      </c>
      <c r="F72" s="83" t="s">
        <v>162</v>
      </c>
      <c r="G72" s="83" t="s">
        <v>163</v>
      </c>
      <c r="H72" s="29" t="str">
        <f t="shared" ref="H72:H95" si="5">IF(B72&lt;&gt;"",SUBSTITUTE(VLOOKUP(B72,LabelListLookUp,2,FALSE),", ",","&amp;CHAR(10)),"")</f>
        <v/>
      </c>
      <c r="I72" s="58" t="s">
        <v>164</v>
      </c>
      <c r="J72" s="83"/>
      <c r="K72" s="29" t="str">
        <f t="shared" ref="K72:K95" si="6">WPtarget</f>
        <v>RAN5#103</v>
      </c>
      <c r="L72" s="83"/>
      <c r="M72" s="98"/>
      <c r="N72" s="60">
        <v>1</v>
      </c>
      <c r="O72" s="53" t="str">
        <f t="array" ref="O72">IF(AND(H72&lt;&gt;"",H72&lt;&gt;"-"),IF(SUMPRODUCT($Q$71:$W$71,--(Q72:W72&lt;&gt;""))&gt;0,SUMPRODUCT($Q$71:$W$71,Q72:W72)/SUMPRODUCT($Q$71:$W$71,--(Q72:W72&lt;&gt;"")),""),"")</f>
        <v/>
      </c>
      <c r="P72" s="49"/>
      <c r="Q72" s="72"/>
      <c r="R72" s="72"/>
      <c r="S72" s="72"/>
      <c r="T72" s="72"/>
      <c r="U72" s="72"/>
      <c r="V72" s="72"/>
      <c r="W72" s="72">
        <v>0</v>
      </c>
    </row>
    <row r="73" spans="2:24" ht="22.5" outlineLevel="1">
      <c r="B73" s="81" t="s">
        <v>41</v>
      </c>
      <c r="C73" s="34" t="s">
        <v>165</v>
      </c>
      <c r="D73" s="82" t="s">
        <v>161</v>
      </c>
      <c r="E73" s="32" t="s">
        <v>76</v>
      </c>
      <c r="F73" s="83" t="s">
        <v>166</v>
      </c>
      <c r="G73" s="83" t="s">
        <v>167</v>
      </c>
      <c r="H73" s="29" t="str">
        <f t="shared" si="5"/>
        <v>n260</v>
      </c>
      <c r="I73" s="58" t="s">
        <v>168</v>
      </c>
      <c r="J73" s="83"/>
      <c r="K73" s="29" t="str">
        <f t="shared" si="6"/>
        <v>RAN5#103</v>
      </c>
      <c r="L73" s="83"/>
      <c r="M73" s="98" t="s">
        <v>383</v>
      </c>
      <c r="N73" s="60">
        <v>1</v>
      </c>
      <c r="O73" s="53">
        <f t="array" ref="O73">IF(AND(H73&lt;&gt;"",H73&lt;&gt;"-"),IF(SUMPRODUCT($Q$71:$W$71,--(Q73:W73&lt;&gt;""))&gt;0,SUMPRODUCT($Q$71:$W$71,Q73:W73)/SUMPRODUCT($Q$71:$W$71,--(Q73:W73&lt;&gt;"")),""),"")</f>
        <v>1</v>
      </c>
      <c r="P73" s="49"/>
      <c r="Q73" s="72">
        <v>1</v>
      </c>
      <c r="R73" s="72"/>
      <c r="S73" s="72"/>
      <c r="T73" s="72">
        <v>1</v>
      </c>
      <c r="U73" s="72"/>
      <c r="V73" s="72"/>
      <c r="W73" s="72"/>
    </row>
    <row r="74" spans="2:24" ht="22.5" outlineLevel="1">
      <c r="B74" s="81" t="s">
        <v>41</v>
      </c>
      <c r="C74" s="34" t="s">
        <v>169</v>
      </c>
      <c r="D74" s="82" t="s">
        <v>161</v>
      </c>
      <c r="E74" s="32" t="s">
        <v>76</v>
      </c>
      <c r="F74" s="84" t="s">
        <v>170</v>
      </c>
      <c r="G74" s="84" t="s">
        <v>171</v>
      </c>
      <c r="H74" s="29" t="str">
        <f t="shared" si="5"/>
        <v>n260</v>
      </c>
      <c r="I74" s="58" t="s">
        <v>172</v>
      </c>
      <c r="J74" s="84"/>
      <c r="K74" s="29" t="str">
        <f t="shared" si="6"/>
        <v>RAN5#103</v>
      </c>
      <c r="L74" s="84"/>
      <c r="M74" s="98" t="s">
        <v>383</v>
      </c>
      <c r="N74" s="100">
        <v>1</v>
      </c>
      <c r="O74" s="53">
        <f t="array" ref="O74">IF(AND(H74&lt;&gt;"",H74&lt;&gt;"-"),IF(SUMPRODUCT($Q$71:$W$71,--(Q74:W74&lt;&gt;""))&gt;0,SUMPRODUCT($Q$71:$W$71,Q74:W74)/SUMPRODUCT($Q$71:$W$71,--(Q74:W74&lt;&gt;"")),""),"")</f>
        <v>1</v>
      </c>
      <c r="P74" s="49"/>
      <c r="Q74" s="72"/>
      <c r="R74" s="72"/>
      <c r="S74" s="72"/>
      <c r="T74" s="72">
        <v>1</v>
      </c>
      <c r="U74" s="72"/>
      <c r="V74" s="72"/>
      <c r="W74" s="72"/>
    </row>
    <row r="75" spans="2:24" ht="22.5" outlineLevel="1">
      <c r="B75" s="81" t="s">
        <v>43</v>
      </c>
      <c r="C75" s="34" t="s">
        <v>173</v>
      </c>
      <c r="D75" s="82" t="s">
        <v>161</v>
      </c>
      <c r="E75" s="32" t="s">
        <v>76</v>
      </c>
      <c r="F75" s="84" t="s">
        <v>170</v>
      </c>
      <c r="G75" s="84" t="s">
        <v>174</v>
      </c>
      <c r="H75" s="29" t="str">
        <f t="shared" si="5"/>
        <v/>
      </c>
      <c r="I75" s="58" t="s">
        <v>175</v>
      </c>
      <c r="J75" s="84"/>
      <c r="K75" s="29" t="str">
        <f t="shared" si="6"/>
        <v>RAN5#103</v>
      </c>
      <c r="L75" s="84"/>
      <c r="M75" s="146"/>
      <c r="N75" s="100">
        <v>1</v>
      </c>
      <c r="O75" s="53" t="str">
        <f t="array" ref="O75">IF(AND(H75&lt;&gt;"",H75&lt;&gt;"-"),IF(SUMPRODUCT($Q$71:$W$71,--(Q75:W75&lt;&gt;""))&gt;0,SUMPRODUCT($Q$71:$W$71,Q75:W75)/SUMPRODUCT($Q$71:$W$71,--(Q75:W75&lt;&gt;"")),""),"")</f>
        <v/>
      </c>
      <c r="P75" s="49"/>
      <c r="Q75" s="72"/>
      <c r="R75" s="72"/>
      <c r="S75" s="72"/>
      <c r="T75" s="72"/>
      <c r="U75" s="72"/>
      <c r="V75" s="72"/>
      <c r="W75" s="72">
        <v>0</v>
      </c>
    </row>
    <row r="76" spans="2:24" ht="83.25" customHeight="1" outlineLevel="1">
      <c r="B76" s="81" t="s">
        <v>41</v>
      </c>
      <c r="C76" s="34" t="s">
        <v>176</v>
      </c>
      <c r="D76" s="82" t="s">
        <v>161</v>
      </c>
      <c r="E76" s="32" t="s">
        <v>76</v>
      </c>
      <c r="F76" s="84" t="s">
        <v>177</v>
      </c>
      <c r="G76" s="84" t="s">
        <v>178</v>
      </c>
      <c r="H76" s="29" t="str">
        <f t="shared" si="5"/>
        <v>n260</v>
      </c>
      <c r="I76" s="58" t="s">
        <v>179</v>
      </c>
      <c r="J76" s="84"/>
      <c r="K76" s="29" t="str">
        <f t="shared" si="6"/>
        <v>RAN5#103</v>
      </c>
      <c r="L76" s="84"/>
      <c r="M76" s="98" t="s">
        <v>383</v>
      </c>
      <c r="N76" s="100">
        <v>1</v>
      </c>
      <c r="O76" s="53">
        <f t="array" ref="O76">IF(AND(H76&lt;&gt;"",H76&lt;&gt;"-"),IF(SUMPRODUCT($Q$71:$W$71,--(Q76:W76&lt;&gt;""))&gt;0,SUMPRODUCT($Q$71:$W$71,Q76:W76)/SUMPRODUCT($Q$71:$W$71,--(Q76:W76&lt;&gt;"")),""),"")</f>
        <v>1</v>
      </c>
      <c r="P76" s="49"/>
      <c r="Q76" s="72">
        <v>1</v>
      </c>
      <c r="R76" s="72"/>
      <c r="S76" s="72">
        <v>1</v>
      </c>
      <c r="T76" s="72">
        <v>1</v>
      </c>
      <c r="U76" s="72"/>
      <c r="V76" s="72"/>
      <c r="W76" s="72"/>
    </row>
    <row r="77" spans="2:24" ht="83.25" customHeight="1" outlineLevel="1">
      <c r="B77" s="81" t="s">
        <v>43</v>
      </c>
      <c r="C77" s="34" t="s">
        <v>180</v>
      </c>
      <c r="D77" s="82" t="s">
        <v>161</v>
      </c>
      <c r="E77" s="32" t="s">
        <v>76</v>
      </c>
      <c r="F77" s="84" t="s">
        <v>177</v>
      </c>
      <c r="G77" s="84" t="s">
        <v>181</v>
      </c>
      <c r="H77" s="29" t="str">
        <f t="shared" si="5"/>
        <v/>
      </c>
      <c r="I77" s="58" t="s">
        <v>182</v>
      </c>
      <c r="J77" s="84"/>
      <c r="K77" s="29" t="str">
        <f t="shared" si="6"/>
        <v>RAN5#103</v>
      </c>
      <c r="L77" s="84"/>
      <c r="M77" s="99"/>
      <c r="N77" s="100">
        <v>1</v>
      </c>
      <c r="O77" s="53" t="str">
        <f t="array" ref="O77">IF(AND(H77&lt;&gt;"",H77&lt;&gt;"-"),IF(SUMPRODUCT($Q$71:$W$71,--(Q77:W77&lt;&gt;""))&gt;0,SUMPRODUCT($Q$71:$W$71,Q77:W77)/SUMPRODUCT($Q$71:$W$71,--(Q77:W77&lt;&gt;"")),""),"")</f>
        <v/>
      </c>
      <c r="P77" s="49"/>
      <c r="Q77" s="72">
        <v>0</v>
      </c>
      <c r="R77" s="72"/>
      <c r="S77" s="72">
        <v>0</v>
      </c>
      <c r="T77" s="72">
        <v>0</v>
      </c>
      <c r="U77" s="72"/>
      <c r="V77" s="72"/>
      <c r="W77" s="72"/>
    </row>
    <row r="78" spans="2:24" ht="33.75" outlineLevel="1">
      <c r="B78" s="81" t="s">
        <v>41</v>
      </c>
      <c r="C78" s="34" t="s">
        <v>183</v>
      </c>
      <c r="D78" s="82" t="s">
        <v>161</v>
      </c>
      <c r="E78" s="32" t="s">
        <v>76</v>
      </c>
      <c r="F78" s="84" t="s">
        <v>184</v>
      </c>
      <c r="G78" s="84" t="s">
        <v>185</v>
      </c>
      <c r="H78" s="29" t="str">
        <f t="shared" si="5"/>
        <v>n260</v>
      </c>
      <c r="I78" s="58" t="s">
        <v>186</v>
      </c>
      <c r="J78" s="84"/>
      <c r="K78" s="29" t="str">
        <f t="shared" si="6"/>
        <v>RAN5#103</v>
      </c>
      <c r="L78" s="84"/>
      <c r="M78" s="98" t="s">
        <v>383</v>
      </c>
      <c r="N78" s="100">
        <v>1</v>
      </c>
      <c r="O78" s="53">
        <f t="array" ref="O78">IF(AND(H78&lt;&gt;"",H78&lt;&gt;"-"),IF(SUMPRODUCT($Q$71:$W$71,--(Q78:W78&lt;&gt;""))&gt;0,SUMPRODUCT($Q$71:$W$71,Q78:W78)/SUMPRODUCT($Q$71:$W$71,--(Q78:W78&lt;&gt;"")),""),"")</f>
        <v>1</v>
      </c>
      <c r="P78" s="49"/>
      <c r="Q78" s="72">
        <v>1</v>
      </c>
      <c r="R78" s="72"/>
      <c r="S78" s="72"/>
      <c r="T78" s="72">
        <v>1</v>
      </c>
      <c r="U78" s="72"/>
      <c r="V78" s="72"/>
      <c r="W78" s="72"/>
    </row>
    <row r="79" spans="2:24" ht="33.75" outlineLevel="1">
      <c r="B79" s="81" t="s">
        <v>41</v>
      </c>
      <c r="C79" s="34" t="s">
        <v>187</v>
      </c>
      <c r="D79" s="82" t="s">
        <v>161</v>
      </c>
      <c r="E79" s="32" t="s">
        <v>76</v>
      </c>
      <c r="F79" s="84" t="s">
        <v>188</v>
      </c>
      <c r="G79" s="84" t="s">
        <v>189</v>
      </c>
      <c r="H79" s="29" t="str">
        <f t="shared" si="5"/>
        <v>n260</v>
      </c>
      <c r="I79" s="58" t="s">
        <v>190</v>
      </c>
      <c r="J79" s="84"/>
      <c r="K79" s="29" t="str">
        <f t="shared" si="6"/>
        <v>RAN5#103</v>
      </c>
      <c r="L79" s="84"/>
      <c r="M79" s="98" t="s">
        <v>383</v>
      </c>
      <c r="N79" s="100">
        <v>1</v>
      </c>
      <c r="O79" s="53">
        <f t="array" ref="O79">IF(AND(H79&lt;&gt;"",H79&lt;&gt;"-"),IF(SUMPRODUCT($Q$71:$W$71,--(Q79:W79&lt;&gt;""))&gt;0,SUMPRODUCT($Q$71:$W$71,Q79:W79)/SUMPRODUCT($Q$71:$W$71,--(Q79:W79&lt;&gt;"")),""),"")</f>
        <v>1</v>
      </c>
      <c r="P79" s="49"/>
      <c r="Q79" s="72"/>
      <c r="R79" s="72"/>
      <c r="S79" s="72"/>
      <c r="T79" s="72">
        <v>1</v>
      </c>
      <c r="U79" s="72"/>
      <c r="V79" s="72"/>
      <c r="W79" s="72"/>
    </row>
    <row r="80" spans="2:24" ht="78.75" outlineLevel="1">
      <c r="B80" s="81" t="s">
        <v>41</v>
      </c>
      <c r="C80" s="34" t="s">
        <v>191</v>
      </c>
      <c r="D80" s="82" t="s">
        <v>161</v>
      </c>
      <c r="E80" s="32" t="s">
        <v>76</v>
      </c>
      <c r="F80" s="84" t="s">
        <v>192</v>
      </c>
      <c r="G80" s="84" t="s">
        <v>193</v>
      </c>
      <c r="H80" s="29" t="str">
        <f t="shared" si="5"/>
        <v>n260</v>
      </c>
      <c r="I80" s="58" t="s">
        <v>194</v>
      </c>
      <c r="J80" s="84"/>
      <c r="K80" s="29" t="str">
        <f t="shared" si="6"/>
        <v>RAN5#103</v>
      </c>
      <c r="L80" s="84"/>
      <c r="M80" s="99" t="s">
        <v>384</v>
      </c>
      <c r="N80" s="100">
        <v>1</v>
      </c>
      <c r="O80" s="53">
        <f t="array" ref="O80">IF(AND(H80&lt;&gt;"",H80&lt;&gt;"-"),IF(SUMPRODUCT($Q$71:$W$71,--(Q80:W80&lt;&gt;""))&gt;0,SUMPRODUCT($Q$71:$W$71,Q80:W80)/SUMPRODUCT($Q$71:$W$71,--(Q80:W80&lt;&gt;"")),""),"")</f>
        <v>1</v>
      </c>
      <c r="P80" s="49"/>
      <c r="Q80" s="72">
        <v>1</v>
      </c>
      <c r="R80" s="72"/>
      <c r="S80" s="72">
        <v>1</v>
      </c>
      <c r="T80" s="72">
        <v>1</v>
      </c>
      <c r="U80" s="72"/>
      <c r="V80" s="72"/>
      <c r="W80" s="72"/>
    </row>
    <row r="81" spans="2:23" ht="22.5" outlineLevel="1">
      <c r="B81" s="81" t="s">
        <v>43</v>
      </c>
      <c r="C81" s="34" t="s">
        <v>195</v>
      </c>
      <c r="D81" s="82" t="s">
        <v>161</v>
      </c>
      <c r="E81" s="32" t="s">
        <v>76</v>
      </c>
      <c r="F81" s="84" t="s">
        <v>196</v>
      </c>
      <c r="G81" s="84" t="s">
        <v>197</v>
      </c>
      <c r="H81" s="29" t="str">
        <f t="shared" si="5"/>
        <v/>
      </c>
      <c r="I81" s="59" t="s">
        <v>198</v>
      </c>
      <c r="J81" s="84"/>
      <c r="K81" s="29" t="str">
        <f t="shared" si="6"/>
        <v>RAN5#103</v>
      </c>
      <c r="L81" s="84"/>
      <c r="M81" s="99"/>
      <c r="N81" s="100">
        <v>1</v>
      </c>
      <c r="O81" s="53" t="str">
        <f t="array" ref="O81">IF(AND(H81&lt;&gt;"",H81&lt;&gt;"-"),IF(SUMPRODUCT($Q$71:$W$71,--(Q81:W81&lt;&gt;""))&gt;0,SUMPRODUCT($Q$71:$W$71,Q81:W81)/SUMPRODUCT($Q$71:$W$71,--(Q81:W81&lt;&gt;"")),""),"")</f>
        <v/>
      </c>
      <c r="P81" s="49"/>
      <c r="Q81" s="72">
        <v>0</v>
      </c>
      <c r="R81" s="72"/>
      <c r="S81" s="72"/>
      <c r="T81" s="72">
        <v>0</v>
      </c>
      <c r="U81" s="72"/>
      <c r="V81" s="72"/>
      <c r="W81" s="72"/>
    </row>
    <row r="82" spans="2:23" ht="22.5" outlineLevel="1">
      <c r="B82" s="81" t="s">
        <v>43</v>
      </c>
      <c r="C82" s="34" t="s">
        <v>199</v>
      </c>
      <c r="D82" s="82" t="s">
        <v>161</v>
      </c>
      <c r="E82" s="32" t="s">
        <v>76</v>
      </c>
      <c r="F82" s="84" t="s">
        <v>200</v>
      </c>
      <c r="G82" s="84" t="s">
        <v>201</v>
      </c>
      <c r="H82" s="29" t="str">
        <f t="shared" si="5"/>
        <v/>
      </c>
      <c r="I82" s="59" t="s">
        <v>198</v>
      </c>
      <c r="J82" s="84"/>
      <c r="K82" s="29" t="str">
        <f t="shared" si="6"/>
        <v>RAN5#103</v>
      </c>
      <c r="L82" s="84"/>
      <c r="M82" s="99"/>
      <c r="N82" s="100">
        <v>1</v>
      </c>
      <c r="O82" s="53" t="str">
        <f t="array" ref="O82">IF(AND(H82&lt;&gt;"",H82&lt;&gt;"-"),IF(SUMPRODUCT($Q$71:$W$71,--(Q82:W82&lt;&gt;""))&gt;0,SUMPRODUCT($Q$71:$W$71,Q82:W82)/SUMPRODUCT($Q$71:$W$71,--(Q82:W82&lt;&gt;"")),""),"")</f>
        <v/>
      </c>
      <c r="P82" s="49"/>
      <c r="Q82" s="72">
        <v>0</v>
      </c>
      <c r="R82" s="72"/>
      <c r="S82" s="72"/>
      <c r="T82" s="72">
        <v>0</v>
      </c>
      <c r="U82" s="72"/>
      <c r="V82" s="72"/>
      <c r="W82" s="72"/>
    </row>
    <row r="83" spans="2:23" ht="22.5" outlineLevel="1">
      <c r="B83" s="81" t="s">
        <v>43</v>
      </c>
      <c r="C83" s="34" t="s">
        <v>202</v>
      </c>
      <c r="D83" s="82" t="s">
        <v>161</v>
      </c>
      <c r="E83" s="32" t="s">
        <v>76</v>
      </c>
      <c r="F83" s="84" t="s">
        <v>203</v>
      </c>
      <c r="G83" s="84" t="s">
        <v>204</v>
      </c>
      <c r="H83" s="29" t="str">
        <f t="shared" si="5"/>
        <v/>
      </c>
      <c r="I83" s="59" t="s">
        <v>205</v>
      </c>
      <c r="J83" s="84"/>
      <c r="K83" s="29" t="str">
        <f t="shared" si="6"/>
        <v>RAN5#103</v>
      </c>
      <c r="L83" s="84"/>
      <c r="M83" s="99"/>
      <c r="N83" s="100">
        <v>1</v>
      </c>
      <c r="O83" s="53" t="str">
        <f t="array" ref="O83">IF(AND(H83&lt;&gt;"",H83&lt;&gt;"-"),IF(SUMPRODUCT($Q$71:$W$71,--(Q83:W83&lt;&gt;""))&gt;0,SUMPRODUCT($Q$71:$W$71,Q83:W83)/SUMPRODUCT($Q$71:$W$71,--(Q83:W83&lt;&gt;"")),""),"")</f>
        <v/>
      </c>
      <c r="P83" s="49"/>
      <c r="Q83" s="72">
        <v>0</v>
      </c>
      <c r="R83" s="72"/>
      <c r="S83" s="72"/>
      <c r="T83" s="72">
        <v>0</v>
      </c>
      <c r="U83" s="72"/>
      <c r="V83" s="72"/>
      <c r="W83" s="72"/>
    </row>
    <row r="84" spans="2:23" ht="22.5" outlineLevel="1">
      <c r="B84" s="81" t="s">
        <v>43</v>
      </c>
      <c r="C84" s="34" t="s">
        <v>206</v>
      </c>
      <c r="D84" s="82" t="s">
        <v>161</v>
      </c>
      <c r="E84" s="32" t="s">
        <v>76</v>
      </c>
      <c r="F84" s="84" t="s">
        <v>207</v>
      </c>
      <c r="G84" s="84" t="s">
        <v>208</v>
      </c>
      <c r="H84" s="29" t="str">
        <f t="shared" si="5"/>
        <v/>
      </c>
      <c r="I84" s="59" t="s">
        <v>209</v>
      </c>
      <c r="J84" s="84"/>
      <c r="K84" s="29" t="str">
        <f t="shared" si="6"/>
        <v>RAN5#103</v>
      </c>
      <c r="L84" s="84"/>
      <c r="M84" s="99"/>
      <c r="N84" s="100">
        <v>1</v>
      </c>
      <c r="O84" s="53" t="str">
        <f t="array" ref="O84">IF(AND(H84&lt;&gt;"",H84&lt;&gt;"-"),IF(SUMPRODUCT($Q$71:$W$71,--(Q84:W84&lt;&gt;""))&gt;0,SUMPRODUCT($Q$71:$W$71,Q84:W84)/SUMPRODUCT($Q$71:$W$71,--(Q84:W84&lt;&gt;"")),""),"")</f>
        <v/>
      </c>
      <c r="P84" s="49"/>
      <c r="Q84" s="72">
        <v>0</v>
      </c>
      <c r="R84" s="72"/>
      <c r="S84" s="72"/>
      <c r="T84" s="72">
        <v>0</v>
      </c>
      <c r="U84" s="72"/>
      <c r="V84" s="72"/>
      <c r="W84" s="72"/>
    </row>
    <row r="85" spans="2:23" ht="22.5" outlineLevel="1">
      <c r="B85" s="81" t="s">
        <v>43</v>
      </c>
      <c r="C85" s="34" t="s">
        <v>210</v>
      </c>
      <c r="D85" s="82" t="s">
        <v>161</v>
      </c>
      <c r="E85" s="32" t="s">
        <v>76</v>
      </c>
      <c r="F85" s="84" t="s">
        <v>211</v>
      </c>
      <c r="G85" s="84" t="s">
        <v>212</v>
      </c>
      <c r="H85" s="29" t="str">
        <f t="shared" si="5"/>
        <v/>
      </c>
      <c r="I85" s="59" t="s">
        <v>205</v>
      </c>
      <c r="J85" s="84"/>
      <c r="K85" s="29" t="str">
        <f t="shared" si="6"/>
        <v>RAN5#103</v>
      </c>
      <c r="L85" s="84"/>
      <c r="M85" s="99"/>
      <c r="N85" s="100">
        <v>1</v>
      </c>
      <c r="O85" s="53" t="str">
        <f t="array" ref="O85">IF(AND(H85&lt;&gt;"",H85&lt;&gt;"-"),IF(SUMPRODUCT($Q$71:$W$71,--(Q85:W85&lt;&gt;""))&gt;0,SUMPRODUCT($Q$71:$W$71,Q85:W85)/SUMPRODUCT($Q$71:$W$71,--(Q85:W85&lt;&gt;"")),""),"")</f>
        <v/>
      </c>
      <c r="P85" s="49"/>
      <c r="Q85" s="72">
        <v>0</v>
      </c>
      <c r="R85" s="72"/>
      <c r="S85" s="72"/>
      <c r="T85" s="72">
        <v>0</v>
      </c>
      <c r="U85" s="72"/>
      <c r="V85" s="72"/>
      <c r="W85" s="72"/>
    </row>
    <row r="86" spans="2:23" ht="22.5" outlineLevel="1">
      <c r="B86" s="81" t="s">
        <v>43</v>
      </c>
      <c r="C86" s="34" t="s">
        <v>213</v>
      </c>
      <c r="D86" s="82" t="s">
        <v>161</v>
      </c>
      <c r="E86" s="32" t="s">
        <v>76</v>
      </c>
      <c r="F86" s="84" t="s">
        <v>214</v>
      </c>
      <c r="G86" s="84" t="s">
        <v>215</v>
      </c>
      <c r="H86" s="29" t="str">
        <f t="shared" si="5"/>
        <v/>
      </c>
      <c r="I86" s="59" t="s">
        <v>209</v>
      </c>
      <c r="J86" s="84"/>
      <c r="K86" s="29" t="str">
        <f t="shared" si="6"/>
        <v>RAN5#103</v>
      </c>
      <c r="L86" s="84"/>
      <c r="M86" s="99"/>
      <c r="N86" s="100">
        <v>1</v>
      </c>
      <c r="O86" s="53" t="str">
        <f t="array" ref="O86">IF(AND(H86&lt;&gt;"",H86&lt;&gt;"-"),IF(SUMPRODUCT($Q$71:$W$71,--(Q86:W86&lt;&gt;""))&gt;0,SUMPRODUCT($Q$71:$W$71,Q86:W86)/SUMPRODUCT($Q$71:$W$71,--(Q86:W86&lt;&gt;"")),""),"")</f>
        <v/>
      </c>
      <c r="P86" s="49"/>
      <c r="Q86" s="72">
        <v>0</v>
      </c>
      <c r="R86" s="72"/>
      <c r="S86" s="72"/>
      <c r="T86" s="72">
        <v>0</v>
      </c>
      <c r="U86" s="72"/>
      <c r="V86" s="72"/>
      <c r="W86" s="72"/>
    </row>
    <row r="87" spans="2:23" ht="45" outlineLevel="1">
      <c r="B87" s="81" t="s">
        <v>43</v>
      </c>
      <c r="C87" s="34" t="s">
        <v>216</v>
      </c>
      <c r="D87" s="82" t="s">
        <v>161</v>
      </c>
      <c r="E87" s="32" t="s">
        <v>76</v>
      </c>
      <c r="F87" s="84" t="s">
        <v>217</v>
      </c>
      <c r="G87" s="84" t="s">
        <v>218</v>
      </c>
      <c r="H87" s="29" t="str">
        <f t="shared" si="5"/>
        <v/>
      </c>
      <c r="I87" s="58" t="s">
        <v>219</v>
      </c>
      <c r="J87" s="84"/>
      <c r="K87" s="29" t="str">
        <f t="shared" si="6"/>
        <v>RAN5#103</v>
      </c>
      <c r="L87" s="84"/>
      <c r="M87" s="99"/>
      <c r="N87" s="100">
        <v>1</v>
      </c>
      <c r="O87" s="53" t="str">
        <f t="array" ref="O87">IF(AND(H87&lt;&gt;"",H87&lt;&gt;"-"),IF(SUMPRODUCT($Q$71:$W$71,--(Q87:W87&lt;&gt;""))&gt;0,SUMPRODUCT($Q$71:$W$71,Q87:W87)/SUMPRODUCT($Q$71:$W$71,--(Q87:W87&lt;&gt;"")),""),"")</f>
        <v/>
      </c>
      <c r="P87" s="49"/>
      <c r="Q87" s="72">
        <v>0</v>
      </c>
      <c r="R87" s="72"/>
      <c r="S87" s="72"/>
      <c r="T87" s="72">
        <v>0</v>
      </c>
      <c r="U87" s="72"/>
      <c r="V87" s="72"/>
      <c r="W87" s="72"/>
    </row>
    <row r="88" spans="2:23" ht="45" outlineLevel="1">
      <c r="B88" s="81" t="s">
        <v>43</v>
      </c>
      <c r="C88" s="34" t="s">
        <v>220</v>
      </c>
      <c r="D88" s="82" t="s">
        <v>161</v>
      </c>
      <c r="E88" s="32" t="s">
        <v>76</v>
      </c>
      <c r="F88" s="84" t="s">
        <v>221</v>
      </c>
      <c r="G88" s="84" t="s">
        <v>222</v>
      </c>
      <c r="H88" s="29" t="str">
        <f t="shared" si="5"/>
        <v/>
      </c>
      <c r="I88" s="58" t="s">
        <v>219</v>
      </c>
      <c r="J88" s="84"/>
      <c r="K88" s="29" t="str">
        <f t="shared" si="6"/>
        <v>RAN5#103</v>
      </c>
      <c r="L88" s="84"/>
      <c r="M88" s="99"/>
      <c r="N88" s="100">
        <v>1</v>
      </c>
      <c r="O88" s="53" t="str">
        <f t="array" ref="O88">IF(AND(H88&lt;&gt;"",H88&lt;&gt;"-"),IF(SUMPRODUCT($Q$71:$W$71,--(Q88:W88&lt;&gt;""))&gt;0,SUMPRODUCT($Q$71:$W$71,Q88:W88)/SUMPRODUCT($Q$71:$W$71,--(Q88:W88&lt;&gt;"")),""),"")</f>
        <v/>
      </c>
      <c r="P88" s="49"/>
      <c r="Q88" s="72">
        <v>0</v>
      </c>
      <c r="R88" s="72"/>
      <c r="S88" s="72"/>
      <c r="T88" s="72">
        <v>0</v>
      </c>
      <c r="U88" s="72"/>
      <c r="V88" s="72"/>
      <c r="W88" s="72"/>
    </row>
    <row r="89" spans="2:23" ht="33.75" outlineLevel="1">
      <c r="B89" s="81" t="s">
        <v>43</v>
      </c>
      <c r="C89" s="34" t="s">
        <v>223</v>
      </c>
      <c r="D89" s="82" t="s">
        <v>161</v>
      </c>
      <c r="E89" s="32" t="s">
        <v>76</v>
      </c>
      <c r="F89" s="84" t="s">
        <v>224</v>
      </c>
      <c r="G89" s="84" t="s">
        <v>225</v>
      </c>
      <c r="H89" s="29" t="str">
        <f t="shared" si="5"/>
        <v/>
      </c>
      <c r="I89" s="101" t="s">
        <v>226</v>
      </c>
      <c r="J89" s="84"/>
      <c r="K89" s="29" t="str">
        <f t="shared" si="6"/>
        <v>RAN5#103</v>
      </c>
      <c r="L89" s="84"/>
      <c r="M89" s="99"/>
      <c r="N89" s="100">
        <v>1</v>
      </c>
      <c r="O89" s="53" t="str">
        <f t="array" ref="O89">IF(AND(H89&lt;&gt;"",H89&lt;&gt;"-"),IF(SUMPRODUCT($Q$71:$W$71,--(Q89:W89&lt;&gt;""))&gt;0,SUMPRODUCT($Q$71:$W$71,Q89:W89)/SUMPRODUCT($Q$71:$W$71,--(Q89:W89&lt;&gt;"")),""),"")</f>
        <v/>
      </c>
      <c r="P89" s="49"/>
      <c r="Q89" s="72"/>
      <c r="R89" s="72"/>
      <c r="S89" s="72"/>
      <c r="T89" s="72">
        <v>0</v>
      </c>
      <c r="U89" s="72"/>
      <c r="V89" s="72"/>
      <c r="W89" s="72"/>
    </row>
    <row r="90" spans="2:23" ht="33.75" outlineLevel="1">
      <c r="B90" s="81" t="s">
        <v>43</v>
      </c>
      <c r="C90" s="34" t="s">
        <v>227</v>
      </c>
      <c r="D90" s="82" t="s">
        <v>161</v>
      </c>
      <c r="E90" s="32" t="s">
        <v>76</v>
      </c>
      <c r="F90" s="84" t="s">
        <v>228</v>
      </c>
      <c r="G90" s="84" t="s">
        <v>229</v>
      </c>
      <c r="H90" s="29" t="str">
        <f t="shared" si="5"/>
        <v/>
      </c>
      <c r="I90" s="58" t="s">
        <v>226</v>
      </c>
      <c r="J90" s="84"/>
      <c r="K90" s="29" t="str">
        <f t="shared" si="6"/>
        <v>RAN5#103</v>
      </c>
      <c r="L90" s="84"/>
      <c r="M90" s="99"/>
      <c r="N90" s="100">
        <v>1</v>
      </c>
      <c r="O90" s="53" t="str">
        <f t="array" ref="O90">IF(AND(H90&lt;&gt;"",H90&lt;&gt;"-"),IF(SUMPRODUCT($Q$71:$W$71,--(Q90:W90&lt;&gt;""))&gt;0,SUMPRODUCT($Q$71:$W$71,Q90:W90)/SUMPRODUCT($Q$71:$W$71,--(Q90:W90&lt;&gt;"")),""),"")</f>
        <v/>
      </c>
      <c r="P90" s="49"/>
      <c r="Q90" s="72"/>
      <c r="R90" s="72"/>
      <c r="S90" s="72"/>
      <c r="T90" s="72">
        <v>0</v>
      </c>
      <c r="U90" s="72"/>
      <c r="V90" s="72"/>
      <c r="W90" s="72"/>
    </row>
    <row r="91" spans="2:23" ht="33.75" outlineLevel="1">
      <c r="B91" s="81" t="s">
        <v>43</v>
      </c>
      <c r="C91" s="34" t="s">
        <v>230</v>
      </c>
      <c r="D91" s="82" t="s">
        <v>161</v>
      </c>
      <c r="E91" s="32" t="s">
        <v>76</v>
      </c>
      <c r="F91" s="84" t="s">
        <v>231</v>
      </c>
      <c r="G91" s="84" t="s">
        <v>232</v>
      </c>
      <c r="H91" s="29" t="str">
        <f t="shared" si="5"/>
        <v/>
      </c>
      <c r="I91" s="58" t="s">
        <v>226</v>
      </c>
      <c r="J91" s="84"/>
      <c r="K91" s="29" t="str">
        <f t="shared" si="6"/>
        <v>RAN5#103</v>
      </c>
      <c r="L91" s="84"/>
      <c r="M91" s="99"/>
      <c r="N91" s="100">
        <v>1</v>
      </c>
      <c r="O91" s="53" t="str">
        <f t="array" ref="O91">IF(AND(H91&lt;&gt;"",H91&lt;&gt;"-"),IF(SUMPRODUCT($Q$71:$W$71,--(Q91:W91&lt;&gt;""))&gt;0,SUMPRODUCT($Q$71:$W$71,Q91:W91)/SUMPRODUCT($Q$71:$W$71,--(Q91:W91&lt;&gt;"")),""),"")</f>
        <v/>
      </c>
      <c r="P91" s="49"/>
      <c r="Q91" s="72"/>
      <c r="R91" s="72"/>
      <c r="S91" s="72"/>
      <c r="T91" s="72">
        <v>0</v>
      </c>
      <c r="U91" s="72"/>
      <c r="V91" s="72"/>
      <c r="W91" s="72"/>
    </row>
    <row r="92" spans="2:23" ht="22.5" outlineLevel="1">
      <c r="B92" s="81" t="s">
        <v>43</v>
      </c>
      <c r="C92" s="34" t="s">
        <v>233</v>
      </c>
      <c r="D92" s="82" t="s">
        <v>161</v>
      </c>
      <c r="E92" s="32" t="s">
        <v>76</v>
      </c>
      <c r="F92" s="84" t="s">
        <v>234</v>
      </c>
      <c r="G92" s="84" t="s">
        <v>235</v>
      </c>
      <c r="H92" s="29" t="str">
        <f t="shared" si="5"/>
        <v/>
      </c>
      <c r="I92" s="58" t="s">
        <v>198</v>
      </c>
      <c r="J92" s="84"/>
      <c r="K92" s="29" t="str">
        <f t="shared" si="6"/>
        <v>RAN5#103</v>
      </c>
      <c r="L92" s="84"/>
      <c r="M92" s="99"/>
      <c r="N92" s="100">
        <v>1</v>
      </c>
      <c r="O92" s="53" t="str">
        <f t="array" ref="O92">IF(AND(H92&lt;&gt;"",H92&lt;&gt;"-"),IF(SUMPRODUCT($Q$71:$W$71,--(Q92:W92&lt;&gt;""))&gt;0,SUMPRODUCT($Q$71:$W$71,Q92:W92)/SUMPRODUCT($Q$71:$W$71,--(Q92:W92&lt;&gt;"")),""),"")</f>
        <v/>
      </c>
      <c r="P92" s="49"/>
      <c r="Q92" s="72">
        <v>0</v>
      </c>
      <c r="R92" s="72"/>
      <c r="S92" s="72"/>
      <c r="T92" s="72">
        <v>0</v>
      </c>
      <c r="U92" s="72"/>
      <c r="V92" s="72"/>
      <c r="W92" s="72"/>
    </row>
    <row r="93" spans="2:23" ht="22.5" outlineLevel="1">
      <c r="B93" s="81" t="s">
        <v>43</v>
      </c>
      <c r="C93" s="34" t="s">
        <v>236</v>
      </c>
      <c r="D93" s="82" t="s">
        <v>161</v>
      </c>
      <c r="E93" s="32" t="s">
        <v>76</v>
      </c>
      <c r="F93" s="84" t="s">
        <v>237</v>
      </c>
      <c r="G93" s="84" t="s">
        <v>238</v>
      </c>
      <c r="H93" s="29" t="str">
        <f t="shared" si="5"/>
        <v/>
      </c>
      <c r="I93" s="58" t="s">
        <v>198</v>
      </c>
      <c r="J93" s="84"/>
      <c r="K93" s="29" t="str">
        <f t="shared" si="6"/>
        <v>RAN5#103</v>
      </c>
      <c r="L93" s="84"/>
      <c r="M93" s="99"/>
      <c r="N93" s="100">
        <v>1</v>
      </c>
      <c r="O93" s="53" t="str">
        <f t="array" ref="O93">IF(AND(H93&lt;&gt;"",H93&lt;&gt;"-"),IF(SUMPRODUCT($Q$71:$W$71,--(Q93:W93&lt;&gt;""))&gt;0,SUMPRODUCT($Q$71:$W$71,Q93:W93)/SUMPRODUCT($Q$71:$W$71,--(Q93:W93&lt;&gt;"")),""),"")</f>
        <v/>
      </c>
      <c r="P93" s="49"/>
      <c r="Q93" s="72">
        <v>0</v>
      </c>
      <c r="R93" s="72"/>
      <c r="S93" s="72"/>
      <c r="T93" s="72">
        <v>0</v>
      </c>
      <c r="U93" s="72"/>
      <c r="V93" s="72"/>
      <c r="W93" s="72"/>
    </row>
    <row r="94" spans="2:23" ht="22.5" outlineLevel="1">
      <c r="B94" s="81" t="s">
        <v>41</v>
      </c>
      <c r="C94" s="34" t="s">
        <v>239</v>
      </c>
      <c r="D94" s="82" t="s">
        <v>161</v>
      </c>
      <c r="E94" s="32" t="s">
        <v>76</v>
      </c>
      <c r="F94" s="84" t="s">
        <v>240</v>
      </c>
      <c r="G94" s="84" t="s">
        <v>241</v>
      </c>
      <c r="H94" s="29" t="str">
        <f t="shared" si="5"/>
        <v>n260</v>
      </c>
      <c r="I94" s="29" t="s">
        <v>242</v>
      </c>
      <c r="J94" s="84"/>
      <c r="K94" s="29" t="str">
        <f t="shared" si="6"/>
        <v>RAN5#103</v>
      </c>
      <c r="L94" s="84"/>
      <c r="M94" s="98" t="s">
        <v>383</v>
      </c>
      <c r="N94" s="100">
        <v>1</v>
      </c>
      <c r="O94" s="53">
        <f t="array" ref="O94">IF(AND(H94&lt;&gt;"",H94&lt;&gt;"-"),IF(SUMPRODUCT($Q$71:$W$71,--(Q94:W94&lt;&gt;""))&gt;0,SUMPRODUCT($Q$71:$W$71,Q94:W94)/SUMPRODUCT($Q$71:$W$71,--(Q94:W94&lt;&gt;"")),""),"")</f>
        <v>1</v>
      </c>
      <c r="P94" s="49"/>
      <c r="Q94" s="72">
        <v>1</v>
      </c>
      <c r="R94" s="72"/>
      <c r="S94" s="72"/>
      <c r="T94" s="72">
        <v>1</v>
      </c>
      <c r="U94" s="72"/>
      <c r="V94" s="72"/>
      <c r="W94" s="72"/>
    </row>
    <row r="95" spans="2:23" ht="37.5" customHeight="1" outlineLevel="1">
      <c r="B95" s="81" t="s">
        <v>43</v>
      </c>
      <c r="C95" s="34" t="s">
        <v>243</v>
      </c>
      <c r="D95" s="82" t="s">
        <v>161</v>
      </c>
      <c r="E95" s="32" t="s">
        <v>76</v>
      </c>
      <c r="F95" s="84" t="s">
        <v>240</v>
      </c>
      <c r="G95" s="84" t="s">
        <v>244</v>
      </c>
      <c r="H95" s="29" t="str">
        <f t="shared" si="5"/>
        <v/>
      </c>
      <c r="I95" s="59" t="s">
        <v>245</v>
      </c>
      <c r="J95" s="84"/>
      <c r="K95" s="29" t="str">
        <f t="shared" si="6"/>
        <v>RAN5#103</v>
      </c>
      <c r="L95" s="84"/>
      <c r="M95" s="99"/>
      <c r="N95" s="100">
        <v>1</v>
      </c>
      <c r="O95" s="53" t="str">
        <f t="array" ref="O95">IF(AND(H95&lt;&gt;"",H95&lt;&gt;"-"),IF(SUMPRODUCT($Q$71:$W$71,--(Q95:W95&lt;&gt;""))&gt;0,SUMPRODUCT($Q$71:$W$71,Q95:W95)/SUMPRODUCT($Q$71:$W$71,--(Q95:W95&lt;&gt;"")),""),"")</f>
        <v/>
      </c>
      <c r="P95" s="49"/>
      <c r="Q95" s="72">
        <v>0</v>
      </c>
      <c r="R95" s="72"/>
      <c r="S95" s="72"/>
      <c r="T95" s="72">
        <v>0</v>
      </c>
      <c r="U95" s="72"/>
      <c r="V95" s="72"/>
      <c r="W95" s="72"/>
    </row>
    <row r="96" spans="2:23" ht="22.5" outlineLevel="1">
      <c r="B96" s="81" t="s">
        <v>41</v>
      </c>
      <c r="C96" s="34" t="s">
        <v>246</v>
      </c>
      <c r="D96" s="82" t="s">
        <v>161</v>
      </c>
      <c r="E96" s="32" t="s">
        <v>76</v>
      </c>
      <c r="F96" s="84" t="s">
        <v>247</v>
      </c>
      <c r="G96" s="84" t="s">
        <v>248</v>
      </c>
      <c r="H96" s="29" t="str">
        <f t="shared" ref="H96:H110" si="7">IF(B96&lt;&gt;"",SUBSTITUTE(VLOOKUP(B96,LabelListLookUp,2,FALSE),", ",","&amp;CHAR(10)),"")</f>
        <v>n260</v>
      </c>
      <c r="I96" s="59" t="s">
        <v>249</v>
      </c>
      <c r="J96" s="84"/>
      <c r="K96" s="29" t="str">
        <f t="shared" ref="K96:K110" si="8">WPtarget</f>
        <v>RAN5#103</v>
      </c>
      <c r="L96" s="84"/>
      <c r="M96" s="98" t="s">
        <v>383</v>
      </c>
      <c r="N96" s="100">
        <v>1</v>
      </c>
      <c r="O96" s="53">
        <f t="array" ref="O96">IF(AND(H96&lt;&gt;"",H96&lt;&gt;"-"),IF(SUMPRODUCT($Q$71:$W$71,--(Q96:W96&lt;&gt;""))&gt;0,SUMPRODUCT($Q$71:$W$71,Q96:W96)/SUMPRODUCT($Q$71:$W$71,--(Q96:W96&lt;&gt;"")),""),"")</f>
        <v>1</v>
      </c>
      <c r="P96" s="49"/>
      <c r="Q96" s="72">
        <v>1</v>
      </c>
      <c r="R96" s="72"/>
      <c r="S96" s="72"/>
      <c r="T96" s="72">
        <v>1</v>
      </c>
      <c r="U96" s="72"/>
      <c r="V96" s="72"/>
      <c r="W96" s="72"/>
    </row>
    <row r="97" spans="2:24" ht="33" customHeight="1" outlineLevel="1">
      <c r="B97" s="81" t="s">
        <v>43</v>
      </c>
      <c r="C97" s="34" t="s">
        <v>250</v>
      </c>
      <c r="D97" s="82" t="s">
        <v>161</v>
      </c>
      <c r="E97" s="32" t="s">
        <v>76</v>
      </c>
      <c r="F97" s="84" t="s">
        <v>251</v>
      </c>
      <c r="G97" s="84" t="s">
        <v>252</v>
      </c>
      <c r="H97" s="29" t="str">
        <f t="shared" si="7"/>
        <v/>
      </c>
      <c r="I97" s="59" t="s">
        <v>245</v>
      </c>
      <c r="J97" s="84"/>
      <c r="K97" s="29" t="str">
        <f t="shared" si="8"/>
        <v>RAN5#103</v>
      </c>
      <c r="L97" s="84"/>
      <c r="M97" s="99"/>
      <c r="N97" s="100">
        <v>1</v>
      </c>
      <c r="O97" s="53" t="str">
        <f t="array" ref="O97">IF(AND(H97&lt;&gt;"",H97&lt;&gt;"-"),IF(SUMPRODUCT($Q$71:$W$71,--(Q97:W97&lt;&gt;""))&gt;0,SUMPRODUCT($Q$71:$W$71,Q97:W97)/SUMPRODUCT($Q$71:$W$71,--(Q97:W97&lt;&gt;"")),""),"")</f>
        <v/>
      </c>
      <c r="P97" s="49"/>
      <c r="Q97" s="72">
        <v>0</v>
      </c>
      <c r="R97" s="72"/>
      <c r="S97" s="72"/>
      <c r="T97" s="72">
        <v>0</v>
      </c>
      <c r="U97" s="72"/>
      <c r="V97" s="72"/>
      <c r="W97" s="72"/>
    </row>
    <row r="98" spans="2:24" ht="22.5" outlineLevel="1">
      <c r="B98" s="81" t="s">
        <v>43</v>
      </c>
      <c r="C98" s="34" t="s">
        <v>253</v>
      </c>
      <c r="D98" s="82" t="s">
        <v>161</v>
      </c>
      <c r="E98" s="32" t="s">
        <v>76</v>
      </c>
      <c r="F98" s="84" t="s">
        <v>254</v>
      </c>
      <c r="G98" s="84" t="s">
        <v>255</v>
      </c>
      <c r="H98" s="29" t="str">
        <f t="shared" si="7"/>
        <v/>
      </c>
      <c r="I98" s="59" t="s">
        <v>256</v>
      </c>
      <c r="J98" s="84"/>
      <c r="K98" s="29" t="str">
        <f t="shared" si="8"/>
        <v>RAN5#103</v>
      </c>
      <c r="L98" s="84"/>
      <c r="M98" s="99"/>
      <c r="N98" s="100">
        <v>1</v>
      </c>
      <c r="O98" s="53" t="str">
        <f t="array" ref="O98">IF(AND(H98&lt;&gt;"",H98&lt;&gt;"-"),IF(SUMPRODUCT($Q$71:$W$71,--(Q98:W98&lt;&gt;""))&gt;0,SUMPRODUCT($Q$71:$W$71,Q98:W98)/SUMPRODUCT($Q$71:$W$71,--(Q98:W98&lt;&gt;"")),""),"")</f>
        <v/>
      </c>
      <c r="P98" s="49"/>
      <c r="Q98" s="72"/>
      <c r="R98" s="72"/>
      <c r="S98" s="72"/>
      <c r="T98" s="72">
        <v>0</v>
      </c>
      <c r="U98" s="72"/>
      <c r="V98" s="72"/>
      <c r="W98" s="72"/>
    </row>
    <row r="99" spans="2:24" ht="45" outlineLevel="1">
      <c r="B99" s="81" t="s">
        <v>41</v>
      </c>
      <c r="C99" s="34" t="s">
        <v>257</v>
      </c>
      <c r="D99" s="82" t="s">
        <v>161</v>
      </c>
      <c r="E99" s="32" t="s">
        <v>76</v>
      </c>
      <c r="F99" s="84" t="s">
        <v>258</v>
      </c>
      <c r="G99" s="84" t="s">
        <v>259</v>
      </c>
      <c r="H99" s="29" t="str">
        <f t="shared" si="7"/>
        <v>n260</v>
      </c>
      <c r="I99" s="59" t="s">
        <v>260</v>
      </c>
      <c r="J99" s="84"/>
      <c r="K99" s="29" t="str">
        <f t="shared" si="8"/>
        <v>RAN5#103</v>
      </c>
      <c r="L99" s="84"/>
      <c r="M99" s="99" t="s">
        <v>384</v>
      </c>
      <c r="N99" s="100">
        <v>1</v>
      </c>
      <c r="O99" s="53">
        <f t="array" ref="O99">IF(AND(H99&lt;&gt;"",H99&lt;&gt;"-"),IF(SUMPRODUCT($Q$71:$W$71,--(Q99:W99&lt;&gt;""))&gt;0,SUMPRODUCT($Q$71:$W$71,Q99:W99)/SUMPRODUCT($Q$71:$W$71,--(Q99:W99&lt;&gt;"")),""),"")</f>
        <v>1</v>
      </c>
      <c r="P99" s="49"/>
      <c r="Q99" s="72">
        <v>1</v>
      </c>
      <c r="R99" s="72"/>
      <c r="S99" s="72"/>
      <c r="T99" s="72">
        <v>1</v>
      </c>
      <c r="U99" s="72"/>
      <c r="V99" s="72"/>
      <c r="W99" s="72"/>
    </row>
    <row r="100" spans="2:24" ht="22.5" outlineLevel="1">
      <c r="B100" s="81" t="s">
        <v>43</v>
      </c>
      <c r="C100" s="34" t="s">
        <v>261</v>
      </c>
      <c r="D100" s="82" t="s">
        <v>161</v>
      </c>
      <c r="E100" s="32" t="s">
        <v>76</v>
      </c>
      <c r="F100" s="84" t="s">
        <v>258</v>
      </c>
      <c r="G100" s="84" t="s">
        <v>262</v>
      </c>
      <c r="H100" s="29" t="str">
        <f t="shared" si="7"/>
        <v/>
      </c>
      <c r="I100" s="59" t="s">
        <v>263</v>
      </c>
      <c r="J100" s="84"/>
      <c r="K100" s="29" t="str">
        <f t="shared" si="8"/>
        <v>RAN5#103</v>
      </c>
      <c r="L100" s="84"/>
      <c r="M100" s="99"/>
      <c r="N100" s="100">
        <v>1</v>
      </c>
      <c r="O100" s="53" t="str">
        <f t="array" ref="O100">IF(AND(H100&lt;&gt;"",H100&lt;&gt;"-"),IF(SUMPRODUCT($Q$71:$W$71,--(Q100:W100&lt;&gt;""))&gt;0,SUMPRODUCT($Q$71:$W$71,Q100:W100)/SUMPRODUCT($Q$71:$W$71,--(Q100:W100&lt;&gt;"")),""),"")</f>
        <v/>
      </c>
      <c r="P100" s="49"/>
      <c r="Q100" s="72">
        <v>0</v>
      </c>
      <c r="R100" s="72"/>
      <c r="S100" s="72"/>
      <c r="T100" s="72">
        <v>0</v>
      </c>
      <c r="U100" s="72"/>
      <c r="V100" s="72"/>
      <c r="W100" s="72"/>
    </row>
    <row r="101" spans="2:24" ht="67.5" outlineLevel="1">
      <c r="B101" s="85" t="s">
        <v>41</v>
      </c>
      <c r="C101" s="86" t="s">
        <v>264</v>
      </c>
      <c r="D101" s="87" t="s">
        <v>161</v>
      </c>
      <c r="E101" s="88" t="s">
        <v>76</v>
      </c>
      <c r="F101" s="89" t="s">
        <v>265</v>
      </c>
      <c r="G101" s="89" t="s">
        <v>266</v>
      </c>
      <c r="H101" s="90" t="str">
        <f t="shared" si="7"/>
        <v>n260</v>
      </c>
      <c r="I101" s="102" t="s">
        <v>267</v>
      </c>
      <c r="J101" s="89"/>
      <c r="K101" s="90" t="str">
        <f t="shared" si="8"/>
        <v>RAN5#103</v>
      </c>
      <c r="L101" s="89"/>
      <c r="M101" s="147" t="s">
        <v>385</v>
      </c>
      <c r="N101" s="103">
        <v>1</v>
      </c>
      <c r="O101" s="104"/>
      <c r="P101" s="105"/>
      <c r="Q101" s="111"/>
      <c r="R101" s="111"/>
      <c r="S101" s="111"/>
      <c r="T101" s="111">
        <v>0</v>
      </c>
      <c r="U101" s="111"/>
      <c r="V101" s="111"/>
      <c r="W101" s="111"/>
    </row>
    <row r="102" spans="2:24" ht="51.75" customHeight="1" outlineLevel="1">
      <c r="B102" s="81" t="s">
        <v>43</v>
      </c>
      <c r="C102" s="34" t="s">
        <v>268</v>
      </c>
      <c r="D102" s="82" t="s">
        <v>161</v>
      </c>
      <c r="E102" s="32" t="s">
        <v>76</v>
      </c>
      <c r="F102" s="84" t="s">
        <v>265</v>
      </c>
      <c r="G102" s="84" t="s">
        <v>269</v>
      </c>
      <c r="H102" s="29" t="str">
        <f t="shared" si="7"/>
        <v/>
      </c>
      <c r="I102" s="58" t="s">
        <v>270</v>
      </c>
      <c r="J102" s="84"/>
      <c r="K102" s="29" t="str">
        <f t="shared" si="8"/>
        <v>RAN5#103</v>
      </c>
      <c r="L102" s="84"/>
      <c r="M102" s="99"/>
      <c r="N102" s="100">
        <v>1</v>
      </c>
      <c r="O102" s="53" t="str">
        <f t="array" ref="O102">IF(AND(H102&lt;&gt;"",H102&lt;&gt;"-"),IF(SUMPRODUCT($Q$71:$W$71,--(Q102:W102&lt;&gt;""))&gt;0,SUMPRODUCT($Q$71:$W$71,Q102:W102)/SUMPRODUCT($Q$71:$W$71,--(Q102:W102&lt;&gt;"")),""),"")</f>
        <v/>
      </c>
      <c r="P102" s="49"/>
      <c r="Q102" s="72"/>
      <c r="R102" s="72"/>
      <c r="S102" s="72"/>
      <c r="T102" s="72">
        <v>0</v>
      </c>
      <c r="U102" s="72"/>
      <c r="V102" s="72"/>
      <c r="W102" s="72"/>
    </row>
    <row r="103" spans="2:24" ht="33.75" outlineLevel="1">
      <c r="B103" s="81" t="s">
        <v>43</v>
      </c>
      <c r="C103" s="34" t="s">
        <v>271</v>
      </c>
      <c r="D103" s="82" t="s">
        <v>161</v>
      </c>
      <c r="E103" s="32" t="s">
        <v>76</v>
      </c>
      <c r="F103" s="84" t="s">
        <v>272</v>
      </c>
      <c r="G103" s="84" t="s">
        <v>273</v>
      </c>
      <c r="H103" s="29" t="str">
        <f t="shared" si="7"/>
        <v/>
      </c>
      <c r="I103" s="58" t="s">
        <v>270</v>
      </c>
      <c r="J103" s="84"/>
      <c r="K103" s="29" t="str">
        <f t="shared" si="8"/>
        <v>RAN5#103</v>
      </c>
      <c r="L103" s="84"/>
      <c r="M103" s="99"/>
      <c r="N103" s="100">
        <v>1</v>
      </c>
      <c r="O103" s="53"/>
      <c r="P103" s="49"/>
      <c r="Q103" s="72"/>
      <c r="R103" s="72"/>
      <c r="S103" s="72"/>
      <c r="T103" s="72">
        <v>0</v>
      </c>
      <c r="U103" s="72"/>
      <c r="V103" s="72"/>
      <c r="W103" s="72"/>
    </row>
    <row r="104" spans="2:24" ht="90" outlineLevel="1">
      <c r="B104" s="81" t="s">
        <v>41</v>
      </c>
      <c r="C104" s="34" t="s">
        <v>274</v>
      </c>
      <c r="D104" s="82" t="s">
        <v>161</v>
      </c>
      <c r="E104" s="32" t="s">
        <v>76</v>
      </c>
      <c r="F104" s="84" t="s">
        <v>275</v>
      </c>
      <c r="G104" s="84" t="s">
        <v>276</v>
      </c>
      <c r="H104" s="29" t="str">
        <f t="shared" si="7"/>
        <v>n260</v>
      </c>
      <c r="I104" s="106" t="s">
        <v>277</v>
      </c>
      <c r="J104" s="84"/>
      <c r="K104" s="29" t="str">
        <f t="shared" si="8"/>
        <v>RAN5#103</v>
      </c>
      <c r="L104" s="84"/>
      <c r="M104" s="147" t="s">
        <v>386</v>
      </c>
      <c r="N104" s="100">
        <v>1</v>
      </c>
      <c r="O104" s="53"/>
      <c r="P104" s="49"/>
      <c r="Q104" s="72"/>
      <c r="R104" s="72"/>
      <c r="S104" s="72">
        <v>0</v>
      </c>
      <c r="T104" s="72">
        <v>0</v>
      </c>
      <c r="U104" s="72"/>
      <c r="V104" s="72"/>
      <c r="W104" s="72"/>
    </row>
    <row r="105" spans="2:24" ht="45" outlineLevel="1">
      <c r="B105" s="81" t="s">
        <v>43</v>
      </c>
      <c r="C105" s="34" t="s">
        <v>278</v>
      </c>
      <c r="D105" s="82" t="s">
        <v>161</v>
      </c>
      <c r="E105" s="32" t="s">
        <v>76</v>
      </c>
      <c r="F105" s="84" t="s">
        <v>275</v>
      </c>
      <c r="G105" s="84" t="s">
        <v>279</v>
      </c>
      <c r="H105" s="29" t="str">
        <f t="shared" si="7"/>
        <v/>
      </c>
      <c r="I105" s="58" t="s">
        <v>280</v>
      </c>
      <c r="J105" s="84"/>
      <c r="K105" s="29" t="str">
        <f t="shared" si="8"/>
        <v>RAN5#103</v>
      </c>
      <c r="L105" s="84"/>
      <c r="M105" s="99"/>
      <c r="N105" s="100">
        <v>1</v>
      </c>
      <c r="O105" s="53" t="str">
        <f t="array" ref="O105">IF(AND(H105&lt;&gt;"",H105&lt;&gt;"-"),IF(SUMPRODUCT($Q$71:$W$71,--(Q105:W105&lt;&gt;""))&gt;0,SUMPRODUCT($Q$71:$W$71,Q105:W105)/SUMPRODUCT($Q$71:$W$71,--(Q105:W105&lt;&gt;"")),""),"")</f>
        <v/>
      </c>
      <c r="P105" s="49"/>
      <c r="Q105" s="72"/>
      <c r="R105" s="72"/>
      <c r="S105" s="72"/>
      <c r="T105" s="72">
        <v>0</v>
      </c>
      <c r="U105" s="72"/>
      <c r="V105" s="72"/>
      <c r="W105" s="72"/>
    </row>
    <row r="106" spans="2:24" ht="33.75" outlineLevel="1">
      <c r="B106" s="81" t="s">
        <v>43</v>
      </c>
      <c r="C106" s="34" t="s">
        <v>281</v>
      </c>
      <c r="D106" s="82" t="s">
        <v>161</v>
      </c>
      <c r="E106" s="32" t="s">
        <v>76</v>
      </c>
      <c r="F106" s="84" t="s">
        <v>282</v>
      </c>
      <c r="G106" s="84" t="s">
        <v>283</v>
      </c>
      <c r="H106" s="29" t="str">
        <f t="shared" si="7"/>
        <v/>
      </c>
      <c r="I106" s="58" t="s">
        <v>270</v>
      </c>
      <c r="J106" s="84"/>
      <c r="K106" s="29" t="str">
        <f t="shared" si="8"/>
        <v>RAN5#103</v>
      </c>
      <c r="L106" s="84"/>
      <c r="M106" s="99"/>
      <c r="N106" s="100">
        <v>1</v>
      </c>
      <c r="O106" s="53" t="str">
        <f t="array" ref="O106">IF(AND(H106&lt;&gt;"",H106&lt;&gt;"-"),IF(SUMPRODUCT($Q$71:$W$71,--(Q106:W106&lt;&gt;""))&gt;0,SUMPRODUCT($Q$71:$W$71,Q106:W106)/SUMPRODUCT($Q$71:$W$71,--(Q106:W106&lt;&gt;"")),""),"")</f>
        <v/>
      </c>
      <c r="P106" s="49"/>
      <c r="Q106" s="72"/>
      <c r="R106" s="72"/>
      <c r="S106" s="72"/>
      <c r="T106" s="72">
        <v>0</v>
      </c>
      <c r="U106" s="72"/>
      <c r="V106" s="72"/>
      <c r="W106" s="72"/>
    </row>
    <row r="107" spans="2:24" ht="78.75" outlineLevel="1">
      <c r="B107" s="91" t="s">
        <v>41</v>
      </c>
      <c r="C107" s="92" t="s">
        <v>284</v>
      </c>
      <c r="D107" s="93" t="s">
        <v>161</v>
      </c>
      <c r="E107" s="94" t="s">
        <v>76</v>
      </c>
      <c r="F107" s="95" t="s">
        <v>285</v>
      </c>
      <c r="G107" s="95" t="s">
        <v>286</v>
      </c>
      <c r="H107" s="96" t="str">
        <f t="shared" si="7"/>
        <v>n260</v>
      </c>
      <c r="I107" s="107" t="s">
        <v>287</v>
      </c>
      <c r="J107" s="95"/>
      <c r="K107" s="96" t="str">
        <f t="shared" si="8"/>
        <v>RAN5#103</v>
      </c>
      <c r="L107" s="95"/>
      <c r="M107" s="108"/>
      <c r="N107" s="100"/>
      <c r="O107" s="53" t="str">
        <f t="array" ref="O107">IF(AND(H107&lt;&gt;"",H107&lt;&gt;"-"),IF(SUMPRODUCT($Q$71:$W$71,--(Q107:W107&lt;&gt;""))&gt;0,SUMPRODUCT($Q$71:$W$71,Q107:W107)/SUMPRODUCT($Q$71:$W$71,--(Q107:W107&lt;&gt;"")),""),"")</f>
        <v/>
      </c>
      <c r="P107" s="49"/>
      <c r="Q107" s="72"/>
      <c r="R107" s="72"/>
      <c r="S107" s="72"/>
      <c r="T107" s="72"/>
      <c r="U107" s="72"/>
      <c r="V107" s="72"/>
      <c r="W107" s="72"/>
    </row>
    <row r="108" spans="2:24" ht="33.75" outlineLevel="1">
      <c r="B108" s="91" t="s">
        <v>43</v>
      </c>
      <c r="C108" s="92" t="s">
        <v>288</v>
      </c>
      <c r="D108" s="93" t="s">
        <v>161</v>
      </c>
      <c r="E108" s="94" t="s">
        <v>76</v>
      </c>
      <c r="F108" s="95" t="s">
        <v>285</v>
      </c>
      <c r="G108" s="95" t="s">
        <v>289</v>
      </c>
      <c r="H108" s="96" t="str">
        <f t="shared" si="7"/>
        <v/>
      </c>
      <c r="I108" s="109" t="s">
        <v>290</v>
      </c>
      <c r="J108" s="95"/>
      <c r="K108" s="96" t="str">
        <f t="shared" si="8"/>
        <v>RAN5#103</v>
      </c>
      <c r="L108" s="95"/>
      <c r="M108" s="108"/>
      <c r="N108" s="100"/>
      <c r="O108" s="53" t="str">
        <f t="array" ref="O108">IF(AND(H108&lt;&gt;"",H108&lt;&gt;"-"),IF(SUMPRODUCT($Q$71:$W$71,--(Q108:W108&lt;&gt;""))&gt;0,SUMPRODUCT($Q$71:$W$71,Q108:W108)/SUMPRODUCT($Q$71:$W$71,--(Q108:W108&lt;&gt;"")),""),"")</f>
        <v/>
      </c>
      <c r="P108" s="49"/>
      <c r="Q108" s="72"/>
      <c r="R108" s="72"/>
      <c r="S108" s="72"/>
      <c r="T108" s="72"/>
      <c r="U108" s="72"/>
      <c r="V108" s="72"/>
      <c r="W108" s="72"/>
    </row>
    <row r="109" spans="2:24" ht="78.75" outlineLevel="1">
      <c r="B109" s="91" t="s">
        <v>41</v>
      </c>
      <c r="C109" s="92" t="s">
        <v>291</v>
      </c>
      <c r="D109" s="93" t="s">
        <v>161</v>
      </c>
      <c r="E109" s="94" t="s">
        <v>76</v>
      </c>
      <c r="F109" s="95" t="s">
        <v>292</v>
      </c>
      <c r="G109" s="95" t="s">
        <v>293</v>
      </c>
      <c r="H109" s="96" t="str">
        <f t="shared" si="7"/>
        <v>n260</v>
      </c>
      <c r="I109" s="107" t="s">
        <v>287</v>
      </c>
      <c r="J109" s="95"/>
      <c r="K109" s="96" t="str">
        <f t="shared" si="8"/>
        <v>RAN5#103</v>
      </c>
      <c r="L109" s="95"/>
      <c r="M109" s="108"/>
      <c r="N109" s="100"/>
      <c r="O109" s="53" t="str">
        <f t="array" ref="O109">IF(AND(H109&lt;&gt;"",H109&lt;&gt;"-"),IF(SUMPRODUCT($Q$71:$W$71,--(Q109:W109&lt;&gt;""))&gt;0,SUMPRODUCT($Q$71:$W$71,Q109:W109)/SUMPRODUCT($Q$71:$W$71,--(Q109:W109&lt;&gt;"")),""),"")</f>
        <v/>
      </c>
      <c r="P109" s="49"/>
      <c r="Q109" s="72"/>
      <c r="R109" s="72"/>
      <c r="S109" s="72"/>
      <c r="T109" s="72"/>
      <c r="U109" s="72"/>
      <c r="V109" s="72"/>
      <c r="W109" s="72"/>
    </row>
    <row r="110" spans="2:24" ht="33.75" outlineLevel="1">
      <c r="B110" s="91" t="s">
        <v>43</v>
      </c>
      <c r="C110" s="92" t="s">
        <v>294</v>
      </c>
      <c r="D110" s="93" t="s">
        <v>161</v>
      </c>
      <c r="E110" s="94" t="s">
        <v>76</v>
      </c>
      <c r="F110" s="95" t="s">
        <v>292</v>
      </c>
      <c r="G110" s="95" t="s">
        <v>295</v>
      </c>
      <c r="H110" s="96" t="str">
        <f t="shared" si="7"/>
        <v/>
      </c>
      <c r="I110" s="109" t="s">
        <v>290</v>
      </c>
      <c r="J110" s="95"/>
      <c r="K110" s="96" t="str">
        <f t="shared" si="8"/>
        <v>RAN5#103</v>
      </c>
      <c r="L110" s="95"/>
      <c r="M110" s="108"/>
      <c r="N110" s="100"/>
      <c r="O110" s="53" t="str">
        <f t="array" ref="O110">IF(AND(H110&lt;&gt;"",H110&lt;&gt;"-"),IF(SUMPRODUCT($Q$71:$W$71,--(Q110:W110&lt;&gt;""))&gt;0,SUMPRODUCT($Q$71:$W$71,Q110:W110)/SUMPRODUCT($Q$71:$W$71,--(Q110:W110&lt;&gt;"")),""),"")</f>
        <v/>
      </c>
      <c r="P110" s="49"/>
      <c r="Q110" s="72"/>
      <c r="R110" s="72"/>
      <c r="S110" s="72"/>
      <c r="T110" s="72"/>
      <c r="U110" s="72"/>
      <c r="V110" s="72"/>
      <c r="W110" s="72"/>
    </row>
    <row r="111" spans="2:24" outlineLevel="1">
      <c r="B111" s="202" t="s">
        <v>80</v>
      </c>
      <c r="C111" s="203"/>
      <c r="D111" s="203"/>
      <c r="E111" s="203"/>
      <c r="F111" s="203"/>
      <c r="G111" s="203"/>
      <c r="H111" s="203"/>
      <c r="I111" s="203"/>
      <c r="J111" s="203"/>
      <c r="K111" s="203"/>
      <c r="L111" s="203"/>
      <c r="M111" s="203"/>
      <c r="N111" s="203"/>
      <c r="O111" s="203"/>
      <c r="P111" s="55"/>
      <c r="Q111" s="55"/>
      <c r="R111" s="55"/>
      <c r="S111" s="55"/>
      <c r="T111" s="55"/>
      <c r="U111" s="55"/>
      <c r="V111" s="55"/>
      <c r="W111" s="73"/>
    </row>
    <row r="112" spans="2:24" s="1" customFormat="1" outlineLevel="1">
      <c r="B112" s="30"/>
      <c r="C112" s="30"/>
      <c r="D112" s="31"/>
      <c r="E112" s="31"/>
      <c r="F112" s="31"/>
      <c r="G112" s="31"/>
      <c r="H112" s="31"/>
      <c r="I112" s="31"/>
      <c r="J112" s="31"/>
      <c r="K112" s="31"/>
      <c r="L112" s="31"/>
      <c r="M112" s="31"/>
      <c r="N112" s="31"/>
      <c r="O112" s="31"/>
      <c r="P112" s="31"/>
      <c r="Q112" s="31"/>
      <c r="R112" s="31"/>
      <c r="S112" s="31"/>
      <c r="T112" s="31"/>
      <c r="U112" s="31"/>
      <c r="V112" s="31"/>
      <c r="W112" s="31"/>
      <c r="X112" s="8"/>
    </row>
    <row r="113" spans="2:23" ht="18">
      <c r="B113" s="197" t="s">
        <v>296</v>
      </c>
      <c r="C113" s="198"/>
      <c r="D113" s="198"/>
      <c r="E113" s="198"/>
      <c r="F113" s="198"/>
      <c r="G113" s="198"/>
      <c r="H113" s="198"/>
      <c r="I113" s="198"/>
      <c r="J113" s="198"/>
      <c r="K113" s="198"/>
      <c r="L113" s="198"/>
      <c r="M113" s="198"/>
      <c r="N113" s="198"/>
      <c r="O113" s="198"/>
      <c r="P113" s="25"/>
      <c r="Q113" s="25"/>
      <c r="R113" s="25"/>
      <c r="S113" s="25"/>
      <c r="T113" s="25"/>
      <c r="U113" s="25"/>
      <c r="V113" s="25"/>
      <c r="W113" s="67"/>
    </row>
    <row r="114" spans="2:23" ht="14.25" customHeight="1" outlineLevel="1">
      <c r="B114" s="215" t="s">
        <v>54</v>
      </c>
      <c r="C114" s="216" t="s">
        <v>55</v>
      </c>
      <c r="D114" s="207" t="s">
        <v>56</v>
      </c>
      <c r="E114" s="207" t="s">
        <v>96</v>
      </c>
      <c r="F114" s="207" t="s">
        <v>58</v>
      </c>
      <c r="G114" s="207" t="s">
        <v>59</v>
      </c>
      <c r="H114" s="208" t="s">
        <v>60</v>
      </c>
      <c r="I114" s="207" t="s">
        <v>83</v>
      </c>
      <c r="J114" s="207" t="s">
        <v>62</v>
      </c>
      <c r="K114" s="207" t="s">
        <v>63</v>
      </c>
      <c r="L114" s="207" t="s">
        <v>64</v>
      </c>
      <c r="M114" s="214" t="s">
        <v>11</v>
      </c>
      <c r="N114" s="225" t="s">
        <v>65</v>
      </c>
      <c r="O114" s="207" t="s">
        <v>66</v>
      </c>
      <c r="P114" s="54"/>
      <c r="Q114" s="199" t="s">
        <v>67</v>
      </c>
      <c r="R114" s="200"/>
      <c r="S114" s="200"/>
      <c r="T114" s="200"/>
      <c r="U114" s="200"/>
      <c r="V114" s="200"/>
      <c r="W114" s="201"/>
    </row>
    <row r="115" spans="2:23" ht="22.5" outlineLevel="1">
      <c r="B115" s="215"/>
      <c r="C115" s="217"/>
      <c r="D115" s="207"/>
      <c r="E115" s="207"/>
      <c r="F115" s="207"/>
      <c r="G115" s="207"/>
      <c r="H115" s="209"/>
      <c r="I115" s="207"/>
      <c r="J115" s="207"/>
      <c r="K115" s="207"/>
      <c r="L115" s="207"/>
      <c r="M115" s="214"/>
      <c r="N115" s="225"/>
      <c r="O115" s="207"/>
      <c r="P115" s="54"/>
      <c r="Q115" s="26" t="s">
        <v>155</v>
      </c>
      <c r="R115" s="26" t="s">
        <v>156</v>
      </c>
      <c r="S115" s="26" t="s">
        <v>157</v>
      </c>
      <c r="T115" s="26" t="s">
        <v>158</v>
      </c>
      <c r="U115" s="79"/>
      <c r="V115" s="79"/>
      <c r="W115" s="26" t="s">
        <v>159</v>
      </c>
    </row>
    <row r="116" spans="2:23" outlineLevel="1">
      <c r="B116" s="216"/>
      <c r="C116" s="218"/>
      <c r="D116" s="207"/>
      <c r="E116" s="207"/>
      <c r="F116" s="207"/>
      <c r="G116" s="207"/>
      <c r="H116" s="210"/>
      <c r="I116" s="207"/>
      <c r="J116" s="207"/>
      <c r="K116" s="207"/>
      <c r="L116" s="207"/>
      <c r="M116" s="214"/>
      <c r="N116" s="225"/>
      <c r="O116" s="207"/>
      <c r="P116" s="54"/>
      <c r="Q116" s="52">
        <v>1</v>
      </c>
      <c r="R116" s="52">
        <v>5</v>
      </c>
      <c r="S116" s="52">
        <v>5</v>
      </c>
      <c r="T116" s="52">
        <v>2</v>
      </c>
      <c r="U116" s="80"/>
      <c r="V116" s="80"/>
      <c r="W116" s="52">
        <v>2</v>
      </c>
    </row>
    <row r="117" spans="2:23" ht="27" customHeight="1" outlineLevel="1">
      <c r="B117" s="27" t="s">
        <v>41</v>
      </c>
      <c r="C117" s="34" t="s">
        <v>297</v>
      </c>
      <c r="D117" s="32" t="s">
        <v>298</v>
      </c>
      <c r="E117" s="84" t="s">
        <v>76</v>
      </c>
      <c r="F117" s="84" t="s">
        <v>299</v>
      </c>
      <c r="G117" s="84" t="s">
        <v>300</v>
      </c>
      <c r="H117" s="29" t="str">
        <f t="shared" ref="H117:H128" si="9">IF(B117&lt;&gt;"",SUBSTITUTE(VLOOKUP(B117,LabelListLookUp,2,FALSE),", ",","&amp;CHAR(10)),"")</f>
        <v>n260</v>
      </c>
      <c r="I117" s="84" t="s">
        <v>301</v>
      </c>
      <c r="J117" s="84"/>
      <c r="K117" s="29" t="str">
        <f>WPtarget</f>
        <v>RAN5#103</v>
      </c>
      <c r="L117" s="84"/>
      <c r="M117" s="98" t="s">
        <v>383</v>
      </c>
      <c r="N117" s="100">
        <v>1</v>
      </c>
      <c r="O117" s="53">
        <f t="array" ref="O117">IF(AND(H117&lt;&gt;"",H117&lt;&gt;"-"),IF(SUMPRODUCT($Q$116:$W$116,--(Q117:W117&lt;&gt;""))&gt;0,SUMPRODUCT($Q$116:$W$116,Q117:W117)/SUMPRODUCT($Q$116:$W$116,--(Q117:W117&lt;&gt;"")),""),"")</f>
        <v>1</v>
      </c>
      <c r="P117" s="54"/>
      <c r="Q117" s="72">
        <v>1</v>
      </c>
      <c r="R117" s="72"/>
      <c r="S117" s="72">
        <v>1</v>
      </c>
      <c r="T117" s="72">
        <v>1</v>
      </c>
      <c r="U117" s="72"/>
      <c r="V117" s="72"/>
      <c r="W117" s="72"/>
    </row>
    <row r="118" spans="2:23" ht="27" customHeight="1" outlineLevel="1">
      <c r="B118" s="27" t="s">
        <v>43</v>
      </c>
      <c r="C118" s="34" t="s">
        <v>302</v>
      </c>
      <c r="D118" s="32" t="s">
        <v>298</v>
      </c>
      <c r="E118" s="84" t="s">
        <v>76</v>
      </c>
      <c r="F118" s="84" t="s">
        <v>299</v>
      </c>
      <c r="G118" s="84" t="s">
        <v>303</v>
      </c>
      <c r="H118" s="29" t="str">
        <f t="shared" si="9"/>
        <v/>
      </c>
      <c r="I118" s="27" t="s">
        <v>263</v>
      </c>
      <c r="J118" s="84"/>
      <c r="K118" s="29" t="str">
        <f>WPtarget</f>
        <v>RAN5#103</v>
      </c>
      <c r="L118" s="84"/>
      <c r="M118" s="99"/>
      <c r="N118" s="100">
        <v>1</v>
      </c>
      <c r="O118" s="53" t="str">
        <f t="array" ref="O118">IF(AND(H118&lt;&gt;"",H118&lt;&gt;"-"),IF(SUMPRODUCT($Q$116:$W$116,--(Q118:W118&lt;&gt;""))&gt;0,SUMPRODUCT($Q$116:$W$116,Q118:W118)/SUMPRODUCT($Q$116:$W$116,--(Q118:W118&lt;&gt;"")),""),"")</f>
        <v/>
      </c>
      <c r="P118" s="54"/>
      <c r="Q118" s="72">
        <v>0</v>
      </c>
      <c r="R118" s="72"/>
      <c r="S118" s="72"/>
      <c r="T118" s="72">
        <v>0</v>
      </c>
      <c r="U118" s="72"/>
      <c r="V118" s="72"/>
      <c r="W118" s="72"/>
    </row>
    <row r="119" spans="2:23" ht="27" customHeight="1" outlineLevel="1">
      <c r="B119" s="27" t="s">
        <v>43</v>
      </c>
      <c r="C119" s="34" t="s">
        <v>304</v>
      </c>
      <c r="D119" s="32" t="s">
        <v>298</v>
      </c>
      <c r="E119" s="84" t="s">
        <v>76</v>
      </c>
      <c r="F119" s="84" t="s">
        <v>305</v>
      </c>
      <c r="G119" s="84" t="s">
        <v>306</v>
      </c>
      <c r="H119" s="29" t="str">
        <f t="shared" si="9"/>
        <v/>
      </c>
      <c r="I119" s="110" t="s">
        <v>263</v>
      </c>
      <c r="J119" s="84"/>
      <c r="K119" s="29" t="s">
        <v>9</v>
      </c>
      <c r="L119" s="84"/>
      <c r="M119" s="99"/>
      <c r="N119" s="100">
        <v>1</v>
      </c>
      <c r="O119" s="53" t="str">
        <f t="array" ref="O119">IF(AND(H119&lt;&gt;"",H119&lt;&gt;"-"),IF(SUMPRODUCT($Q$116:$W$116,--(Q119:W119&lt;&gt;""))&gt;0,SUMPRODUCT($Q$116:$W$116,Q119:W119)/SUMPRODUCT($Q$116:$W$116,--(Q119:W119&lt;&gt;"")),""),"")</f>
        <v/>
      </c>
      <c r="P119" s="54"/>
      <c r="Q119" s="72">
        <v>0</v>
      </c>
      <c r="R119" s="72"/>
      <c r="S119" s="72"/>
      <c r="T119" s="72">
        <v>0</v>
      </c>
      <c r="U119" s="72"/>
      <c r="V119" s="72"/>
      <c r="W119" s="72"/>
    </row>
    <row r="120" spans="2:23" ht="48.75" customHeight="1" outlineLevel="1">
      <c r="B120" s="27" t="s">
        <v>43</v>
      </c>
      <c r="C120" s="34" t="s">
        <v>307</v>
      </c>
      <c r="D120" s="32" t="s">
        <v>298</v>
      </c>
      <c r="E120" s="84" t="s">
        <v>76</v>
      </c>
      <c r="F120" s="84" t="s">
        <v>308</v>
      </c>
      <c r="G120" s="84" t="s">
        <v>309</v>
      </c>
      <c r="H120" s="29" t="str">
        <f t="shared" si="9"/>
        <v/>
      </c>
      <c r="I120" s="58" t="s">
        <v>310</v>
      </c>
      <c r="J120" s="84"/>
      <c r="K120" s="29" t="s">
        <v>9</v>
      </c>
      <c r="L120" s="84"/>
      <c r="M120" s="99"/>
      <c r="N120" s="100">
        <v>1</v>
      </c>
      <c r="O120" s="53" t="str">
        <f t="array" ref="O120">IF(AND(H120&lt;&gt;"",H120&lt;&gt;"-"),IF(SUMPRODUCT($Q$116:$W$116,--(Q120:W120&lt;&gt;""))&gt;0,SUMPRODUCT($Q$116:$W$116,Q120:W120)/SUMPRODUCT($Q$116:$W$116,--(Q120:W120&lt;&gt;"")),""),"")</f>
        <v/>
      </c>
      <c r="P120" s="54"/>
      <c r="Q120" s="72"/>
      <c r="R120" s="72"/>
      <c r="S120" s="72"/>
      <c r="T120" s="72">
        <v>0</v>
      </c>
      <c r="U120" s="72"/>
      <c r="V120" s="72"/>
      <c r="W120" s="72"/>
    </row>
    <row r="121" spans="2:23" ht="27" customHeight="1" outlineLevel="1">
      <c r="B121" s="27" t="s">
        <v>43</v>
      </c>
      <c r="C121" s="34" t="s">
        <v>311</v>
      </c>
      <c r="D121" s="32" t="s">
        <v>298</v>
      </c>
      <c r="E121" s="84" t="s">
        <v>76</v>
      </c>
      <c r="F121" s="84" t="s">
        <v>312</v>
      </c>
      <c r="G121" s="84" t="s">
        <v>313</v>
      </c>
      <c r="H121" s="29" t="str">
        <f t="shared" si="9"/>
        <v/>
      </c>
      <c r="I121" s="58" t="s">
        <v>263</v>
      </c>
      <c r="J121" s="84"/>
      <c r="K121" s="29" t="s">
        <v>9</v>
      </c>
      <c r="L121" s="84"/>
      <c r="M121" s="99"/>
      <c r="N121" s="100">
        <v>1</v>
      </c>
      <c r="O121" s="53" t="str">
        <f t="array" ref="O121">IF(AND(H121&lt;&gt;"",H121&lt;&gt;"-"),IF(SUMPRODUCT($Q$116:$W$116,--(Q121:W121&lt;&gt;""))&gt;0,SUMPRODUCT($Q$116:$W$116,Q121:W121)/SUMPRODUCT($Q$116:$W$116,--(Q121:W121&lt;&gt;"")),""),"")</f>
        <v/>
      </c>
      <c r="P121" s="54"/>
      <c r="Q121" s="72">
        <v>0</v>
      </c>
      <c r="R121" s="72"/>
      <c r="S121" s="72"/>
      <c r="T121" s="72">
        <v>0</v>
      </c>
      <c r="U121" s="72"/>
      <c r="V121" s="72"/>
      <c r="W121" s="72"/>
    </row>
    <row r="122" spans="2:23" ht="27" customHeight="1" outlineLevel="1">
      <c r="B122" s="27" t="s">
        <v>41</v>
      </c>
      <c r="C122" s="34" t="s">
        <v>314</v>
      </c>
      <c r="D122" s="32" t="s">
        <v>298</v>
      </c>
      <c r="E122" s="84" t="s">
        <v>76</v>
      </c>
      <c r="F122" s="84" t="s">
        <v>315</v>
      </c>
      <c r="G122" s="84" t="s">
        <v>316</v>
      </c>
      <c r="H122" s="29" t="str">
        <f t="shared" si="9"/>
        <v>n260</v>
      </c>
      <c r="I122" s="84" t="s">
        <v>168</v>
      </c>
      <c r="J122" s="84"/>
      <c r="K122" s="29" t="s">
        <v>9</v>
      </c>
      <c r="L122" s="84"/>
      <c r="M122" s="98" t="s">
        <v>383</v>
      </c>
      <c r="N122" s="100">
        <v>1</v>
      </c>
      <c r="O122" s="53">
        <f t="array" ref="O122">IF(AND(H122&lt;&gt;"",H122&lt;&gt;"-"),IF(SUMPRODUCT($Q$116:$W$116,--(Q122:W122&lt;&gt;""))&gt;0,SUMPRODUCT($Q$116:$W$116,Q122:W122)/SUMPRODUCT($Q$116:$W$116,--(Q122:W122&lt;&gt;"")),""),"")</f>
        <v>1</v>
      </c>
      <c r="P122" s="54"/>
      <c r="Q122" s="72">
        <v>1</v>
      </c>
      <c r="R122" s="72"/>
      <c r="S122" s="72"/>
      <c r="T122" s="72">
        <v>1</v>
      </c>
      <c r="U122" s="72"/>
      <c r="V122" s="72"/>
      <c r="W122" s="72"/>
    </row>
    <row r="123" spans="2:23" ht="27" customHeight="1" outlineLevel="1">
      <c r="B123" s="27" t="s">
        <v>43</v>
      </c>
      <c r="C123" s="34" t="s">
        <v>317</v>
      </c>
      <c r="D123" s="32" t="s">
        <v>298</v>
      </c>
      <c r="E123" s="84" t="s">
        <v>76</v>
      </c>
      <c r="F123" s="84" t="s">
        <v>315</v>
      </c>
      <c r="G123" s="84" t="s">
        <v>318</v>
      </c>
      <c r="H123" s="29" t="str">
        <f t="shared" si="9"/>
        <v/>
      </c>
      <c r="I123" s="58" t="s">
        <v>263</v>
      </c>
      <c r="J123" s="84"/>
      <c r="K123" s="29" t="s">
        <v>9</v>
      </c>
      <c r="L123" s="84"/>
      <c r="M123" s="99"/>
      <c r="N123" s="100">
        <v>1</v>
      </c>
      <c r="O123" s="53" t="str">
        <f t="array" ref="O123">IF(AND(H123&lt;&gt;"",H123&lt;&gt;"-"),IF(SUMPRODUCT($Q$116:$W$116,--(Q123:W123&lt;&gt;""))&gt;0,SUMPRODUCT($Q$116:$W$116,Q123:W123)/SUMPRODUCT($Q$116:$W$116,--(Q123:W123&lt;&gt;"")),""),"")</f>
        <v/>
      </c>
      <c r="P123" s="54"/>
      <c r="Q123" s="72">
        <v>0</v>
      </c>
      <c r="R123" s="72"/>
      <c r="S123" s="72"/>
      <c r="T123" s="72">
        <v>0</v>
      </c>
      <c r="U123" s="72"/>
      <c r="V123" s="72"/>
      <c r="W123" s="72"/>
    </row>
    <row r="124" spans="2:23" ht="27" customHeight="1" outlineLevel="1">
      <c r="B124" s="97" t="s">
        <v>41</v>
      </c>
      <c r="C124" s="92" t="s">
        <v>319</v>
      </c>
      <c r="D124" s="94" t="s">
        <v>298</v>
      </c>
      <c r="E124" s="95" t="s">
        <v>76</v>
      </c>
      <c r="F124" s="95" t="s">
        <v>320</v>
      </c>
      <c r="G124" s="95" t="s">
        <v>321</v>
      </c>
      <c r="H124" s="96" t="str">
        <f t="shared" si="9"/>
        <v>n260</v>
      </c>
      <c r="I124" s="95" t="s">
        <v>168</v>
      </c>
      <c r="J124" s="95"/>
      <c r="K124" s="96" t="s">
        <v>9</v>
      </c>
      <c r="L124" s="84"/>
      <c r="M124" s="99"/>
      <c r="N124" s="100"/>
      <c r="O124" s="53" t="str">
        <f t="array" ref="O124">IF(AND(H124&lt;&gt;"",H124&lt;&gt;"-"),IF(SUMPRODUCT($Q$116:$W$116,--(Q124:W124&lt;&gt;""))&gt;0,SUMPRODUCT($Q$116:$W$116,Q124:W124)/SUMPRODUCT($Q$116:$W$116,--(Q124:W124&lt;&gt;"")),""),"")</f>
        <v/>
      </c>
      <c r="P124" s="54"/>
      <c r="Q124" s="72"/>
      <c r="R124" s="72"/>
      <c r="S124" s="72"/>
      <c r="T124" s="72"/>
      <c r="U124" s="72"/>
      <c r="V124" s="72"/>
      <c r="W124" s="72"/>
    </row>
    <row r="125" spans="2:23" ht="27" customHeight="1" outlineLevel="1">
      <c r="B125" s="97" t="s">
        <v>43</v>
      </c>
      <c r="C125" s="92" t="s">
        <v>322</v>
      </c>
      <c r="D125" s="94" t="s">
        <v>298</v>
      </c>
      <c r="E125" s="95" t="s">
        <v>76</v>
      </c>
      <c r="F125" s="95" t="s">
        <v>320</v>
      </c>
      <c r="G125" s="95" t="s">
        <v>323</v>
      </c>
      <c r="H125" s="96" t="str">
        <f t="shared" si="9"/>
        <v/>
      </c>
      <c r="I125" s="109" t="s">
        <v>263</v>
      </c>
      <c r="J125" s="95"/>
      <c r="K125" s="96" t="s">
        <v>9</v>
      </c>
      <c r="L125" s="84"/>
      <c r="M125" s="99"/>
      <c r="N125" s="100"/>
      <c r="O125" s="53" t="str">
        <f t="array" ref="O125">IF(AND(H125&lt;&gt;"",H125&lt;&gt;"-"),IF(SUMPRODUCT($Q$116:$W$116,--(Q125:W125&lt;&gt;""))&gt;0,SUMPRODUCT($Q$116:$W$116,Q125:W125)/SUMPRODUCT($Q$116:$W$116,--(Q125:W125&lt;&gt;"")),""),"")</f>
        <v/>
      </c>
      <c r="P125" s="54"/>
      <c r="Q125" s="72"/>
      <c r="R125" s="72"/>
      <c r="S125" s="72"/>
      <c r="T125" s="72"/>
      <c r="U125" s="72"/>
      <c r="V125" s="72"/>
      <c r="W125" s="72"/>
    </row>
    <row r="126" spans="2:23" ht="27" customHeight="1" outlineLevel="1">
      <c r="B126" s="27" t="s">
        <v>43</v>
      </c>
      <c r="C126" s="34" t="s">
        <v>324</v>
      </c>
      <c r="D126" s="32" t="s">
        <v>298</v>
      </c>
      <c r="E126" s="84" t="s">
        <v>76</v>
      </c>
      <c r="F126" s="84" t="s">
        <v>325</v>
      </c>
      <c r="G126" s="84" t="s">
        <v>326</v>
      </c>
      <c r="H126" s="29" t="str">
        <f t="shared" si="9"/>
        <v/>
      </c>
      <c r="I126" s="58" t="s">
        <v>263</v>
      </c>
      <c r="J126" s="84"/>
      <c r="K126" s="29" t="s">
        <v>9</v>
      </c>
      <c r="L126" s="84"/>
      <c r="M126" s="99"/>
      <c r="N126" s="100">
        <v>1</v>
      </c>
      <c r="O126" s="53" t="str">
        <f t="array" ref="O126">IF(AND(H126&lt;&gt;"",H126&lt;&gt;"-"),IF(SUMPRODUCT($Q$116:$W$116,--(Q126:W126&lt;&gt;""))&gt;0,SUMPRODUCT($Q$116:$W$116,Q126:W126)/SUMPRODUCT($Q$116:$W$116,--(Q126:W126&lt;&gt;"")),""),"")</f>
        <v/>
      </c>
      <c r="P126" s="54"/>
      <c r="Q126" s="72">
        <v>0</v>
      </c>
      <c r="R126" s="72"/>
      <c r="S126" s="72"/>
      <c r="T126" s="72">
        <v>0</v>
      </c>
      <c r="U126" s="72"/>
      <c r="V126" s="72"/>
      <c r="W126" s="72"/>
    </row>
    <row r="127" spans="2:23" ht="45.75" customHeight="1" outlineLevel="1">
      <c r="B127" s="27" t="s">
        <v>43</v>
      </c>
      <c r="C127" s="34" t="s">
        <v>327</v>
      </c>
      <c r="D127" s="32" t="s">
        <v>298</v>
      </c>
      <c r="E127" s="84" t="s">
        <v>76</v>
      </c>
      <c r="F127" s="84" t="s">
        <v>328</v>
      </c>
      <c r="G127" s="84" t="s">
        <v>329</v>
      </c>
      <c r="H127" s="29" t="str">
        <f t="shared" si="9"/>
        <v/>
      </c>
      <c r="I127" s="58" t="s">
        <v>330</v>
      </c>
      <c r="J127" s="84"/>
      <c r="K127" s="29" t="s">
        <v>9</v>
      </c>
      <c r="L127" s="84"/>
      <c r="M127" s="99"/>
      <c r="N127" s="100">
        <v>1</v>
      </c>
      <c r="O127" s="53" t="str">
        <f t="array" ref="O127">IF(AND(H127&lt;&gt;"",H127&lt;&gt;"-"),IF(SUMPRODUCT($Q$116:$W$116,--(Q127:W127&lt;&gt;""))&gt;0,SUMPRODUCT($Q$116:$W$116,Q127:W127)/SUMPRODUCT($Q$116:$W$116,--(Q127:W127&lt;&gt;"")),""),"")</f>
        <v/>
      </c>
      <c r="P127" s="54"/>
      <c r="Q127" s="72"/>
      <c r="R127" s="72"/>
      <c r="S127" s="72"/>
      <c r="T127" s="72">
        <v>0</v>
      </c>
      <c r="U127" s="72"/>
      <c r="V127" s="72"/>
      <c r="W127" s="72"/>
    </row>
    <row r="128" spans="2:23" ht="27" customHeight="1" outlineLevel="1">
      <c r="B128" s="27" t="s">
        <v>43</v>
      </c>
      <c r="C128" s="34" t="s">
        <v>331</v>
      </c>
      <c r="D128" s="32" t="s">
        <v>298</v>
      </c>
      <c r="E128" s="84" t="s">
        <v>76</v>
      </c>
      <c r="F128" s="84" t="s">
        <v>332</v>
      </c>
      <c r="G128" s="84" t="s">
        <v>333</v>
      </c>
      <c r="H128" s="29" t="str">
        <f t="shared" si="9"/>
        <v/>
      </c>
      <c r="I128" s="58" t="s">
        <v>263</v>
      </c>
      <c r="J128" s="84"/>
      <c r="K128" s="29" t="str">
        <f>WPtarget</f>
        <v>RAN5#103</v>
      </c>
      <c r="L128" s="84"/>
      <c r="M128" s="99"/>
      <c r="N128" s="100">
        <v>1</v>
      </c>
      <c r="O128" s="53" t="str">
        <f t="array" ref="O128">IF(AND(H128&lt;&gt;"",H128&lt;&gt;"-"),IF(SUMPRODUCT($Q$116:$W$116,--(Q128:W128&lt;&gt;""))&gt;0,SUMPRODUCT($Q$116:$W$116,Q128:W128)/SUMPRODUCT($Q$116:$W$116,--(Q128:W128&lt;&gt;"")),""),"")</f>
        <v/>
      </c>
      <c r="P128" s="54"/>
      <c r="Q128" s="72">
        <v>0</v>
      </c>
      <c r="R128" s="72"/>
      <c r="S128" s="72"/>
      <c r="T128" s="72">
        <v>0</v>
      </c>
      <c r="U128" s="72"/>
      <c r="V128" s="72"/>
      <c r="W128" s="72"/>
    </row>
    <row r="129" spans="2:24" outlineLevel="1">
      <c r="B129" s="202" t="s">
        <v>80</v>
      </c>
      <c r="C129" s="203"/>
      <c r="D129" s="203"/>
      <c r="E129" s="203"/>
      <c r="F129" s="203"/>
      <c r="G129" s="203"/>
      <c r="H129" s="203"/>
      <c r="I129" s="203"/>
      <c r="J129" s="203"/>
      <c r="K129" s="203"/>
      <c r="L129" s="203"/>
      <c r="M129" s="203"/>
      <c r="N129" s="203"/>
      <c r="O129" s="203"/>
      <c r="P129" s="55"/>
      <c r="Q129" s="55"/>
      <c r="R129" s="55"/>
      <c r="S129" s="55"/>
      <c r="T129" s="55"/>
      <c r="U129" s="55"/>
      <c r="V129" s="55"/>
      <c r="W129" s="73"/>
    </row>
    <row r="130" spans="2:24" s="1" customFormat="1" outlineLevel="1">
      <c r="B130" s="30"/>
      <c r="C130" s="30"/>
      <c r="D130" s="31"/>
      <c r="E130" s="31"/>
      <c r="F130" s="31"/>
      <c r="G130" s="31"/>
      <c r="H130" s="31"/>
      <c r="I130" s="31"/>
      <c r="J130" s="31"/>
      <c r="K130" s="31"/>
      <c r="L130" s="31"/>
      <c r="M130" s="31"/>
      <c r="N130" s="31"/>
      <c r="O130" s="31"/>
      <c r="P130" s="31"/>
      <c r="Q130" s="31"/>
      <c r="R130" s="31"/>
      <c r="S130" s="31"/>
      <c r="T130" s="31"/>
      <c r="U130" s="31"/>
      <c r="V130" s="31"/>
      <c r="W130" s="31"/>
      <c r="X130" s="8"/>
    </row>
    <row r="131" spans="2:24" ht="18">
      <c r="B131" s="197" t="s">
        <v>334</v>
      </c>
      <c r="C131" s="198"/>
      <c r="D131" s="198"/>
      <c r="E131" s="198"/>
      <c r="F131" s="198"/>
      <c r="G131" s="198"/>
      <c r="H131" s="198"/>
      <c r="I131" s="198"/>
      <c r="J131" s="198"/>
      <c r="K131" s="198"/>
      <c r="L131" s="198"/>
      <c r="M131" s="198"/>
      <c r="N131" s="198"/>
      <c r="O131" s="198"/>
      <c r="P131" s="25"/>
      <c r="Q131" s="25"/>
      <c r="R131" s="25"/>
      <c r="S131" s="25"/>
      <c r="T131" s="25"/>
      <c r="U131" s="25"/>
      <c r="V131" s="25"/>
      <c r="W131" s="67"/>
    </row>
    <row r="132" spans="2:24" ht="14.25" customHeight="1" outlineLevel="1">
      <c r="B132" s="215" t="s">
        <v>54</v>
      </c>
      <c r="C132" s="216" t="s">
        <v>55</v>
      </c>
      <c r="D132" s="207" t="s">
        <v>56</v>
      </c>
      <c r="E132" s="207" t="s">
        <v>96</v>
      </c>
      <c r="F132" s="207" t="s">
        <v>58</v>
      </c>
      <c r="G132" s="207" t="s">
        <v>59</v>
      </c>
      <c r="H132" s="208" t="s">
        <v>60</v>
      </c>
      <c r="I132" s="207" t="s">
        <v>83</v>
      </c>
      <c r="J132" s="207" t="s">
        <v>62</v>
      </c>
      <c r="K132" s="207" t="s">
        <v>63</v>
      </c>
      <c r="L132" s="207" t="s">
        <v>64</v>
      </c>
      <c r="M132" s="214" t="s">
        <v>11</v>
      </c>
      <c r="N132" s="225" t="s">
        <v>65</v>
      </c>
      <c r="O132" s="207" t="s">
        <v>66</v>
      </c>
      <c r="P132" s="54"/>
      <c r="Q132" s="199" t="s">
        <v>67</v>
      </c>
      <c r="R132" s="200"/>
      <c r="S132" s="200"/>
      <c r="T132" s="200"/>
      <c r="U132" s="200"/>
      <c r="V132" s="200"/>
      <c r="W132" s="201"/>
    </row>
    <row r="133" spans="2:24" ht="33.75" outlineLevel="1">
      <c r="B133" s="215"/>
      <c r="C133" s="217"/>
      <c r="D133" s="207"/>
      <c r="E133" s="207"/>
      <c r="F133" s="207"/>
      <c r="G133" s="207"/>
      <c r="H133" s="209"/>
      <c r="I133" s="207"/>
      <c r="J133" s="207"/>
      <c r="K133" s="207"/>
      <c r="L133" s="207"/>
      <c r="M133" s="214"/>
      <c r="N133" s="225"/>
      <c r="O133" s="207"/>
      <c r="P133" s="54"/>
      <c r="Q133" s="26" t="s">
        <v>335</v>
      </c>
      <c r="R133" s="79"/>
      <c r="S133" s="79"/>
      <c r="T133" s="79"/>
      <c r="U133" s="79"/>
      <c r="V133" s="79"/>
      <c r="W133" s="26" t="s">
        <v>159</v>
      </c>
    </row>
    <row r="134" spans="2:24" outlineLevel="1">
      <c r="B134" s="216"/>
      <c r="C134" s="218"/>
      <c r="D134" s="207"/>
      <c r="E134" s="207"/>
      <c r="F134" s="207"/>
      <c r="G134" s="207"/>
      <c r="H134" s="210"/>
      <c r="I134" s="207"/>
      <c r="J134" s="207"/>
      <c r="K134" s="207"/>
      <c r="L134" s="207"/>
      <c r="M134" s="214"/>
      <c r="N134" s="225"/>
      <c r="O134" s="207"/>
      <c r="P134" s="54"/>
      <c r="Q134" s="52">
        <v>1</v>
      </c>
      <c r="R134" s="80"/>
      <c r="S134" s="80"/>
      <c r="T134" s="80"/>
      <c r="U134" s="80"/>
      <c r="V134" s="80"/>
      <c r="W134" s="52">
        <v>2</v>
      </c>
    </row>
    <row r="135" spans="2:24" ht="49.5" customHeight="1" outlineLevel="1">
      <c r="B135" s="27" t="s">
        <v>336</v>
      </c>
      <c r="C135" s="34" t="s">
        <v>337</v>
      </c>
      <c r="D135" s="32" t="s">
        <v>338</v>
      </c>
      <c r="E135" s="32" t="s">
        <v>339</v>
      </c>
      <c r="F135" s="32" t="s">
        <v>340</v>
      </c>
      <c r="G135" s="32" t="s">
        <v>341</v>
      </c>
      <c r="H135" s="32" t="str">
        <f>IF(B135&lt;&gt;"",SUBSTITUTE(VLOOKUP(B135,LabelListLookUp,2,FALSE),", ",","&amp;CHAR(10)),"")</f>
        <v>n260</v>
      </c>
      <c r="I135" s="32" t="s">
        <v>342</v>
      </c>
      <c r="J135" s="32"/>
      <c r="K135" s="32" t="str">
        <f>WPtarget</f>
        <v>RAN5#103</v>
      </c>
      <c r="L135" s="32"/>
      <c r="M135" s="56" t="s">
        <v>387</v>
      </c>
      <c r="N135" s="57">
        <v>1</v>
      </c>
      <c r="O135" s="53">
        <f t="array" ref="O135">IF(AND(H135&lt;&gt;"",H135&lt;&gt;"-"),IF(SUMPRODUCT($Q$134:$W$134,--(Q135:W135&lt;&gt;""))&gt;0,SUMPRODUCT($Q$134:$W$134,Q135:W135)/SUMPRODUCT($Q$134:$W$134,--(Q135:W135&lt;&gt;"")),""),"")</f>
        <v>1</v>
      </c>
      <c r="P135" s="54"/>
      <c r="Q135" s="72">
        <v>1</v>
      </c>
      <c r="R135" s="72"/>
      <c r="S135" s="72"/>
      <c r="T135" s="72"/>
      <c r="U135" s="72"/>
      <c r="V135" s="72"/>
      <c r="W135" s="72"/>
    </row>
    <row r="136" spans="2:24" ht="46.5" customHeight="1" outlineLevel="1">
      <c r="B136" s="27" t="s">
        <v>336</v>
      </c>
      <c r="C136" s="34" t="s">
        <v>337</v>
      </c>
      <c r="D136" s="32" t="s">
        <v>343</v>
      </c>
      <c r="E136" s="32" t="s">
        <v>344</v>
      </c>
      <c r="F136" s="32" t="s">
        <v>345</v>
      </c>
      <c r="G136" s="32" t="s">
        <v>346</v>
      </c>
      <c r="H136" s="32" t="str">
        <f>IF(B136&lt;&gt;"",SUBSTITUTE(VLOOKUP(B136,LabelListLookUp,2,FALSE),", ",","&amp;CHAR(10)),"")</f>
        <v>n260</v>
      </c>
      <c r="I136" s="32" t="s">
        <v>347</v>
      </c>
      <c r="J136" s="32"/>
      <c r="K136" s="32" t="str">
        <f>WPtarget</f>
        <v>RAN5#103</v>
      </c>
      <c r="L136" s="32"/>
      <c r="M136" s="56" t="s">
        <v>348</v>
      </c>
      <c r="N136" s="57"/>
      <c r="O136" s="53" t="str">
        <f t="array" ref="O136">IF(AND(H136&lt;&gt;"",H136&lt;&gt;"-"),IF(SUMPRODUCT($Q$134:$W$134,--(Q136:W136&lt;&gt;""))&gt;0,SUMPRODUCT($Q$134:$W$134,Q136:W136)/SUMPRODUCT($Q$134:$W$134,--(Q136:W136&lt;&gt;"")),""),"")</f>
        <v/>
      </c>
      <c r="P136" s="54"/>
      <c r="Q136" s="72"/>
      <c r="R136" s="72"/>
      <c r="S136" s="72"/>
      <c r="T136" s="72"/>
      <c r="U136" s="72"/>
      <c r="V136" s="72"/>
      <c r="W136" s="72"/>
    </row>
    <row r="137" spans="2:24" outlineLevel="1">
      <c r="B137" s="202" t="s">
        <v>80</v>
      </c>
      <c r="C137" s="203"/>
      <c r="D137" s="203"/>
      <c r="E137" s="203"/>
      <c r="F137" s="203"/>
      <c r="G137" s="203"/>
      <c r="H137" s="203"/>
      <c r="I137" s="203"/>
      <c r="J137" s="203"/>
      <c r="K137" s="203"/>
      <c r="L137" s="203"/>
      <c r="M137" s="203"/>
      <c r="N137" s="203"/>
      <c r="O137" s="203"/>
      <c r="P137" s="55"/>
      <c r="Q137" s="55"/>
      <c r="R137" s="55"/>
      <c r="S137" s="55"/>
      <c r="T137" s="55"/>
      <c r="U137" s="55"/>
      <c r="V137" s="55"/>
      <c r="W137" s="73"/>
    </row>
    <row r="138" spans="2:24" s="1" customFormat="1" outlineLevel="1">
      <c r="B138" s="30"/>
      <c r="C138" s="30"/>
      <c r="D138" s="31"/>
      <c r="E138" s="31"/>
      <c r="F138" s="31"/>
      <c r="G138" s="31"/>
      <c r="H138" s="31"/>
      <c r="I138" s="31"/>
      <c r="J138" s="31"/>
      <c r="K138" s="31"/>
      <c r="L138" s="31"/>
      <c r="M138" s="31"/>
      <c r="N138" s="31"/>
      <c r="O138" s="31"/>
      <c r="P138" s="31"/>
      <c r="Q138" s="31"/>
      <c r="R138" s="31"/>
      <c r="S138" s="31"/>
      <c r="T138" s="31"/>
      <c r="U138" s="31"/>
      <c r="V138" s="31"/>
      <c r="W138" s="31"/>
      <c r="X138" s="8"/>
    </row>
    <row r="139" spans="2:24" s="1" customFormat="1" ht="18">
      <c r="B139" s="197" t="s">
        <v>349</v>
      </c>
      <c r="C139" s="198"/>
      <c r="D139" s="198"/>
      <c r="E139" s="198"/>
      <c r="F139" s="198"/>
      <c r="G139" s="198"/>
      <c r="H139" s="198"/>
      <c r="I139" s="198"/>
      <c r="J139" s="198"/>
      <c r="K139" s="198"/>
      <c r="L139" s="198"/>
      <c r="M139" s="198"/>
      <c r="N139" s="198"/>
      <c r="O139" s="198"/>
      <c r="P139" s="25"/>
      <c r="Q139" s="25"/>
      <c r="R139" s="25"/>
      <c r="S139" s="25"/>
      <c r="T139" s="25"/>
      <c r="U139" s="25"/>
      <c r="V139" s="25"/>
      <c r="W139" s="67"/>
      <c r="X139" s="8"/>
    </row>
    <row r="140" spans="2:24" s="1" customFormat="1" ht="14.25" customHeight="1" outlineLevel="1">
      <c r="B140" s="215" t="s">
        <v>54</v>
      </c>
      <c r="C140" s="216" t="s">
        <v>55</v>
      </c>
      <c r="D140" s="207" t="s">
        <v>56</v>
      </c>
      <c r="E140" s="207" t="s">
        <v>96</v>
      </c>
      <c r="F140" s="207" t="s">
        <v>58</v>
      </c>
      <c r="G140" s="207" t="s">
        <v>59</v>
      </c>
      <c r="H140" s="208" t="s">
        <v>60</v>
      </c>
      <c r="I140" s="207" t="s">
        <v>83</v>
      </c>
      <c r="J140" s="207" t="s">
        <v>62</v>
      </c>
      <c r="K140" s="207" t="s">
        <v>63</v>
      </c>
      <c r="L140" s="207" t="s">
        <v>64</v>
      </c>
      <c r="M140" s="214" t="s">
        <v>11</v>
      </c>
      <c r="N140" s="225" t="s">
        <v>65</v>
      </c>
      <c r="O140" s="207" t="s">
        <v>66</v>
      </c>
      <c r="P140" s="54"/>
      <c r="Q140" s="199" t="s">
        <v>67</v>
      </c>
      <c r="R140" s="200"/>
      <c r="S140" s="200"/>
      <c r="T140" s="200"/>
      <c r="U140" s="200"/>
      <c r="V140" s="200"/>
      <c r="W140" s="201"/>
      <c r="X140" s="8"/>
    </row>
    <row r="141" spans="2:24" s="1" customFormat="1" ht="22.5" outlineLevel="1">
      <c r="B141" s="215"/>
      <c r="C141" s="217"/>
      <c r="D141" s="207"/>
      <c r="E141" s="207"/>
      <c r="F141" s="207"/>
      <c r="G141" s="207"/>
      <c r="H141" s="209"/>
      <c r="I141" s="207"/>
      <c r="J141" s="207"/>
      <c r="K141" s="207"/>
      <c r="L141" s="207"/>
      <c r="M141" s="214"/>
      <c r="N141" s="225"/>
      <c r="O141" s="207"/>
      <c r="P141" s="54"/>
      <c r="Q141" s="26" t="s">
        <v>350</v>
      </c>
      <c r="R141" s="116"/>
      <c r="S141" s="116"/>
      <c r="T141" s="116"/>
      <c r="U141" s="116"/>
      <c r="V141" s="116"/>
      <c r="W141" s="116"/>
      <c r="X141" s="8"/>
    </row>
    <row r="142" spans="2:24" s="1" customFormat="1" outlineLevel="1">
      <c r="B142" s="216"/>
      <c r="C142" s="218"/>
      <c r="D142" s="207"/>
      <c r="E142" s="207"/>
      <c r="F142" s="207"/>
      <c r="G142" s="207"/>
      <c r="H142" s="210"/>
      <c r="I142" s="207"/>
      <c r="J142" s="207"/>
      <c r="K142" s="207"/>
      <c r="L142" s="207"/>
      <c r="M142" s="214"/>
      <c r="N142" s="225"/>
      <c r="O142" s="207"/>
      <c r="P142" s="54"/>
      <c r="Q142" s="52">
        <v>1</v>
      </c>
      <c r="R142" s="117"/>
      <c r="S142" s="117"/>
      <c r="T142" s="117"/>
      <c r="U142" s="117"/>
      <c r="V142" s="117"/>
      <c r="W142" s="117"/>
      <c r="X142" s="8"/>
    </row>
    <row r="143" spans="2:24" s="1" customFormat="1" ht="72.75" customHeight="1" outlineLevel="1">
      <c r="B143" s="27"/>
      <c r="C143" s="34" t="s">
        <v>351</v>
      </c>
      <c r="D143" s="112" t="s">
        <v>352</v>
      </c>
      <c r="E143" s="112"/>
      <c r="F143" s="112"/>
      <c r="G143" s="112"/>
      <c r="H143" s="29" t="str">
        <f>IF(B143&lt;&gt;"",SUBSTITUTE(VLOOKUP(B143,LabelListLookUp,2,FALSE),", ",","&amp;CHAR(10)),"")</f>
        <v/>
      </c>
      <c r="I143" s="112"/>
      <c r="J143" s="112"/>
      <c r="K143" s="29"/>
      <c r="L143" s="112"/>
      <c r="M143" s="114" t="s">
        <v>348</v>
      </c>
      <c r="N143" s="70">
        <v>1</v>
      </c>
      <c r="O143" s="53" t="str">
        <f t="array" ref="O143">IF(AND(H143&lt;&gt;"",H143&lt;&gt;"-"),IF(SUMPRODUCT($Q$142:$W$142,--(Q143:W143&lt;&gt;""))&gt;0,SUMPRODUCT($Q$142:$W$142,Q143:W143)/SUMPRODUCT($Q$142:$W$142,--(Q143:W143&lt;&gt;"")),""),"")</f>
        <v/>
      </c>
      <c r="P143" s="54"/>
      <c r="Q143" s="72">
        <v>0</v>
      </c>
      <c r="R143" s="72"/>
      <c r="S143" s="72"/>
      <c r="T143" s="72"/>
      <c r="U143" s="72"/>
      <c r="V143" s="72"/>
      <c r="W143" s="72"/>
      <c r="X143" s="8"/>
    </row>
    <row r="144" spans="2:24" s="1" customFormat="1" outlineLevel="1">
      <c r="B144" s="202" t="s">
        <v>80</v>
      </c>
      <c r="C144" s="203"/>
      <c r="D144" s="203"/>
      <c r="E144" s="203"/>
      <c r="F144" s="203"/>
      <c r="G144" s="203"/>
      <c r="H144" s="203"/>
      <c r="I144" s="203"/>
      <c r="J144" s="203"/>
      <c r="K144" s="203"/>
      <c r="L144" s="203"/>
      <c r="M144" s="203"/>
      <c r="N144" s="203"/>
      <c r="O144" s="203"/>
      <c r="P144" s="55"/>
      <c r="Q144" s="55"/>
      <c r="R144" s="55"/>
      <c r="S144" s="55"/>
      <c r="T144" s="55"/>
      <c r="U144" s="55"/>
      <c r="V144" s="55"/>
      <c r="W144" s="73"/>
      <c r="X144" s="8"/>
    </row>
    <row r="145" spans="2:24" s="1" customFormat="1" outlineLevel="1">
      <c r="B145" s="30"/>
      <c r="C145" s="30"/>
      <c r="D145" s="31"/>
      <c r="E145" s="31"/>
      <c r="F145" s="31"/>
      <c r="G145" s="31"/>
      <c r="H145" s="31"/>
      <c r="I145" s="31"/>
      <c r="J145" s="31"/>
      <c r="K145" s="31"/>
      <c r="L145" s="31"/>
      <c r="M145" s="31"/>
      <c r="N145" s="31"/>
      <c r="O145" s="31"/>
      <c r="P145" s="31"/>
      <c r="Q145" s="31"/>
      <c r="R145" s="31"/>
      <c r="S145" s="31"/>
      <c r="T145" s="31"/>
      <c r="U145" s="31"/>
      <c r="V145" s="31"/>
      <c r="W145" s="31"/>
      <c r="X145" s="8"/>
    </row>
    <row r="146" spans="2:24" s="1" customFormat="1" ht="18">
      <c r="B146" s="197" t="s">
        <v>353</v>
      </c>
      <c r="C146" s="198"/>
      <c r="D146" s="198"/>
      <c r="E146" s="198"/>
      <c r="F146" s="198"/>
      <c r="G146" s="198"/>
      <c r="H146" s="198"/>
      <c r="I146" s="198"/>
      <c r="J146" s="198"/>
      <c r="K146" s="198"/>
      <c r="L146" s="198"/>
      <c r="M146" s="198"/>
      <c r="N146" s="198"/>
      <c r="O146" s="198"/>
      <c r="P146" s="25"/>
      <c r="Q146" s="25"/>
      <c r="R146" s="25"/>
      <c r="S146" s="25"/>
      <c r="T146" s="25"/>
      <c r="U146" s="25"/>
      <c r="V146" s="25"/>
      <c r="W146" s="67"/>
      <c r="X146" s="8"/>
    </row>
    <row r="147" spans="2:24" s="1" customFormat="1" ht="18" customHeight="1" outlineLevel="1">
      <c r="B147" s="215" t="s">
        <v>54</v>
      </c>
      <c r="C147" s="215" t="s">
        <v>55</v>
      </c>
      <c r="D147" s="207" t="s">
        <v>56</v>
      </c>
      <c r="E147" s="207" t="s">
        <v>96</v>
      </c>
      <c r="F147" s="207" t="s">
        <v>58</v>
      </c>
      <c r="G147" s="207" t="s">
        <v>59</v>
      </c>
      <c r="H147" s="214" t="s">
        <v>60</v>
      </c>
      <c r="I147" s="207" t="s">
        <v>83</v>
      </c>
      <c r="J147" s="207" t="s">
        <v>62</v>
      </c>
      <c r="K147" s="207" t="s">
        <v>63</v>
      </c>
      <c r="L147" s="207" t="s">
        <v>64</v>
      </c>
      <c r="M147" s="214" t="s">
        <v>11</v>
      </c>
      <c r="N147" s="225" t="s">
        <v>65</v>
      </c>
      <c r="O147" s="204" t="s">
        <v>66</v>
      </c>
      <c r="P147" s="115"/>
      <c r="Q147" s="211" t="s">
        <v>67</v>
      </c>
      <c r="R147" s="212"/>
      <c r="S147" s="212"/>
      <c r="T147" s="212"/>
      <c r="U147" s="212"/>
      <c r="V147" s="212"/>
      <c r="W147" s="213"/>
      <c r="X147" s="8"/>
    </row>
    <row r="148" spans="2:24" s="1" customFormat="1" ht="22.5" outlineLevel="1">
      <c r="B148" s="215"/>
      <c r="C148" s="215"/>
      <c r="D148" s="207"/>
      <c r="E148" s="207"/>
      <c r="F148" s="207"/>
      <c r="G148" s="207"/>
      <c r="H148" s="214"/>
      <c r="I148" s="207"/>
      <c r="J148" s="207"/>
      <c r="K148" s="207"/>
      <c r="L148" s="207"/>
      <c r="M148" s="214"/>
      <c r="N148" s="225"/>
      <c r="O148" s="205"/>
      <c r="P148" s="115"/>
      <c r="Q148" s="26" t="s">
        <v>354</v>
      </c>
      <c r="R148" s="116"/>
      <c r="S148" s="116"/>
      <c r="T148" s="116"/>
      <c r="U148" s="116"/>
      <c r="V148" s="116"/>
      <c r="W148" s="116"/>
      <c r="X148" s="8"/>
    </row>
    <row r="149" spans="2:24" s="1" customFormat="1" ht="18" outlineLevel="1">
      <c r="B149" s="215"/>
      <c r="C149" s="215"/>
      <c r="D149" s="207"/>
      <c r="E149" s="207"/>
      <c r="F149" s="207"/>
      <c r="G149" s="207"/>
      <c r="H149" s="214"/>
      <c r="I149" s="207"/>
      <c r="J149" s="207"/>
      <c r="K149" s="207"/>
      <c r="L149" s="207"/>
      <c r="M149" s="214"/>
      <c r="N149" s="225"/>
      <c r="O149" s="205"/>
      <c r="P149" s="115"/>
      <c r="Q149" s="52">
        <v>1</v>
      </c>
      <c r="R149" s="117"/>
      <c r="S149" s="117"/>
      <c r="T149" s="117"/>
      <c r="U149" s="117"/>
      <c r="V149" s="117"/>
      <c r="W149" s="117"/>
      <c r="X149" s="8"/>
    </row>
    <row r="150" spans="2:24" s="1" customFormat="1" ht="77.25" customHeight="1" outlineLevel="1">
      <c r="B150" s="27" t="s">
        <v>41</v>
      </c>
      <c r="C150" s="34" t="s">
        <v>355</v>
      </c>
      <c r="D150" s="32" t="s">
        <v>356</v>
      </c>
      <c r="E150" s="32" t="s">
        <v>357</v>
      </c>
      <c r="F150" s="113" t="s">
        <v>358</v>
      </c>
      <c r="G150" s="32" t="s">
        <v>359</v>
      </c>
      <c r="H150" s="32" t="str">
        <f>IF(B150&lt;&gt;"",SUBSTITUTE(VLOOKUP(B150,LabelListLookUp,2,FALSE),", ",","&amp;CHAR(10)),"")</f>
        <v>n260</v>
      </c>
      <c r="I150" s="32" t="s">
        <v>360</v>
      </c>
      <c r="J150" s="32"/>
      <c r="K150" s="32" t="str">
        <f>WPtarget</f>
        <v>RAN5#103</v>
      </c>
      <c r="L150" s="32"/>
      <c r="M150" s="56" t="s">
        <v>388</v>
      </c>
      <c r="N150" s="52">
        <v>1</v>
      </c>
      <c r="O150" s="53">
        <f t="array" ref="O150">IF(AND(H150&lt;&gt;"",H150&lt;&gt;"-"),IF(SUMPRODUCT($Q$149:$W$149,--(Q150:W150&lt;&gt;""))&gt;0,SUMPRODUCT($Q$149:$W$149,Q150:W150)/SUMPRODUCT($Q$149:$W$149,--(Q150:W150&lt;&gt;"")),""),"")</f>
        <v>1</v>
      </c>
      <c r="P150" s="115"/>
      <c r="Q150" s="72">
        <v>1</v>
      </c>
      <c r="R150" s="72"/>
      <c r="S150" s="72"/>
      <c r="T150" s="72"/>
      <c r="U150" s="72"/>
      <c r="V150" s="72"/>
      <c r="W150" s="72"/>
      <c r="X150" s="8"/>
    </row>
    <row r="151" spans="2:24" s="1" customFormat="1" ht="67.5" outlineLevel="1">
      <c r="B151" s="27" t="s">
        <v>41</v>
      </c>
      <c r="C151" s="34" t="s">
        <v>355</v>
      </c>
      <c r="D151" s="32" t="s">
        <v>356</v>
      </c>
      <c r="E151" s="32" t="s">
        <v>357</v>
      </c>
      <c r="F151" s="113" t="s">
        <v>358</v>
      </c>
      <c r="G151" s="32" t="s">
        <v>361</v>
      </c>
      <c r="H151" s="32" t="str">
        <f>IF(B151&lt;&gt;"",SUBSTITUTE(VLOOKUP(B151,LabelListLookUp,2,FALSE),", ",","&amp;CHAR(10)),"")</f>
        <v>n260</v>
      </c>
      <c r="I151" s="32" t="s">
        <v>362</v>
      </c>
      <c r="J151" s="32"/>
      <c r="K151" s="32" t="str">
        <f>WPtarget</f>
        <v>RAN5#103</v>
      </c>
      <c r="L151" s="32"/>
      <c r="M151" s="56" t="s">
        <v>389</v>
      </c>
      <c r="N151" s="52">
        <v>1</v>
      </c>
      <c r="O151" s="53">
        <f t="array" ref="O151">IF(AND(H151&lt;&gt;"",H151&lt;&gt;"-"),IF(SUMPRODUCT($Q$149:$W$149,--(Q151:W151&lt;&gt;""))&gt;0,SUMPRODUCT($Q$149:$W$149,Q151:W151)/SUMPRODUCT($Q$149:$W$149,--(Q151:W151&lt;&gt;"")),""),"")</f>
        <v>1</v>
      </c>
      <c r="P151" s="115"/>
      <c r="Q151" s="72">
        <v>1</v>
      </c>
      <c r="R151" s="72"/>
      <c r="S151" s="72"/>
      <c r="T151" s="72"/>
      <c r="U151" s="72"/>
      <c r="V151" s="72"/>
      <c r="W151" s="72"/>
      <c r="X151" s="8"/>
    </row>
    <row r="152" spans="2:24" s="1" customFormat="1" ht="33.75" outlineLevel="1">
      <c r="B152" s="27" t="s">
        <v>41</v>
      </c>
      <c r="C152" s="34" t="s">
        <v>355</v>
      </c>
      <c r="D152" s="32" t="s">
        <v>356</v>
      </c>
      <c r="E152" s="32" t="s">
        <v>357</v>
      </c>
      <c r="F152" s="32" t="s">
        <v>363</v>
      </c>
      <c r="G152" s="32" t="s">
        <v>364</v>
      </c>
      <c r="H152" s="32" t="str">
        <f>IF(B152&lt;&gt;"",SUBSTITUTE(VLOOKUP(B152,LabelListLookUp,2,FALSE),", ",","&amp;CHAR(10)),"")</f>
        <v>n260</v>
      </c>
      <c r="I152" s="32" t="s">
        <v>365</v>
      </c>
      <c r="J152" s="32"/>
      <c r="K152" s="32" t="str">
        <f>WPtarget</f>
        <v>RAN5#103</v>
      </c>
      <c r="L152" s="32"/>
      <c r="M152" s="56" t="s">
        <v>390</v>
      </c>
      <c r="N152" s="52">
        <v>1</v>
      </c>
      <c r="O152" s="53">
        <f t="array" ref="O152">IF(AND(H152&lt;&gt;"",H152&lt;&gt;"-"),IF(SUMPRODUCT($Q$149:$W$149,--(Q152:W152&lt;&gt;""))&gt;0,SUMPRODUCT($Q$149:$W$149,Q152:W152)/SUMPRODUCT($Q$149:$W$149,--(Q152:W152&lt;&gt;"")),""),"")</f>
        <v>1</v>
      </c>
      <c r="P152" s="115"/>
      <c r="Q152" s="72">
        <v>1</v>
      </c>
      <c r="R152" s="72"/>
      <c r="S152" s="72"/>
      <c r="T152" s="72"/>
      <c r="U152" s="72"/>
      <c r="V152" s="72"/>
      <c r="W152" s="72"/>
      <c r="X152" s="8"/>
    </row>
    <row r="153" spans="2:24" s="1" customFormat="1" ht="18" outlineLevel="1">
      <c r="B153" s="202" t="s">
        <v>80</v>
      </c>
      <c r="C153" s="203"/>
      <c r="D153" s="203"/>
      <c r="E153" s="203"/>
      <c r="F153" s="203"/>
      <c r="G153" s="203"/>
      <c r="H153" s="203"/>
      <c r="I153" s="203"/>
      <c r="J153" s="203"/>
      <c r="K153" s="203"/>
      <c r="L153" s="203"/>
      <c r="M153" s="203"/>
      <c r="N153" s="203"/>
      <c r="O153" s="203"/>
      <c r="P153" s="115"/>
      <c r="Q153" s="55"/>
      <c r="R153" s="55"/>
      <c r="S153" s="55"/>
      <c r="T153" s="55"/>
      <c r="U153" s="55"/>
      <c r="V153" s="55"/>
      <c r="W153" s="73"/>
      <c r="X153" s="8"/>
    </row>
    <row r="154" spans="2:24" s="1" customFormat="1" ht="18">
      <c r="B154" s="10"/>
      <c r="C154" s="10"/>
      <c r="G154" s="43"/>
      <c r="H154" s="38"/>
      <c r="I154" s="43"/>
      <c r="J154" s="43"/>
      <c r="K154" s="43"/>
      <c r="L154" s="43"/>
      <c r="M154" s="38"/>
      <c r="N154" s="38"/>
      <c r="O154" s="38"/>
      <c r="P154" s="63"/>
      <c r="Q154" s="8"/>
      <c r="R154" s="8"/>
      <c r="S154" s="8"/>
      <c r="T154" s="8"/>
      <c r="U154" s="8"/>
      <c r="V154" s="8"/>
      <c r="W154" s="8"/>
      <c r="X154" s="8"/>
    </row>
    <row r="155" spans="2:24" s="1" customFormat="1">
      <c r="B155" s="10"/>
      <c r="C155" s="10"/>
      <c r="G155" s="43"/>
      <c r="H155" s="38"/>
      <c r="I155" s="43"/>
      <c r="J155" s="43"/>
      <c r="K155" s="43"/>
      <c r="L155" s="43"/>
      <c r="M155" s="38"/>
      <c r="N155" s="38"/>
      <c r="O155" s="38"/>
      <c r="P155" s="38"/>
      <c r="Q155" s="8"/>
      <c r="R155" s="8"/>
      <c r="S155" s="8"/>
      <c r="T155" s="8"/>
      <c r="U155" s="8"/>
      <c r="V155" s="8"/>
      <c r="W155" s="8"/>
      <c r="X155" s="8"/>
    </row>
    <row r="156" spans="2:24" s="1" customFormat="1">
      <c r="B156" s="10"/>
      <c r="C156" s="10"/>
      <c r="G156" s="43"/>
      <c r="H156" s="38"/>
      <c r="I156" s="43"/>
      <c r="J156" s="43"/>
      <c r="K156" s="43"/>
      <c r="L156" s="43"/>
      <c r="M156" s="38"/>
      <c r="N156" s="38"/>
      <c r="O156" s="38"/>
      <c r="P156" s="38"/>
      <c r="Q156" s="8"/>
      <c r="R156" s="8"/>
      <c r="S156" s="8"/>
      <c r="T156" s="8"/>
      <c r="U156" s="8"/>
      <c r="V156" s="8"/>
      <c r="W156" s="8"/>
      <c r="X156" s="8"/>
    </row>
    <row r="157" spans="2:24" s="1" customFormat="1">
      <c r="B157" s="10"/>
      <c r="C157" s="10"/>
      <c r="G157" s="43"/>
      <c r="H157" s="38"/>
      <c r="I157" s="43"/>
      <c r="J157" s="43"/>
      <c r="K157" s="43"/>
      <c r="L157" s="43"/>
      <c r="M157" s="38"/>
      <c r="N157" s="38"/>
      <c r="O157" s="38"/>
      <c r="P157" s="38"/>
      <c r="Q157" s="8"/>
      <c r="R157" s="8"/>
      <c r="S157" s="8"/>
      <c r="T157" s="8"/>
      <c r="U157" s="8"/>
      <c r="V157" s="8"/>
      <c r="W157" s="8"/>
      <c r="X157" s="8"/>
    </row>
    <row r="158" spans="2:24" s="1" customFormat="1">
      <c r="B158" s="10"/>
      <c r="C158" s="10"/>
      <c r="G158" s="43"/>
      <c r="H158" s="38"/>
      <c r="I158" s="43"/>
      <c r="J158" s="43"/>
      <c r="K158" s="43"/>
      <c r="L158" s="43"/>
      <c r="M158" s="38"/>
      <c r="N158" s="38"/>
      <c r="O158" s="38"/>
      <c r="P158" s="38"/>
      <c r="Q158" s="8"/>
      <c r="R158" s="8"/>
      <c r="S158" s="8"/>
      <c r="T158" s="8"/>
      <c r="U158" s="8"/>
      <c r="V158" s="8"/>
      <c r="W158" s="8"/>
      <c r="X158" s="8"/>
    </row>
    <row r="159" spans="2:24" s="1" customFormat="1">
      <c r="B159" s="10"/>
      <c r="C159" s="10"/>
      <c r="G159" s="43"/>
      <c r="H159" s="38"/>
      <c r="I159" s="43"/>
      <c r="J159" s="43"/>
      <c r="K159" s="43"/>
      <c r="L159" s="43"/>
      <c r="M159" s="38"/>
      <c r="N159" s="38"/>
      <c r="O159" s="38"/>
      <c r="P159" s="38"/>
      <c r="Q159" s="8"/>
      <c r="R159" s="8"/>
      <c r="S159" s="8"/>
      <c r="T159" s="8"/>
      <c r="U159" s="8"/>
      <c r="V159" s="8"/>
      <c r="W159" s="8"/>
      <c r="X159" s="8"/>
    </row>
    <row r="160" spans="2:24" s="1" customFormat="1">
      <c r="B160" s="10"/>
      <c r="C160" s="10"/>
      <c r="G160" s="43"/>
      <c r="H160" s="38"/>
      <c r="I160" s="43"/>
      <c r="J160" s="43"/>
      <c r="K160" s="43"/>
      <c r="L160" s="43"/>
      <c r="M160" s="38"/>
      <c r="N160" s="38"/>
      <c r="O160" s="38"/>
      <c r="P160" s="38"/>
      <c r="Q160" s="8"/>
      <c r="R160" s="8"/>
      <c r="S160" s="8"/>
      <c r="T160" s="8"/>
      <c r="U160" s="8"/>
      <c r="V160" s="8"/>
      <c r="W160" s="8"/>
      <c r="X160" s="8"/>
    </row>
    <row r="161" spans="2:24" s="1" customFormat="1">
      <c r="B161" s="10"/>
      <c r="C161" s="10"/>
      <c r="G161" s="43"/>
      <c r="H161" s="38"/>
      <c r="I161" s="43"/>
      <c r="J161" s="43"/>
      <c r="K161" s="43"/>
      <c r="L161" s="43"/>
      <c r="M161" s="38"/>
      <c r="N161" s="38"/>
      <c r="O161" s="38"/>
      <c r="P161" s="38"/>
      <c r="Q161" s="8"/>
      <c r="R161" s="8"/>
      <c r="S161" s="8"/>
      <c r="T161" s="8"/>
      <c r="U161" s="8"/>
      <c r="V161" s="8"/>
      <c r="W161" s="8"/>
      <c r="X161" s="8"/>
    </row>
    <row r="162" spans="2:24" s="1" customFormat="1">
      <c r="B162" s="10"/>
      <c r="C162" s="10"/>
      <c r="G162" s="43"/>
      <c r="H162" s="38"/>
      <c r="I162" s="43"/>
      <c r="J162" s="43"/>
      <c r="K162" s="43"/>
      <c r="L162" s="43"/>
      <c r="M162" s="38"/>
      <c r="N162" s="38"/>
      <c r="O162" s="38"/>
      <c r="P162" s="38"/>
      <c r="Q162" s="8"/>
      <c r="R162" s="8"/>
      <c r="S162" s="8"/>
      <c r="T162" s="8"/>
      <c r="U162" s="8"/>
      <c r="V162" s="8"/>
      <c r="W162" s="8"/>
      <c r="X162" s="8"/>
    </row>
    <row r="163" spans="2:24" s="1" customFormat="1">
      <c r="B163" s="10"/>
      <c r="C163" s="10"/>
      <c r="G163" s="43"/>
      <c r="H163" s="38"/>
      <c r="I163" s="43"/>
      <c r="J163" s="43"/>
      <c r="K163" s="43"/>
      <c r="L163" s="43"/>
      <c r="M163" s="38"/>
      <c r="N163" s="38"/>
      <c r="O163" s="38"/>
      <c r="P163" s="38"/>
      <c r="Q163" s="8"/>
      <c r="R163" s="8"/>
      <c r="S163" s="8"/>
      <c r="T163" s="8"/>
      <c r="U163" s="8"/>
      <c r="V163" s="8"/>
      <c r="W163" s="8"/>
      <c r="X163" s="8"/>
    </row>
    <row r="164" spans="2:24" s="1" customFormat="1">
      <c r="B164" s="10"/>
      <c r="C164" s="10"/>
      <c r="G164" s="43"/>
      <c r="H164" s="38"/>
      <c r="I164" s="43"/>
      <c r="J164" s="43"/>
      <c r="K164" s="43"/>
      <c r="L164" s="43"/>
      <c r="M164" s="38"/>
      <c r="N164" s="38"/>
      <c r="O164" s="38"/>
      <c r="P164" s="38"/>
      <c r="Q164" s="8"/>
      <c r="R164" s="8"/>
      <c r="S164" s="8"/>
      <c r="T164" s="8"/>
      <c r="U164" s="8"/>
      <c r="V164" s="8"/>
      <c r="W164" s="8"/>
      <c r="X164" s="8"/>
    </row>
    <row r="165" spans="2:24" s="1" customFormat="1">
      <c r="B165" s="10"/>
      <c r="C165" s="10"/>
      <c r="G165" s="43"/>
      <c r="H165" s="38"/>
      <c r="I165" s="43"/>
      <c r="J165" s="43"/>
      <c r="K165" s="43"/>
      <c r="L165" s="43"/>
      <c r="M165" s="38"/>
      <c r="N165" s="38"/>
      <c r="O165" s="38"/>
      <c r="P165" s="38"/>
      <c r="Q165" s="8"/>
      <c r="R165" s="8"/>
      <c r="S165" s="8"/>
      <c r="T165" s="8"/>
      <c r="U165" s="8"/>
      <c r="V165" s="8"/>
      <c r="W165" s="8"/>
      <c r="X165" s="8"/>
    </row>
    <row r="166" spans="2:24" s="1" customFormat="1">
      <c r="B166" s="10"/>
      <c r="C166" s="10"/>
      <c r="G166" s="43"/>
      <c r="H166" s="38"/>
      <c r="I166" s="43"/>
      <c r="J166" s="43"/>
      <c r="K166" s="43"/>
      <c r="L166" s="43"/>
      <c r="M166" s="38"/>
      <c r="N166" s="38"/>
      <c r="O166" s="38"/>
      <c r="P166" s="38"/>
      <c r="Q166" s="8"/>
      <c r="R166" s="8"/>
      <c r="S166" s="8"/>
      <c r="T166" s="8"/>
      <c r="U166" s="8"/>
      <c r="V166" s="8"/>
      <c r="W166" s="8"/>
      <c r="X166" s="8"/>
    </row>
    <row r="167" spans="2:24" s="1" customFormat="1">
      <c r="B167" s="10"/>
      <c r="C167" s="10"/>
      <c r="G167" s="43"/>
      <c r="H167" s="38"/>
      <c r="I167" s="43"/>
      <c r="J167" s="43"/>
      <c r="K167" s="43"/>
      <c r="L167" s="43"/>
      <c r="M167" s="38"/>
      <c r="N167" s="38"/>
      <c r="O167" s="38"/>
      <c r="P167" s="38"/>
      <c r="Q167" s="8"/>
      <c r="R167" s="8"/>
      <c r="S167" s="8"/>
      <c r="T167" s="8"/>
      <c r="U167" s="8"/>
      <c r="V167" s="8"/>
      <c r="W167" s="8"/>
      <c r="X167" s="8"/>
    </row>
    <row r="168" spans="2:24" s="1" customFormat="1">
      <c r="B168" s="10"/>
      <c r="C168" s="10"/>
      <c r="G168" s="43"/>
      <c r="H168" s="38"/>
      <c r="I168" s="43"/>
      <c r="J168" s="43"/>
      <c r="K168" s="43"/>
      <c r="L168" s="43"/>
      <c r="M168" s="38"/>
      <c r="N168" s="38"/>
      <c r="O168" s="38"/>
      <c r="P168" s="38"/>
      <c r="Q168" s="8"/>
      <c r="R168" s="8"/>
      <c r="S168" s="8"/>
      <c r="T168" s="8"/>
      <c r="U168" s="8"/>
      <c r="V168" s="8"/>
      <c r="W168" s="8"/>
      <c r="X168" s="8"/>
    </row>
    <row r="169" spans="2:24" s="1" customFormat="1">
      <c r="B169" s="10"/>
      <c r="C169" s="10"/>
      <c r="G169" s="43"/>
      <c r="H169" s="38"/>
      <c r="I169" s="43"/>
      <c r="J169" s="43"/>
      <c r="K169" s="43"/>
      <c r="L169" s="43"/>
      <c r="M169" s="38"/>
      <c r="N169" s="38"/>
      <c r="O169" s="38"/>
      <c r="P169" s="38"/>
      <c r="Q169" s="8"/>
      <c r="R169" s="8"/>
      <c r="S169" s="8"/>
      <c r="T169" s="8"/>
      <c r="U169" s="8"/>
      <c r="V169" s="8"/>
      <c r="W169" s="8"/>
      <c r="X169" s="8"/>
    </row>
    <row r="170" spans="2:24" s="1" customFormat="1">
      <c r="B170" s="10"/>
      <c r="C170" s="10"/>
      <c r="G170" s="43"/>
      <c r="H170" s="38"/>
      <c r="I170" s="43"/>
      <c r="J170" s="43"/>
      <c r="K170" s="43"/>
      <c r="L170" s="43"/>
      <c r="M170" s="38"/>
      <c r="N170" s="38"/>
      <c r="O170" s="38"/>
      <c r="P170" s="38"/>
      <c r="Q170" s="8"/>
      <c r="R170" s="8"/>
      <c r="S170" s="8"/>
      <c r="T170" s="8"/>
      <c r="U170" s="8"/>
      <c r="V170" s="8"/>
      <c r="W170" s="8"/>
      <c r="X170" s="8"/>
    </row>
    <row r="171" spans="2:24" s="1" customFormat="1">
      <c r="B171" s="10"/>
      <c r="C171" s="10"/>
      <c r="G171" s="43"/>
      <c r="H171" s="38"/>
      <c r="I171" s="43"/>
      <c r="J171" s="43"/>
      <c r="K171" s="43"/>
      <c r="L171" s="43"/>
      <c r="M171" s="38"/>
      <c r="N171" s="38"/>
      <c r="O171" s="38"/>
      <c r="P171" s="38"/>
      <c r="Q171" s="8"/>
      <c r="R171" s="8"/>
      <c r="S171" s="8"/>
      <c r="T171" s="8"/>
      <c r="U171" s="8"/>
      <c r="V171" s="8"/>
      <c r="W171" s="8"/>
      <c r="X171" s="8"/>
    </row>
    <row r="172" spans="2:24" s="1" customFormat="1">
      <c r="B172" s="10"/>
      <c r="C172" s="10"/>
      <c r="G172" s="43"/>
      <c r="H172" s="38"/>
      <c r="I172" s="43"/>
      <c r="J172" s="43"/>
      <c r="K172" s="43"/>
      <c r="L172" s="43"/>
      <c r="M172" s="38"/>
      <c r="N172" s="38"/>
      <c r="O172" s="38"/>
      <c r="P172" s="38"/>
      <c r="Q172" s="8"/>
      <c r="R172" s="8"/>
      <c r="S172" s="8"/>
      <c r="T172" s="8"/>
      <c r="U172" s="8"/>
      <c r="V172" s="8"/>
      <c r="W172" s="8"/>
      <c r="X172" s="8"/>
    </row>
    <row r="173" spans="2:24" s="1" customFormat="1">
      <c r="B173" s="10"/>
      <c r="C173" s="10"/>
      <c r="G173" s="43"/>
      <c r="H173" s="38"/>
      <c r="I173" s="43"/>
      <c r="J173" s="43"/>
      <c r="K173" s="43"/>
      <c r="L173" s="43"/>
      <c r="M173" s="38"/>
      <c r="N173" s="38"/>
      <c r="O173" s="38"/>
      <c r="P173" s="38"/>
      <c r="Q173" s="8"/>
      <c r="R173" s="8"/>
      <c r="S173" s="8"/>
      <c r="T173" s="8"/>
      <c r="U173" s="8"/>
      <c r="V173" s="8"/>
      <c r="W173" s="8"/>
      <c r="X173" s="8"/>
    </row>
  </sheetData>
  <protectedRanges>
    <protectedRange sqref="D8:L8 B5:F7 X5:XFC7" name="Range6"/>
    <protectedRange sqref="Q135:W136 Q117:W128 Q58:W65 Q72:W110" name="Range3"/>
    <protectedRange sqref="L58:M65 J58:J65" name="Range3_2"/>
    <protectedRange sqref="J47:J51 L47:M51" name="Range2_5"/>
    <protectedRange sqref="J38:J39 L38:M39" name="Range5_8"/>
    <protectedRange sqref="L30:M31 J30:J31" name="Range5_9"/>
    <protectedRange sqref="J72:J110 L72:M110 M117 M122"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xr:uid="{00000000-0009-0000-0000-000001000000}"/>
  <mergeCells count="183">
    <mergeCell ref="O27:O29"/>
    <mergeCell ref="O35:O37"/>
    <mergeCell ref="O44:O46"/>
    <mergeCell ref="O55:O57"/>
    <mergeCell ref="O69:O71"/>
    <mergeCell ref="O114:O116"/>
    <mergeCell ref="O132:O134"/>
    <mergeCell ref="O140:O142"/>
    <mergeCell ref="O147:O149"/>
    <mergeCell ref="N27:N29"/>
    <mergeCell ref="N35:N37"/>
    <mergeCell ref="N44:N46"/>
    <mergeCell ref="N55:N57"/>
    <mergeCell ref="N69:N71"/>
    <mergeCell ref="N114:N116"/>
    <mergeCell ref="N132:N134"/>
    <mergeCell ref="N140:N142"/>
    <mergeCell ref="N147:N149"/>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I147:I149"/>
    <mergeCell ref="J27:J29"/>
    <mergeCell ref="J35:J37"/>
    <mergeCell ref="J44:J46"/>
    <mergeCell ref="J55:J57"/>
    <mergeCell ref="J69:J71"/>
    <mergeCell ref="J114:J116"/>
    <mergeCell ref="J132:J134"/>
    <mergeCell ref="J140:J142"/>
    <mergeCell ref="J147:J149"/>
    <mergeCell ref="B129:O129"/>
    <mergeCell ref="B131:O131"/>
    <mergeCell ref="B52:O52"/>
    <mergeCell ref="B54:O54"/>
    <mergeCell ref="K27:K29"/>
    <mergeCell ref="K35:K37"/>
    <mergeCell ref="K44:K46"/>
    <mergeCell ref="K55:K57"/>
    <mergeCell ref="K69:K71"/>
    <mergeCell ref="K114:K116"/>
    <mergeCell ref="K132:K134"/>
    <mergeCell ref="K140:K142"/>
    <mergeCell ref="K147:K149"/>
    <mergeCell ref="L27:L29"/>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Q132:W132"/>
    <mergeCell ref="B137:O137"/>
    <mergeCell ref="B139:O139"/>
    <mergeCell ref="Q140:W140"/>
    <mergeCell ref="B144:O144"/>
    <mergeCell ref="B146:O146"/>
    <mergeCell ref="Q147:W147"/>
    <mergeCell ref="D132:D134"/>
    <mergeCell ref="D140:D142"/>
    <mergeCell ref="D147:D149"/>
    <mergeCell ref="E132:E134"/>
    <mergeCell ref="E140:E142"/>
    <mergeCell ref="E147:E149"/>
    <mergeCell ref="F132:F134"/>
    <mergeCell ref="F140:F142"/>
    <mergeCell ref="F147:F149"/>
    <mergeCell ref="G132:G134"/>
    <mergeCell ref="G140:G142"/>
    <mergeCell ref="G147:G149"/>
    <mergeCell ref="H132:H134"/>
    <mergeCell ref="H140:H142"/>
    <mergeCell ref="H147:H149"/>
    <mergeCell ref="I132:I134"/>
    <mergeCell ref="I140:I142"/>
    <mergeCell ref="Q55:W55"/>
    <mergeCell ref="B66:O66"/>
    <mergeCell ref="B68:O68"/>
    <mergeCell ref="Q69:W69"/>
    <mergeCell ref="B111:O111"/>
    <mergeCell ref="B113:O113"/>
    <mergeCell ref="Q114:W114"/>
    <mergeCell ref="D114:D116"/>
    <mergeCell ref="E55:E57"/>
    <mergeCell ref="E69:E71"/>
    <mergeCell ref="E114:E116"/>
    <mergeCell ref="F55:F57"/>
    <mergeCell ref="F69:F71"/>
    <mergeCell ref="F114:F116"/>
    <mergeCell ref="G55:G57"/>
    <mergeCell ref="G69:G71"/>
    <mergeCell ref="G114:G116"/>
    <mergeCell ref="H55:H57"/>
    <mergeCell ref="H69:H71"/>
    <mergeCell ref="H114:H116"/>
    <mergeCell ref="I55:I57"/>
    <mergeCell ref="I69:I71"/>
    <mergeCell ref="I114:I116"/>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O2"/>
    <mergeCell ref="P2:W2"/>
    <mergeCell ref="B3:L3"/>
    <mergeCell ref="D4:G4"/>
    <mergeCell ref="I4:N4"/>
    <mergeCell ref="D5:G5"/>
    <mergeCell ref="I5:N5"/>
    <mergeCell ref="D6:G6"/>
    <mergeCell ref="I6:N6"/>
  </mergeCells>
  <conditionalFormatting sqref="C27:Q27">
    <cfRule type="expression" dxfId="223" priority="1124">
      <formula>AND(LEN($H27)&lt;=1,$E27&lt;&gt;"")</formula>
    </cfRule>
  </conditionalFormatting>
  <conditionalFormatting sqref="Q30:W30">
    <cfRule type="expression" dxfId="222" priority="1128" stopIfTrue="1">
      <formula>OR(Q30="",LEN($H30)&lt;=1)</formula>
    </cfRule>
    <cfRule type="expression" dxfId="221" priority="1129" stopIfTrue="1">
      <formula>Q30&lt;=0</formula>
    </cfRule>
    <cfRule type="expression" dxfId="220" priority="1130" stopIfTrue="1">
      <formula>Q30&lt;1</formula>
    </cfRule>
    <cfRule type="expression" dxfId="219" priority="1131">
      <formula>Q30&gt;=1</formula>
    </cfRule>
  </conditionalFormatting>
  <conditionalFormatting sqref="Q31:W31">
    <cfRule type="expression" dxfId="218" priority="22" stopIfTrue="1">
      <formula>OR(Q31="",LEN($H31)&lt;=1)</formula>
    </cfRule>
    <cfRule type="expression" dxfId="217" priority="25">
      <formula>Q31&gt;=1</formula>
    </cfRule>
    <cfRule type="expression" dxfId="216" priority="24" stopIfTrue="1">
      <formula>Q31&lt;1</formula>
    </cfRule>
    <cfRule type="expression" dxfId="215" priority="23" stopIfTrue="1">
      <formula>Q31&lt;=0</formula>
    </cfRule>
  </conditionalFormatting>
  <conditionalFormatting sqref="C35">
    <cfRule type="expression" dxfId="214" priority="1126">
      <formula>AND(LEN($H35)&lt;=1,$E35&lt;&gt;"")</formula>
    </cfRule>
  </conditionalFormatting>
  <conditionalFormatting sqref="C38:N38 P38:W38">
    <cfRule type="expression" dxfId="213" priority="432">
      <formula>AND(LEN($H38)&lt;=1,$E38&lt;&gt;"")</formula>
    </cfRule>
  </conditionalFormatting>
  <conditionalFormatting sqref="Q38:W38">
    <cfRule type="expression" dxfId="212" priority="437" stopIfTrue="1">
      <formula>Q38&lt;=0</formula>
    </cfRule>
    <cfRule type="expression" dxfId="211" priority="438" stopIfTrue="1">
      <formula>Q38&lt;1</formula>
    </cfRule>
    <cfRule type="expression" dxfId="210" priority="436" stopIfTrue="1">
      <formula>OR(Q38="",LEN($H38)&lt;=1)</formula>
    </cfRule>
    <cfRule type="expression" dxfId="209" priority="439">
      <formula>Q38&gt;=1</formula>
    </cfRule>
  </conditionalFormatting>
  <conditionalFormatting sqref="Q39:W39">
    <cfRule type="expression" dxfId="208" priority="1183" stopIfTrue="1">
      <formula>OR(Q39="",LEN($H39)&lt;=1)</formula>
    </cfRule>
    <cfRule type="expression" dxfId="207" priority="1184" stopIfTrue="1">
      <formula>Q39&lt;=0</formula>
    </cfRule>
    <cfRule type="expression" dxfId="206" priority="1185" stopIfTrue="1">
      <formula>Q39&lt;1</formula>
    </cfRule>
    <cfRule type="expression" dxfId="205" priority="1186">
      <formula>Q39&gt;=1</formula>
    </cfRule>
  </conditionalFormatting>
  <conditionalFormatting sqref="C44">
    <cfRule type="expression" dxfId="204" priority="1122">
      <formula>AND(LEN($H44)&lt;=1,$E44&lt;&gt;"")</formula>
    </cfRule>
  </conditionalFormatting>
  <conditionalFormatting sqref="O51">
    <cfRule type="expression" dxfId="203" priority="1049">
      <formula>O51&gt;=1</formula>
    </cfRule>
    <cfRule type="expression" dxfId="202" priority="1046" stopIfTrue="1">
      <formula>O51=""</formula>
    </cfRule>
    <cfRule type="expression" dxfId="201" priority="1047" stopIfTrue="1">
      <formula>O51&lt;=0</formula>
    </cfRule>
    <cfRule type="expression" dxfId="200" priority="1048" stopIfTrue="1">
      <formula>O51&lt;1</formula>
    </cfRule>
  </conditionalFormatting>
  <conditionalFormatting sqref="Q51:W51">
    <cfRule type="expression" dxfId="199" priority="1045">
      <formula>Q51&gt;=1</formula>
    </cfRule>
    <cfRule type="expression" dxfId="198" priority="1044" stopIfTrue="1">
      <formula>Q51&lt;1</formula>
    </cfRule>
    <cfRule type="expression" dxfId="197" priority="1043" stopIfTrue="1">
      <formula>Q51&lt;=0</formula>
    </cfRule>
    <cfRule type="expression" dxfId="196" priority="1042" stopIfTrue="1">
      <formula>OR(Q51="",LEN($H51)&lt;=1)</formula>
    </cfRule>
  </conditionalFormatting>
  <conditionalFormatting sqref="C55">
    <cfRule type="expression" dxfId="195" priority="1120">
      <formula>AND(LEN($H55)&lt;=1,$E55&lt;&gt;"")</formula>
    </cfRule>
  </conditionalFormatting>
  <conditionalFormatting sqref="Q58:W58">
    <cfRule type="expression" dxfId="194" priority="36">
      <formula>Q58&gt;=1</formula>
    </cfRule>
    <cfRule type="expression" dxfId="193" priority="35" stopIfTrue="1">
      <formula>Q58&lt;1</formula>
    </cfRule>
    <cfRule type="expression" dxfId="192" priority="34" stopIfTrue="1">
      <formula>Q58&lt;=0</formula>
    </cfRule>
    <cfRule type="expression" dxfId="191" priority="33" stopIfTrue="1">
      <formula>OR(Q58="",LEN($H58)&lt;=1)</formula>
    </cfRule>
  </conditionalFormatting>
  <conditionalFormatting sqref="O62">
    <cfRule type="expression" dxfId="190" priority="533">
      <formula>O62&gt;=1</formula>
    </cfRule>
    <cfRule type="expression" dxfId="189" priority="532" stopIfTrue="1">
      <formula>O62&lt;1</formula>
    </cfRule>
    <cfRule type="expression" dxfId="188" priority="531" stopIfTrue="1">
      <formula>O62&lt;=0</formula>
    </cfRule>
    <cfRule type="expression" dxfId="187" priority="530" stopIfTrue="1">
      <formula>O62=""</formula>
    </cfRule>
  </conditionalFormatting>
  <conditionalFormatting sqref="N65:W65">
    <cfRule type="expression" dxfId="186" priority="785">
      <formula>AND(LEN($H65)&lt;=1,$E65&lt;&gt;"")</formula>
    </cfRule>
  </conditionalFormatting>
  <conditionalFormatting sqref="O65">
    <cfRule type="expression" dxfId="185" priority="783" stopIfTrue="1">
      <formula>O65&lt;1</formula>
    </cfRule>
    <cfRule type="expression" dxfId="184" priority="782" stopIfTrue="1">
      <formula>O65&lt;=0</formula>
    </cfRule>
    <cfRule type="expression" dxfId="183" priority="784">
      <formula>O65&gt;=1</formula>
    </cfRule>
    <cfRule type="expression" dxfId="182" priority="781" stopIfTrue="1">
      <formula>O65=""</formula>
    </cfRule>
  </conditionalFormatting>
  <conditionalFormatting sqref="Q65:W65">
    <cfRule type="expression" dxfId="181" priority="788" stopIfTrue="1">
      <formula>Q65&lt;1</formula>
    </cfRule>
    <cfRule type="expression" dxfId="180" priority="787" stopIfTrue="1">
      <formula>Q65&lt;=0</formula>
    </cfRule>
    <cfRule type="expression" dxfId="179" priority="789">
      <formula>Q65&gt;=1</formula>
    </cfRule>
    <cfRule type="expression" dxfId="178" priority="786" stopIfTrue="1">
      <formula>OR(Q65="",LEN($H65)&lt;=1)</formula>
    </cfRule>
  </conditionalFormatting>
  <conditionalFormatting sqref="C69">
    <cfRule type="expression" dxfId="177" priority="1119">
      <formula>AND(LEN($H69)&lt;=1,$E69&lt;&gt;"")</formula>
    </cfRule>
  </conditionalFormatting>
  <conditionalFormatting sqref="I94">
    <cfRule type="expression" dxfId="176" priority="14">
      <formula>AND(LEN($H94)&lt;=1,$E94&lt;&gt;"")</formula>
    </cfRule>
  </conditionalFormatting>
  <conditionalFormatting sqref="C114">
    <cfRule type="expression" dxfId="175" priority="1118">
      <formula>AND(LEN($H114)&lt;=1,$E114&lt;&gt;"")</formula>
    </cfRule>
  </conditionalFormatting>
  <conditionalFormatting sqref="B122:L122 N122:W122">
    <cfRule type="expression" dxfId="174" priority="172">
      <formula>AND(LEN($H122)&lt;=1,$E122&lt;&gt;"")</formula>
    </cfRule>
  </conditionalFormatting>
  <conditionalFormatting sqref="Q122:W122">
    <cfRule type="expression" dxfId="173" priority="606" stopIfTrue="1">
      <formula>Q122&lt;1</formula>
    </cfRule>
    <cfRule type="expression" dxfId="172" priority="604" stopIfTrue="1">
      <formula>OR(Q122="",LEN($H122)&lt;=1)</formula>
    </cfRule>
    <cfRule type="expression" dxfId="171" priority="607">
      <formula>Q122&gt;=1</formula>
    </cfRule>
    <cfRule type="expression" dxfId="170" priority="605" stopIfTrue="1">
      <formula>Q122&lt;=0</formula>
    </cfRule>
  </conditionalFormatting>
  <conditionalFormatting sqref="B123:H123">
    <cfRule type="expression" dxfId="169" priority="118">
      <formula>AND(LEN($H123)&lt;=1,$E123&lt;&gt;"")</formula>
    </cfRule>
  </conditionalFormatting>
  <conditionalFormatting sqref="J123:W123">
    <cfRule type="expression" dxfId="168" priority="124">
      <formula>AND(LEN($H123)&lt;=1,$E123&lt;&gt;"")</formula>
    </cfRule>
  </conditionalFormatting>
  <conditionalFormatting sqref="Q123:W123">
    <cfRule type="expression" dxfId="167" priority="133">
      <formula>Q123&gt;=1</formula>
    </cfRule>
    <cfRule type="expression" dxfId="166" priority="132" stopIfTrue="1">
      <formula>Q123&lt;1</formula>
    </cfRule>
    <cfRule type="expression" dxfId="165" priority="130" stopIfTrue="1">
      <formula>OR(Q123="",LEN($H123)&lt;=1)</formula>
    </cfRule>
    <cfRule type="expression" dxfId="164" priority="131" stopIfTrue="1">
      <formula>Q123&lt;=0</formula>
    </cfRule>
  </conditionalFormatting>
  <conditionalFormatting sqref="B124:W124">
    <cfRule type="expression" dxfId="163" priority="90">
      <formula>AND(LEN($H124)&lt;=1,$E124&lt;&gt;"")</formula>
    </cfRule>
  </conditionalFormatting>
  <conditionalFormatting sqref="Q124:W124">
    <cfRule type="expression" dxfId="162" priority="103" stopIfTrue="1">
      <formula>OR(Q124="",LEN($H124)&lt;=1)</formula>
    </cfRule>
    <cfRule type="expression" dxfId="161" priority="104" stopIfTrue="1">
      <formula>Q124&lt;=0</formula>
    </cfRule>
    <cfRule type="expression" dxfId="160" priority="105" stopIfTrue="1">
      <formula>Q124&lt;1</formula>
    </cfRule>
    <cfRule type="expression" dxfId="159" priority="106">
      <formula>Q124&gt;=1</formula>
    </cfRule>
  </conditionalFormatting>
  <conditionalFormatting sqref="C132">
    <cfRule type="expression" dxfId="158" priority="1116">
      <formula>AND(LEN($H132)&lt;=1,$E132&lt;&gt;"")</formula>
    </cfRule>
  </conditionalFormatting>
  <conditionalFormatting sqref="C140">
    <cfRule type="expression" dxfId="157" priority="1114">
      <formula>AND(LEN($H140)&lt;=1,$E140&lt;&gt;"")</formula>
    </cfRule>
  </conditionalFormatting>
  <conditionalFormatting sqref="B143:G143">
    <cfRule type="expression" dxfId="156" priority="905">
      <formula>AND(LEN($H143)&lt;=1,$E143&lt;&gt;"")</formula>
    </cfRule>
  </conditionalFormatting>
  <conditionalFormatting sqref="O143">
    <cfRule type="expression" dxfId="155" priority="1153" stopIfTrue="1">
      <formula>O143&lt;=0</formula>
    </cfRule>
    <cfRule type="expression" dxfId="154" priority="1152" stopIfTrue="1">
      <formula>O143=""</formula>
    </cfRule>
    <cfRule type="expression" dxfId="153" priority="1154" stopIfTrue="1">
      <formula>O143&lt;1</formula>
    </cfRule>
    <cfRule type="expression" dxfId="152" priority="1155">
      <formula>O143&gt;=1</formula>
    </cfRule>
  </conditionalFormatting>
  <conditionalFormatting sqref="Q143:W143">
    <cfRule type="expression" dxfId="151" priority="1147">
      <formula>Q143&gt;=1</formula>
    </cfRule>
    <cfRule type="expression" dxfId="150" priority="1145" stopIfTrue="1">
      <formula>Q143&lt;=0</formula>
    </cfRule>
    <cfRule type="expression" dxfId="149" priority="1144" stopIfTrue="1">
      <formula>OR(Q143="",LEN($H143)&lt;=1)</formula>
    </cfRule>
    <cfRule type="expression" dxfId="148" priority="1146" stopIfTrue="1">
      <formula>Q143&lt;1</formula>
    </cfRule>
  </conditionalFormatting>
  <conditionalFormatting sqref="C147">
    <cfRule type="expression" dxfId="147" priority="1112">
      <formula>AND(LEN($H147)&lt;=1,$E147&lt;&gt;"")</formula>
    </cfRule>
  </conditionalFormatting>
  <conditionalFormatting sqref="O152">
    <cfRule type="expression" dxfId="146" priority="1148" stopIfTrue="1">
      <formula>O152=""</formula>
    </cfRule>
    <cfRule type="expression" dxfId="145" priority="1149" stopIfTrue="1">
      <formula>O152&lt;=0</formula>
    </cfRule>
    <cfRule type="expression" dxfId="144" priority="1150" stopIfTrue="1">
      <formula>O152&lt;1</formula>
    </cfRule>
    <cfRule type="expression" dxfId="143" priority="1151">
      <formula>O152&gt;=1</formula>
    </cfRule>
  </conditionalFormatting>
  <conditionalFormatting sqref="Q152:W152">
    <cfRule type="expression" dxfId="142" priority="1142" stopIfTrue="1">
      <formula>Q152&lt;1</formula>
    </cfRule>
    <cfRule type="expression" dxfId="141" priority="1143">
      <formula>Q152&gt;=1</formula>
    </cfRule>
    <cfRule type="expression" dxfId="140" priority="1140" stopIfTrue="1">
      <formula>OR(Q152="",LEN($H152)&lt;=1)</formula>
    </cfRule>
    <cfRule type="expression" dxfId="139" priority="1141" stopIfTrue="1">
      <formula>Q152&lt;=0</formula>
    </cfRule>
  </conditionalFormatting>
  <conditionalFormatting sqref="B27:B29">
    <cfRule type="expression" dxfId="138" priority="1125">
      <formula>AND(LEN($H27)&lt;=1,$E27&lt;&gt;"")</formula>
    </cfRule>
  </conditionalFormatting>
  <conditionalFormatting sqref="B35:B38">
    <cfRule type="expression" dxfId="137" priority="433">
      <formula>AND(LEN($H35)&lt;=1,$E35&lt;&gt;"")</formula>
    </cfRule>
  </conditionalFormatting>
  <conditionalFormatting sqref="B44:B46">
    <cfRule type="expression" dxfId="136" priority="1123">
      <formula>AND(LEN($H44)&lt;=1,$E44&lt;&gt;"")</formula>
    </cfRule>
  </conditionalFormatting>
  <conditionalFormatting sqref="B55:B57">
    <cfRule type="expression" dxfId="135" priority="1121">
      <formula>AND(LEN($H55)&lt;=1,$E55&lt;&gt;"")</formula>
    </cfRule>
  </conditionalFormatting>
  <conditionalFormatting sqref="B132:B134">
    <cfRule type="expression" dxfId="134" priority="1117">
      <formula>AND(LEN($H132)&lt;=1,$E132&lt;&gt;"")</formula>
    </cfRule>
  </conditionalFormatting>
  <conditionalFormatting sqref="B140:B142">
    <cfRule type="expression" dxfId="133" priority="1115">
      <formula>AND(LEN($H140)&lt;=1,$E140&lt;&gt;"")</formula>
    </cfRule>
  </conditionalFormatting>
  <conditionalFormatting sqref="B147:B149">
    <cfRule type="expression" dxfId="132" priority="1113">
      <formula>AND(LEN($H147)&lt;=1,$E147&lt;&gt;"")</formula>
    </cfRule>
  </conditionalFormatting>
  <conditionalFormatting sqref="H69:H73">
    <cfRule type="expression" dxfId="131" priority="474">
      <formula>AND(LEN($H69)&lt;=1,$E69&lt;&gt;"")</formula>
    </cfRule>
  </conditionalFormatting>
  <conditionalFormatting sqref="H87:H95">
    <cfRule type="expression" dxfId="130" priority="355">
      <formula>AND(LEN($H87)&lt;=1,$E87&lt;&gt;"")</formula>
    </cfRule>
  </conditionalFormatting>
  <conditionalFormatting sqref="I12:I14">
    <cfRule type="expression" dxfId="129" priority="1193">
      <formula>#REF!&gt;=0.9999999</formula>
    </cfRule>
    <cfRule type="expression" dxfId="128" priority="1192">
      <formula>#REF!&lt;1</formula>
    </cfRule>
    <cfRule type="expression" dxfId="127" priority="1191">
      <formula>#REF!&lt;=0</formula>
    </cfRule>
  </conditionalFormatting>
  <conditionalFormatting sqref="I12:I21">
    <cfRule type="expression" dxfId="126" priority="1176" stopIfTrue="1">
      <formula>I12=""</formula>
    </cfRule>
    <cfRule type="expression" dxfId="125" priority="1177" stopIfTrue="1">
      <formula>I12&lt;=0</formula>
    </cfRule>
    <cfRule type="expression" dxfId="124" priority="1178" stopIfTrue="1">
      <formula>I12&lt;1</formula>
    </cfRule>
    <cfRule type="expression" dxfId="123" priority="1179">
      <formula>I12&gt;=1</formula>
    </cfRule>
  </conditionalFormatting>
  <conditionalFormatting sqref="I16:I21">
    <cfRule type="expression" dxfId="122" priority="1181">
      <formula>#REF!&lt;1</formula>
    </cfRule>
    <cfRule type="expression" dxfId="121" priority="1180">
      <formula>#REF!&lt;=0</formula>
    </cfRule>
    <cfRule type="expression" dxfId="120" priority="1182">
      <formula>#REF!&gt;=0.9999999</formula>
    </cfRule>
  </conditionalFormatting>
  <conditionalFormatting sqref="O30">
    <cfRule type="expression" dxfId="119" priority="27" stopIfTrue="1">
      <formula>O30&lt;=0</formula>
    </cfRule>
    <cfRule type="expression" dxfId="118" priority="26" stopIfTrue="1">
      <formula>O30=""</formula>
    </cfRule>
    <cfRule type="expression" dxfId="117" priority="28" stopIfTrue="1">
      <formula>O30&lt;1</formula>
    </cfRule>
    <cfRule type="expression" dxfId="116" priority="29">
      <formula>O30&gt;=1</formula>
    </cfRule>
  </conditionalFormatting>
  <conditionalFormatting sqref="O47:O50">
    <cfRule type="expression" dxfId="115" priority="719">
      <formula>O47&gt;=1</formula>
    </cfRule>
    <cfRule type="expression" dxfId="114" priority="717" stopIfTrue="1">
      <formula>O47&lt;=0</formula>
    </cfRule>
    <cfRule type="expression" dxfId="113" priority="716" stopIfTrue="1">
      <formula>O47=""</formula>
    </cfRule>
    <cfRule type="expression" dxfId="112" priority="718" stopIfTrue="1">
      <formula>O47&lt;1</formula>
    </cfRule>
  </conditionalFormatting>
  <conditionalFormatting sqref="O58:O62">
    <cfRule type="expression" dxfId="111" priority="38" stopIfTrue="1">
      <formula>O58&lt;=0</formula>
    </cfRule>
    <cfRule type="expression" dxfId="110" priority="39" stopIfTrue="1">
      <formula>O58&lt;1</formula>
    </cfRule>
    <cfRule type="expression" dxfId="109" priority="40">
      <formula>O58&gt;=1</formula>
    </cfRule>
    <cfRule type="expression" dxfId="108" priority="37" stopIfTrue="1">
      <formula>O58=""</formula>
    </cfRule>
  </conditionalFormatting>
  <conditionalFormatting sqref="O63:O65">
    <cfRule type="expression" dxfId="107" priority="793">
      <formula>O63&gt;=1</formula>
    </cfRule>
    <cfRule type="expression" dxfId="106" priority="792" stopIfTrue="1">
      <formula>O63&lt;1</formula>
    </cfRule>
    <cfRule type="expression" dxfId="105" priority="791" stopIfTrue="1">
      <formula>O63&lt;=0</formula>
    </cfRule>
    <cfRule type="expression" dxfId="104" priority="790" stopIfTrue="1">
      <formula>O63=""</formula>
    </cfRule>
  </conditionalFormatting>
  <conditionalFormatting sqref="O72:O110">
    <cfRule type="expression" dxfId="103" priority="191" stopIfTrue="1">
      <formula>O72=""</formula>
    </cfRule>
    <cfRule type="expression" dxfId="102" priority="192" stopIfTrue="1">
      <formula>O72&lt;=0</formula>
    </cfRule>
    <cfRule type="expression" dxfId="101" priority="193" stopIfTrue="1">
      <formula>O72&lt;1</formula>
    </cfRule>
    <cfRule type="expression" dxfId="100" priority="194">
      <formula>O72&gt;=1</formula>
    </cfRule>
  </conditionalFormatting>
  <conditionalFormatting sqref="O117:O128">
    <cfRule type="expression" dxfId="99" priority="60" stopIfTrue="1">
      <formula>O117=""</formula>
    </cfRule>
    <cfRule type="expression" dxfId="98" priority="63">
      <formula>O117&gt;=1</formula>
    </cfRule>
    <cfRule type="expression" dxfId="97" priority="62" stopIfTrue="1">
      <formula>O117&lt;1</formula>
    </cfRule>
    <cfRule type="expression" dxfId="96" priority="61" stopIfTrue="1">
      <formula>O117&lt;=0</formula>
    </cfRule>
  </conditionalFormatting>
  <conditionalFormatting sqref="O135:O136">
    <cfRule type="expression" dxfId="95" priority="582">
      <formula>O135&gt;=1</formula>
    </cfRule>
    <cfRule type="expression" dxfId="94" priority="579" stopIfTrue="1">
      <formula>O135=""</formula>
    </cfRule>
    <cfRule type="expression" dxfId="93" priority="580" stopIfTrue="1">
      <formula>O135&lt;=0</formula>
    </cfRule>
    <cfRule type="expression" dxfId="92" priority="581" stopIfTrue="1">
      <formula>O135&lt;1</formula>
    </cfRule>
  </conditionalFormatting>
  <conditionalFormatting sqref="O150:O151">
    <cfRule type="expression" dxfId="91" priority="559" stopIfTrue="1">
      <formula>O150&lt;1</formula>
    </cfRule>
    <cfRule type="expression" dxfId="90" priority="558" stopIfTrue="1">
      <formula>O150&lt;=0</formula>
    </cfRule>
    <cfRule type="expression" dxfId="89" priority="557" stopIfTrue="1">
      <formula>O150=""</formula>
    </cfRule>
    <cfRule type="expression" dxfId="88" priority="560">
      <formula>O150&gt;=1</formula>
    </cfRule>
  </conditionalFormatting>
  <conditionalFormatting sqref="D14:H21">
    <cfRule type="expression" dxfId="87" priority="1082">
      <formula>$I14=""</formula>
    </cfRule>
  </conditionalFormatting>
  <conditionalFormatting sqref="B25:W26 D28:W29 T28:U30 D44:G46 B66:W68 B69:B71 D69:G71 B111:W113 B114:B116 B129:W131 D140:G142 B144:W146">
    <cfRule type="expression" dxfId="86" priority="1127">
      <formula>AND(LEN($H25)&lt;=1,$E25&lt;&gt;"")</formula>
    </cfRule>
  </conditionalFormatting>
  <conditionalFormatting sqref="B30:W30 B32:W34 B31:N31 P31:W31">
    <cfRule type="expression" dxfId="85" priority="16">
      <formula>AND(LEN($H30)&lt;=1,$E30&lt;&gt;"")</formula>
    </cfRule>
  </conditionalFormatting>
  <conditionalFormatting sqref="D35:W37">
    <cfRule type="expression" dxfId="84" priority="740">
      <formula>AND(LEN($H35)&lt;=1,$E35&lt;&gt;"")</formula>
    </cfRule>
  </conditionalFormatting>
  <conditionalFormatting sqref="B39:W43">
    <cfRule type="expression" dxfId="83" priority="919">
      <formula>AND(LEN($H39)&lt;=1,$E39&lt;&gt;"")</formula>
    </cfRule>
  </conditionalFormatting>
  <conditionalFormatting sqref="O39 O64">
    <cfRule type="expression" dxfId="82" priority="1197">
      <formula>O39&gt;=1</formula>
    </cfRule>
    <cfRule type="expression" dxfId="81" priority="1194" stopIfTrue="1">
      <formula>O39=""</formula>
    </cfRule>
    <cfRule type="expression" dxfId="80" priority="1195" stopIfTrue="1">
      <formula>O39&lt;=0</formula>
    </cfRule>
    <cfRule type="expression" dxfId="79" priority="1196" stopIfTrue="1">
      <formula>O39&lt;1</formula>
    </cfRule>
  </conditionalFormatting>
  <conditionalFormatting sqref="H44:W50">
    <cfRule type="expression" dxfId="78" priority="704">
      <formula>AND(LEN($H44)&lt;=1,$E44&lt;&gt;"")</formula>
    </cfRule>
  </conditionalFormatting>
  <conditionalFormatting sqref="B47:G50">
    <cfRule type="expression" dxfId="77" priority="705">
      <formula>AND(LEN($H47)&lt;=1,$E47&lt;&gt;"")</formula>
    </cfRule>
  </conditionalFormatting>
  <conditionalFormatting sqref="Q47:W50">
    <cfRule type="expression" dxfId="76" priority="715">
      <formula>Q47&gt;=1</formula>
    </cfRule>
    <cfRule type="expression" dxfId="75" priority="714" stopIfTrue="1">
      <formula>Q47&lt;1</formula>
    </cfRule>
    <cfRule type="expression" dxfId="74" priority="713" stopIfTrue="1">
      <formula>Q47&lt;=0</formula>
    </cfRule>
    <cfRule type="expression" dxfId="73" priority="712" stopIfTrue="1">
      <formula>OR(Q47="",LEN($H47)&lt;=1)</formula>
    </cfRule>
  </conditionalFormatting>
  <conditionalFormatting sqref="B51:W54">
    <cfRule type="expression" dxfId="72" priority="747">
      <formula>AND(LEN($H51)&lt;=1,$E51&lt;&gt;"")</formula>
    </cfRule>
  </conditionalFormatting>
  <conditionalFormatting sqref="D55:W57">
    <cfRule type="expression" dxfId="71" priority="738">
      <formula>AND(LEN($H55)&lt;=1,$E55&lt;&gt;"")</formula>
    </cfRule>
  </conditionalFormatting>
  <conditionalFormatting sqref="B58:H65">
    <cfRule type="expression" dxfId="70" priority="31">
      <formula>AND(LEN($H58)&lt;=1,$E58&lt;&gt;"")</formula>
    </cfRule>
  </conditionalFormatting>
  <conditionalFormatting sqref="J58:W60">
    <cfRule type="expression" dxfId="69" priority="30">
      <formula>AND(LEN($H58)&lt;=1,$E58&lt;&gt;"")</formula>
    </cfRule>
  </conditionalFormatting>
  <conditionalFormatting sqref="Q59:W62">
    <cfRule type="expression" dxfId="68" priority="515" stopIfTrue="1">
      <formula>Q59&lt;1</formula>
    </cfRule>
    <cfRule type="expression" dxfId="67" priority="513" stopIfTrue="1">
      <formula>OR(Q59="",LEN($H59)&lt;=1)</formula>
    </cfRule>
    <cfRule type="expression" dxfId="66" priority="514" stopIfTrue="1">
      <formula>Q59&lt;=0</formula>
    </cfRule>
    <cfRule type="expression" dxfId="65" priority="516">
      <formula>Q59&gt;=1</formula>
    </cfRule>
  </conditionalFormatting>
  <conditionalFormatting sqref="J61:M65">
    <cfRule type="expression" dxfId="64" priority="505">
      <formula>AND(LEN($H61)&lt;=1,$E61&lt;&gt;"")</formula>
    </cfRule>
  </conditionalFormatting>
  <conditionalFormatting sqref="N61:W62">
    <cfRule type="expression" dxfId="63" priority="512">
      <formula>AND(LEN($H61)&lt;=1,$E61&lt;&gt;"")</formula>
    </cfRule>
  </conditionalFormatting>
  <conditionalFormatting sqref="N63:W64">
    <cfRule type="expression" dxfId="62" priority="803">
      <formula>AND(LEN($H63)&lt;=1,$E63&lt;&gt;"")</formula>
    </cfRule>
  </conditionalFormatting>
  <conditionalFormatting sqref="Q63:W64">
    <cfRule type="expression" dxfId="61" priority="807">
      <formula>Q63&gt;=1</formula>
    </cfRule>
    <cfRule type="expression" dxfId="60" priority="806" stopIfTrue="1">
      <formula>Q63&lt;1</formula>
    </cfRule>
    <cfRule type="expression" dxfId="59" priority="804" stopIfTrue="1">
      <formula>OR(Q63="",LEN($H63)&lt;=1)</formula>
    </cfRule>
    <cfRule type="expression" dxfId="58" priority="805" stopIfTrue="1">
      <formula>Q63&lt;=0</formula>
    </cfRule>
  </conditionalFormatting>
  <conditionalFormatting sqref="I69:W71">
    <cfRule type="expression" dxfId="57" priority="892">
      <formula>AND(LEN($H69)&lt;=1,$E69&lt;&gt;"")</formula>
    </cfRule>
  </conditionalFormatting>
  <conditionalFormatting sqref="B72:G73">
    <cfRule type="expression" dxfId="56" priority="476">
      <formula>AND(LEN($H72)&lt;=1,$E72&lt;&gt;"")</formula>
    </cfRule>
  </conditionalFormatting>
  <conditionalFormatting sqref="J72:W110">
    <cfRule type="expression" dxfId="55" priority="13">
      <formula>AND(LEN($H72)&lt;=1,$E72&lt;&gt;"")</formula>
    </cfRule>
  </conditionalFormatting>
  <conditionalFormatting sqref="Q72:W110">
    <cfRule type="expression" dxfId="54" priority="190">
      <formula>Q72&gt;=1</formula>
    </cfRule>
    <cfRule type="expression" dxfId="53" priority="188" stopIfTrue="1">
      <formula>Q72&lt;=0</formula>
    </cfRule>
    <cfRule type="expression" dxfId="52" priority="189" stopIfTrue="1">
      <formula>Q72&lt;1</formula>
    </cfRule>
    <cfRule type="expression" dxfId="51" priority="187" stopIfTrue="1">
      <formula>OR(Q72="",LEN($H72)&lt;=1)</formula>
    </cfRule>
  </conditionalFormatting>
  <conditionalFormatting sqref="B74:H76">
    <cfRule type="expression" dxfId="50" priority="459">
      <formula>AND(LEN($H74)&lt;=1,$E74&lt;&gt;"")</formula>
    </cfRule>
  </conditionalFormatting>
  <conditionalFormatting sqref="B77:C93">
    <cfRule type="expression" dxfId="49" priority="398">
      <formula>AND(LEN($H77)&lt;=1,$E77&lt;&gt;"")</formula>
    </cfRule>
  </conditionalFormatting>
  <conditionalFormatting sqref="D77:H86">
    <cfRule type="expression" dxfId="48" priority="401">
      <formula>AND(LEN($H77)&lt;=1,$E77&lt;&gt;"")</formula>
    </cfRule>
  </conditionalFormatting>
  <conditionalFormatting sqref="D87:G93">
    <cfRule type="expression" dxfId="47" priority="373">
      <formula>AND(LEN($H87)&lt;=1,$E87&lt;&gt;"")</formula>
    </cfRule>
  </conditionalFormatting>
  <conditionalFormatting sqref="B94:G95">
    <cfRule type="expression" dxfId="46" priority="15">
      <formula>AND(LEN($H94)&lt;=1,$E94&lt;&gt;"")</formula>
    </cfRule>
  </conditionalFormatting>
  <conditionalFormatting sqref="B96:H110">
    <cfRule type="expression" dxfId="45" priority="185">
      <formula>AND(LEN($H96)&lt;=1,$E96&lt;&gt;"")</formula>
    </cfRule>
  </conditionalFormatting>
  <conditionalFormatting sqref="D114:W116">
    <cfRule type="expression" dxfId="44" priority="736">
      <formula>AND(LEN($H114)&lt;=1,$E114&lt;&gt;"")</formula>
    </cfRule>
  </conditionalFormatting>
  <conditionalFormatting sqref="B118:W118 B117:L117 N117:W117">
    <cfRule type="expression" dxfId="43" priority="173">
      <formula>AND(LEN($H117)&lt;=1,$E117&lt;&gt;"")</formula>
    </cfRule>
  </conditionalFormatting>
  <conditionalFormatting sqref="Q117:W118">
    <cfRule type="expression" dxfId="42" priority="181" stopIfTrue="1">
      <formula>OR(Q117="",LEN($H117)&lt;=1)</formula>
    </cfRule>
    <cfRule type="expression" dxfId="41" priority="182" stopIfTrue="1">
      <formula>Q117&lt;=0</formula>
    </cfRule>
    <cfRule type="expression" dxfId="40" priority="183" stopIfTrue="1">
      <formula>Q117&lt;1</formula>
    </cfRule>
    <cfRule type="expression" dxfId="39" priority="184">
      <formula>Q117&gt;=1</formula>
    </cfRule>
  </conditionalFormatting>
  <conditionalFormatting sqref="B119:H121">
    <cfRule type="expression" dxfId="38" priority="134">
      <formula>AND(LEN($H119)&lt;=1,$E119&lt;&gt;"")</formula>
    </cfRule>
  </conditionalFormatting>
  <conditionalFormatting sqref="J119:W121">
    <cfRule type="expression" dxfId="37" priority="139">
      <formula>AND(LEN($H119)&lt;=1,$E119&lt;&gt;"")</formula>
    </cfRule>
  </conditionalFormatting>
  <conditionalFormatting sqref="Q119:W121">
    <cfRule type="expression" dxfId="36" priority="147" stopIfTrue="1">
      <formula>Q119&lt;1</formula>
    </cfRule>
    <cfRule type="expression" dxfId="35" priority="145" stopIfTrue="1">
      <formula>OR(Q119="",LEN($H119)&lt;=1)</formula>
    </cfRule>
    <cfRule type="expression" dxfId="34" priority="146" stopIfTrue="1">
      <formula>Q119&lt;=0</formula>
    </cfRule>
    <cfRule type="expression" dxfId="33" priority="148">
      <formula>Q119&gt;=1</formula>
    </cfRule>
  </conditionalFormatting>
  <conditionalFormatting sqref="B125:H128">
    <cfRule type="expression" dxfId="32" priority="58">
      <formula>AND(LEN($H125)&lt;=1,$E125&lt;&gt;"")</formula>
    </cfRule>
  </conditionalFormatting>
  <conditionalFormatting sqref="J125:W128">
    <cfRule type="expression" dxfId="31" priority="64">
      <formula>AND(LEN($H125)&lt;=1,$E125&lt;&gt;"")</formula>
    </cfRule>
  </conditionalFormatting>
  <conditionalFormatting sqref="Q125:W128">
    <cfRule type="expression" dxfId="30" priority="73">
      <formula>Q125&gt;=1</formula>
    </cfRule>
    <cfRule type="expression" dxfId="29" priority="70" stopIfTrue="1">
      <formula>OR(Q125="",LEN($H125)&lt;=1)</formula>
    </cfRule>
    <cfRule type="expression" dxfId="28" priority="72" stopIfTrue="1">
      <formula>Q125&lt;1</formula>
    </cfRule>
    <cfRule type="expression" dxfId="27" priority="71" stopIfTrue="1">
      <formula>Q125&lt;=0</formula>
    </cfRule>
  </conditionalFormatting>
  <conditionalFormatting sqref="D132:W134">
    <cfRule type="expression" dxfId="26" priority="574">
      <formula>AND(LEN($H132)&lt;=1,$E132&lt;&gt;"")</formula>
    </cfRule>
  </conditionalFormatting>
  <conditionalFormatting sqref="B135:W139">
    <cfRule type="expression" dxfId="25" priority="575">
      <formula>AND(LEN($H135)&lt;=1,$E135&lt;&gt;"")</formula>
    </cfRule>
  </conditionalFormatting>
  <conditionalFormatting sqref="Q135:W136">
    <cfRule type="expression" dxfId="24" priority="583" stopIfTrue="1">
      <formula>OR(Q135="",LEN($H135)&lt;=1)</formula>
    </cfRule>
    <cfRule type="expression" dxfId="23" priority="584" stopIfTrue="1">
      <formula>Q135&lt;=0</formula>
    </cfRule>
    <cfRule type="expression" dxfId="22" priority="585" stopIfTrue="1">
      <formula>Q135&lt;1</formula>
    </cfRule>
    <cfRule type="expression" dxfId="21" priority="586">
      <formula>Q135&gt;=1</formula>
    </cfRule>
  </conditionalFormatting>
  <conditionalFormatting sqref="H140:W143">
    <cfRule type="expression" dxfId="20" priority="734">
      <formula>AND(LEN($H140)&lt;=1,$E140&lt;&gt;"")</formula>
    </cfRule>
  </conditionalFormatting>
  <conditionalFormatting sqref="D147:W149">
    <cfRule type="expression" dxfId="19" priority="733">
      <formula>AND(LEN($H147)&lt;=1,$E147&lt;&gt;"")</formula>
    </cfRule>
  </conditionalFormatting>
  <conditionalFormatting sqref="B150:E151">
    <cfRule type="expression" dxfId="18" priority="551">
      <formula>AND(LEN($H150)&lt;=1,$E150&lt;&gt;"")</formula>
    </cfRule>
  </conditionalFormatting>
  <conditionalFormatting sqref="G150:W151">
    <cfRule type="expression" dxfId="17" priority="548">
      <formula>AND(LEN($H150)&lt;=1,$E150&lt;&gt;"")</formula>
    </cfRule>
  </conditionalFormatting>
  <conditionalFormatting sqref="Q150:W151">
    <cfRule type="expression" dxfId="16" priority="554" stopIfTrue="1">
      <formula>Q150&lt;=0</formula>
    </cfRule>
    <cfRule type="expression" dxfId="15" priority="555" stopIfTrue="1">
      <formula>Q150&lt;1</formula>
    </cfRule>
    <cfRule type="expression" dxfId="14" priority="553" stopIfTrue="1">
      <formula>OR(Q150="",LEN($H150)&lt;=1)</formula>
    </cfRule>
    <cfRule type="expression" dxfId="13" priority="556">
      <formula>Q150&gt;=1</formula>
    </cfRule>
  </conditionalFormatting>
  <conditionalFormatting sqref="B152:W173">
    <cfRule type="expression" dxfId="12" priority="741">
      <formula>AND(LEN($H152)&lt;=1,$E152&lt;&gt;"")</formula>
    </cfRule>
  </conditionalFormatting>
  <conditionalFormatting sqref="O31">
    <cfRule type="expression" dxfId="11" priority="9" stopIfTrue="1">
      <formula>O31=""</formula>
    </cfRule>
    <cfRule type="expression" dxfId="10" priority="10" stopIfTrue="1">
      <formula>O31&lt;=0</formula>
    </cfRule>
    <cfRule type="expression" dxfId="9" priority="11" stopIfTrue="1">
      <formula>O31&lt;1</formula>
    </cfRule>
    <cfRule type="expression" dxfId="8" priority="12">
      <formula>O31&gt;=1</formula>
    </cfRule>
  </conditionalFormatting>
  <conditionalFormatting sqref="O31">
    <cfRule type="expression" dxfId="7" priority="8">
      <formula>AND(LEN($H31)&lt;=1,$E31&lt;&gt;"")</formula>
    </cfRule>
  </conditionalFormatting>
  <conditionalFormatting sqref="O38">
    <cfRule type="expression" dxfId="6" priority="4" stopIfTrue="1">
      <formula>O38=""</formula>
    </cfRule>
    <cfRule type="expression" dxfId="5" priority="5" stopIfTrue="1">
      <formula>O38&lt;=0</formula>
    </cfRule>
    <cfRule type="expression" dxfId="4" priority="6" stopIfTrue="1">
      <formula>O38&lt;1</formula>
    </cfRule>
    <cfRule type="expression" dxfId="3" priority="7">
      <formula>O38&gt;=1</formula>
    </cfRule>
  </conditionalFormatting>
  <conditionalFormatting sqref="O38">
    <cfRule type="expression" dxfId="2" priority="3">
      <formula>AND(LEN($H38)&lt;=1,$E38&lt;&gt;"")</formula>
    </cfRule>
  </conditionalFormatting>
  <conditionalFormatting sqref="M117">
    <cfRule type="expression" dxfId="1" priority="2">
      <formula>AND(LEN($H117)&lt;=1,$E117&lt;&gt;"")</formula>
    </cfRule>
  </conditionalFormatting>
  <conditionalFormatting sqref="M122">
    <cfRule type="expression" dxfId="0" priority="1">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150:O152 O30:O31 O47:O51 O58:O65 O72:O110 O117:O128 O135:O136 O38:O39" xr:uid="{00000000-0002-0000-0100-000000000000}"/>
    <dataValidation type="list" allowBlank="1" showInputMessage="1" showErrorMessage="1" promptTitle="WARNING!" prompt="The WP item applicability is defined by the WP template and should not be changed." sqref="B143 B30:B31 B38:B39 B47:B51 B58:B65 B72:B110 B117:B128 B135:B136 B150:B152" xr:uid="{00000000-0002-0000-0100-000001000000}">
      <formula1>LabelList</formula1>
    </dataValidation>
    <dataValidation allowBlank="1" showInputMessage="1" showErrorMessage="1" promptTitle="DON'T EDIT!" prompt="The value is looked up based on WP item applicability." sqref="H143 H30:H31 H38:H39 H47:H51 H58:H65 H72:H110 H117:H128 H135:H136 H150:H152" xr:uid="{00000000-0002-0000-0100-000002000000}"/>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43:W143 Q58:W65 Q47:W51 Q117:W128 Q72:W110 Q30:W31 Q38:W39 Q150:W152 Q135:W136" xr:uid="{00000000-0002-0000-0100-000004000000}">
      <formula1>0</formula1>
      <formula2>1</formula2>
    </dataValidation>
    <dataValidation allowBlank="1" showInputMessage="1" showErrorMessage="1" promptTitle="DON'T EDIT" prompt="Content is based on formulas calculating the status of the WP items in the WP table." sqref="I12:I21" xr:uid="{00000000-0002-0000-0100-000005000000}"/>
    <dataValidation allowBlank="1" showInputMessage="1" showErrorMessage="1" promptTitle="DON'T EDIT" prompt="The current cell content is essential for correct operation of the WP." sqref="H5:N7"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629DA-9000-49A2-831F-F6DB236FFC5B}">
  <dimension ref="A1:C11"/>
  <sheetViews>
    <sheetView workbookViewId="0">
      <selection activeCell="F9" sqref="F9"/>
    </sheetView>
  </sheetViews>
  <sheetFormatPr defaultColWidth="9.140625" defaultRowHeight="15"/>
  <cols>
    <col min="1" max="1" width="12.28515625" style="238" customWidth="1"/>
    <col min="2" max="2" width="10.42578125" style="238" customWidth="1"/>
    <col min="3" max="3" width="74.42578125" style="238" customWidth="1"/>
    <col min="4" max="16384" width="9.140625" style="229"/>
  </cols>
  <sheetData>
    <row r="1" spans="1:3" ht="55.5" customHeight="1">
      <c r="A1" s="226" t="s">
        <v>392</v>
      </c>
      <c r="B1" s="227"/>
      <c r="C1" s="228"/>
    </row>
    <row r="2" spans="1:3">
      <c r="A2" s="230" t="s">
        <v>393</v>
      </c>
      <c r="B2" s="230" t="s">
        <v>394</v>
      </c>
      <c r="C2" s="230" t="s">
        <v>395</v>
      </c>
    </row>
    <row r="3" spans="1:3" customFormat="1">
      <c r="A3" s="231" t="s">
        <v>396</v>
      </c>
      <c r="B3" s="232" t="s">
        <v>397</v>
      </c>
      <c r="C3" s="233" t="s">
        <v>398</v>
      </c>
    </row>
    <row r="4" spans="1:3" customFormat="1">
      <c r="A4" s="231" t="s">
        <v>399</v>
      </c>
      <c r="B4" s="232" t="s">
        <v>400</v>
      </c>
      <c r="C4" s="233" t="s">
        <v>401</v>
      </c>
    </row>
    <row r="5" spans="1:3" customFormat="1">
      <c r="A5" s="233" t="s">
        <v>402</v>
      </c>
      <c r="B5" s="234" t="s">
        <v>403</v>
      </c>
      <c r="C5" s="233" t="s">
        <v>404</v>
      </c>
    </row>
    <row r="6" spans="1:3" s="235" customFormat="1">
      <c r="A6" s="231" t="s">
        <v>405</v>
      </c>
      <c r="B6" s="232" t="s">
        <v>406</v>
      </c>
      <c r="C6" s="231" t="s">
        <v>407</v>
      </c>
    </row>
    <row r="7" spans="1:3" s="235" customFormat="1">
      <c r="A7" s="236" t="s">
        <v>408</v>
      </c>
      <c r="B7" s="237" t="s">
        <v>409</v>
      </c>
      <c r="C7" s="236" t="s">
        <v>410</v>
      </c>
    </row>
    <row r="8" spans="1:3" ht="30">
      <c r="A8" s="238" t="s">
        <v>411</v>
      </c>
      <c r="B8" s="239" t="s">
        <v>412</v>
      </c>
      <c r="C8" s="240" t="s">
        <v>413</v>
      </c>
    </row>
    <row r="9" spans="1:3" ht="315">
      <c r="A9" s="238" t="s">
        <v>414</v>
      </c>
      <c r="B9" s="239" t="s">
        <v>415</v>
      </c>
      <c r="C9" s="240" t="s">
        <v>416</v>
      </c>
    </row>
    <row r="10" spans="1:3" ht="90">
      <c r="A10" s="238" t="s">
        <v>417</v>
      </c>
      <c r="B10" s="239" t="s">
        <v>418</v>
      </c>
      <c r="C10" s="240" t="s">
        <v>419</v>
      </c>
    </row>
    <row r="11" spans="1:3">
      <c r="A11" s="238" t="s">
        <v>35</v>
      </c>
      <c r="B11" s="239" t="s">
        <v>420</v>
      </c>
      <c r="C11" s="238" t="s">
        <v>421</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FR2</vt:lpstr>
      <vt:lpstr>Revision History WP template</vt:lpstr>
      <vt:lpstr>LabelList</vt:lpstr>
      <vt:lpstr>LabelListLookUp</vt:lpstr>
      <vt:lpstr>'WP NR band and CBW FR2'!WP_DL</vt:lpstr>
      <vt:lpstr>'WP NR band and CBW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Amy TAO</cp:lastModifiedBy>
  <dcterms:created xsi:type="dcterms:W3CDTF">2022-02-11T08:58:00Z</dcterms:created>
  <dcterms:modified xsi:type="dcterms:W3CDTF">2024-05-10T14:45:55Z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2052-11.8.2.12085</vt:lpwstr>
  </property>
</Properties>
</file>