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D:\Doc\Meeting\3GPP\202211-RAN4#109\"/>
    </mc:Choice>
  </mc:AlternateContent>
  <xr:revisionPtr revIDLastSave="0" documentId="13_ncr:1_{4ECE30ED-74FD-4F54-8FA1-A817BC933F46}" xr6:coauthVersionLast="45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Cover Sheet" sheetId="3" r:id="rId1"/>
    <sheet name="General Info" sheetId="1" r:id="rId2"/>
    <sheet name="RC results (Talk mode)" sheetId="10" r:id="rId3"/>
    <sheet name="RC results (Browsing mode)" sheetId="12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4" i="12" l="1"/>
  <c r="H14" i="12"/>
  <c r="Q5" i="12"/>
  <c r="H5" i="12"/>
  <c r="Q14" i="10"/>
  <c r="H14" i="10"/>
  <c r="Q5" i="10"/>
  <c r="H5" i="10"/>
  <c r="D28" i="1" l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<sst xmlns="http://schemas.openxmlformats.org/spreadsheetml/2006/main" count="193" uniqueCount="91">
  <si>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</si>
  <si>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</si>
  <si>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</si>
  <si>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</si>
  <si>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</si>
  <si>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</si>
  <si>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</si>
  <si>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</si>
  <si>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</si>
  <si>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</si>
  <si>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</si>
  <si>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</si>
  <si>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</si>
  <si>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</si>
  <si>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</si>
  <si>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</si>
  <si>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</si>
  <si>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</si>
  <si>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</si>
  <si>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</si>
  <si>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</si>
  <si>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</si>
  <si>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</si>
  <si>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</si>
  <si>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</si>
  <si>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</si>
  <si>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</si>
  <si>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</si>
  <si>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</si>
  <si>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</si>
  <si>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</si>
  <si>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</si>
  <si>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</si>
  <si>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</si>
  <si>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</si>
  <si>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</si>
  <si>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</si>
  <si>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</si>
  <si>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</si>
  <si>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</si>
  <si>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</si>
  <si>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</si>
  <si>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</si>
  <si>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BHHL</t>
  </si>
  <si>
    <t>BHHR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</si>
  <si>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</si>
  <si>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</si>
  <si>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</si>
  <si>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</si>
  <si>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</si>
  <si>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>LAD  information (reuse Rel17-LADs)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</si>
  <si>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</si>
  <si>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</si>
  <si>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Reverberation Chamber system</t>
  </si>
  <si>
    <r>
      <rPr>
        <b/>
        <sz val="11"/>
        <color theme="1"/>
        <rFont val="DengXian"/>
        <family val="2"/>
        <scheme val="minor"/>
      </rPr>
      <t>Both Talk mode and browsing mode</t>
    </r>
    <r>
      <rPr>
        <sz val="11"/>
        <color theme="1"/>
        <rFont val="DengXian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</si>
  <si>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</si>
  <si>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</si>
  <si>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</si>
  <si>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</si>
  <si>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DengXian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</si>
  <si>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DengXian"/>
        <family val="2"/>
        <scheme val="minor"/>
      </rPr>
      <t>TBA</t>
    </r>
    <phoneticPr fontId="2" type="noConversion"/>
  </si>
  <si>
    <t>3GPP TR 38.870 v0.4.0</t>
    <phoneticPr fontId="2" type="noConversion"/>
  </si>
  <si>
    <t xml:space="preserve">This a template spreadsheet to share RC measurement results for Rel-18 FR1 TRP TRS RC harmonization. </t>
  </si>
  <si>
    <t>8.15.2.2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</si>
  <si>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</si>
  <si>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</si>
  <si>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</si>
  <si>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Band for Rel-18 FR1 TRP TRS RC harmonization</t>
    <phoneticPr fontId="2" type="noConversion"/>
  </si>
  <si>
    <t>R4-2319635</t>
    <phoneticPr fontId="2" type="noConversion"/>
  </si>
  <si>
    <t>3GPP RAN WG4 Meeting #109
Chicago , US, Nov 13 – Nov 17, 2023</t>
    <phoneticPr fontId="2" type="noConversion"/>
  </si>
  <si>
    <t>SRTC</t>
    <phoneticPr fontId="2" type="noConversion"/>
  </si>
  <si>
    <t>Measurement results for 3GPP Rel-18 TRP TRS RC harmonization</t>
    <phoneticPr fontId="2" type="noConversion"/>
  </si>
  <si>
    <t>Refer to 3GPP TR 38.870 v0.4.0, Head and Hand phantom</t>
  </si>
  <si>
    <t>Note 1: detailed test parameters refer to TR 38.870;</t>
  </si>
  <si>
    <t>Refer to 3GPP TR 38.870 v0.4.0, Hand phantom</t>
  </si>
  <si>
    <t>HL</t>
  </si>
  <si>
    <t>HR</t>
  </si>
  <si>
    <t>n78;</t>
    <phoneticPr fontId="2" type="noConversion"/>
  </si>
  <si>
    <t>n78, 100 MHz CBW;</t>
    <phoneticPr fontId="2" type="noConversion"/>
  </si>
  <si>
    <t>n78, 30 kHz SCS;</t>
    <phoneticPr fontId="2" type="noConversion"/>
  </si>
  <si>
    <t>&lt;SRTC &gt;</t>
    <phoneticPr fontId="2" type="noConversion"/>
  </si>
  <si>
    <t>&lt;State Radio Product Testing Building, No.30, Shixing Road, Shijingshan District, Beijing 100041, P.R.China&gt;</t>
    <phoneticPr fontId="2" type="noConversion"/>
  </si>
  <si>
    <t>YES</t>
    <phoneticPr fontId="2" type="noConversion"/>
  </si>
  <si>
    <t>&lt; SP9500&gt;</t>
    <phoneticPr fontId="2" type="noConversion"/>
  </si>
  <si>
    <t>Version# of Hand Phantom Used</t>
    <phoneticPr fontId="2" type="noConversion"/>
  </si>
  <si>
    <t>&lt; SHO3TO6-V3RW-C/LW-C&gt;</t>
    <phoneticPr fontId="2" type="noConversion"/>
  </si>
  <si>
    <t>&lt; 2020.12.02&gt;</t>
    <phoneticPr fontId="2" type="noConversion"/>
  </si>
  <si>
    <t>Absorber-based loading adopted</t>
    <phoneticPr fontId="2" type="noConversion"/>
  </si>
  <si>
    <t>&lt; over 2 years&gt;</t>
    <phoneticPr fontId="2" type="noConversion"/>
  </si>
  <si>
    <r>
      <t>&lt; N78：</t>
    </r>
    <r>
      <rPr>
        <sz val="11"/>
        <color theme="1"/>
        <rFont val="DengXian"/>
        <family val="2"/>
        <scheme val="minor"/>
      </rPr>
      <t>1.82&gt;</t>
    </r>
    <phoneticPr fontId="2" type="noConversion"/>
  </si>
  <si>
    <t>&lt; N78：2.14&gt;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</si>
</sst>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7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sz val="11"/>
      <color rgb="FFFF0000"/>
      <name val="DengXian"/>
      <family val="2"/>
      <scheme val="minor"/>
    </font>
    <font>
      <b/>
      <sz val="11"/>
      <color rgb="FFFF0000"/>
      <name val="Arial Unicode MS"/>
      <family val="2"/>
      <charset val="134"/>
    </font>
    <font>
      <b/>
      <sz val="11"/>
      <color theme="1"/>
      <name val="DengXian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511703848384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3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0" xfId="0" applyAlignment="1">
      <alignment horizontal="left"/>
    </xf>
    <xf numFmtId="0" fontId="8" fillId="3" borderId="5" xfId="77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76" fontId="10" fillId="4" borderId="6" xfId="77" applyNumberFormat="1" applyFont="1" applyFill="1" applyBorder="1" applyAlignment="1">
      <alignment horizontal="center" vertical="center" wrapText="1"/>
    </xf>
    <xf numFmtId="176" fontId="10" fillId="4" borderId="24" xfId="77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21" xfId="77" applyFont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176" fontId="10" fillId="0" borderId="7" xfId="77" applyNumberFormat="1" applyFont="1" applyBorder="1" applyAlignment="1">
      <alignment horizontal="center" vertical="center" wrapText="1"/>
    </xf>
    <xf numFmtId="176" fontId="10" fillId="0" borderId="8" xfId="77" applyNumberFormat="1" applyFont="1" applyBorder="1" applyAlignment="1">
      <alignment horizontal="center" vertical="center" wrapText="1"/>
    </xf>
    <xf numFmtId="176" fontId="10" fillId="0" borderId="24" xfId="77" applyNumberFormat="1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76" fontId="10" fillId="0" borderId="22" xfId="77" applyNumberFormat="1" applyFont="1" applyBorder="1" applyAlignment="1">
      <alignment horizontal="center" vertical="center" wrapText="1"/>
    </xf>
    <xf numFmtId="176" fontId="10" fillId="0" borderId="23" xfId="77" applyNumberFormat="1" applyFont="1" applyBorder="1" applyAlignment="1">
      <alignment horizontal="center" vertical="center" wrapText="1"/>
    </xf>
    <xf numFmtId="176" fontId="10" fillId="0" borderId="25" xfId="77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9</xdr:col>
          <xdr:colOff>723900</xdr:colOff>
          <xdr:row>24</xdr:row>
          <xdr:rowOff>25400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184150</xdr:rowOff>
        </xdr:from>
        <xdr:to>
          <xdr:col>9</xdr:col>
          <xdr:colOff>723900</xdr:colOff>
          <xdr:row>27</xdr:row>
          <xdr:rowOff>146050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10</xdr:col>
          <xdr:colOff>38100</xdr:colOff>
          <xdr:row>24</xdr:row>
          <xdr:rowOff>25400</xdr:rowOff>
        </xdr:to>
        <xdr:sp macro="" textlink="">
          <xdr:nvSpPr>
            <xdr:cNvPr id="9248" name="Object 32" hidden="1">
              <a:extLst>
                <a:ext uri="{63B3BB69-23CF-44E3-9099-C40C66FF867C}">
                  <a14:compatExt spid="_x0000_s9248"/>
                </a:ext>
                <a:ext uri="{FF2B5EF4-FFF2-40B4-BE49-F238E27FC236}">
                  <a16:creationId xmlns:a16="http://schemas.microsoft.com/office/drawing/2014/main" id="{00000000-0008-0000-0200-00002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184150</xdr:rowOff>
        </xdr:from>
        <xdr:to>
          <xdr:col>10</xdr:col>
          <xdr:colOff>38100</xdr:colOff>
          <xdr:row>27</xdr:row>
          <xdr:rowOff>146050</xdr:rowOff>
        </xdr:to>
        <xdr:sp macro="" textlink="">
          <xdr:nvSpPr>
            <xdr:cNvPr id="9249" name="Object 33" hidden="1">
              <a:extLst>
                <a:ext uri="{63B3BB69-23CF-44E3-9099-C40C66FF867C}">
                  <a14:compatExt spid="_x0000_s9249"/>
                </a:ext>
                <a:ext uri="{FF2B5EF4-FFF2-40B4-BE49-F238E27FC236}">
                  <a16:creationId xmlns:a16="http://schemas.microsoft.com/office/drawing/2014/main" id="{00000000-0008-0000-0200-00002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9</xdr:col>
          <xdr:colOff>723900</xdr:colOff>
          <xdr:row>24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184150</xdr:rowOff>
        </xdr:from>
        <xdr:to>
          <xdr:col>9</xdr:col>
          <xdr:colOff>723900</xdr:colOff>
          <xdr:row>27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10</xdr:col>
          <xdr:colOff>38100</xdr:colOff>
          <xdr:row>24</xdr:row>
          <xdr:rowOff>0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3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184150</xdr:rowOff>
        </xdr:from>
        <xdr:to>
          <xdr:col>10</xdr:col>
          <xdr:colOff>38100</xdr:colOff>
          <xdr:row>27</xdr:row>
          <xdr:rowOff>114300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3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Relationship Id="rId9" Type="http://schemas.openxmlformats.org/officeDocument/2006/relationships/oleObject" Target="../embeddings/oleObject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0" sqref="B10"/>
    </sheetView>
  </sheetViews>
  <sheetFormatPr defaultColWidth="8.6640625" defaultRowHeight="14"/>
  <cols>
    <col min="1" max="1" width="44.33203125" customWidth="1"/>
    <col min="2" max="2" width="62.6640625" customWidth="1"/>
  </cols>
  <sheetData>
    <row r="1" spans="1:2" ht="28">
      <c r="A1" s="15" t="s">
        <v>69</v>
      </c>
    </row>
    <row r="3" spans="1:2">
      <c r="A3" s="4" t="s">
        <v>0</v>
      </c>
      <c r="B3" s="4" t="s">
        <v>68</v>
      </c>
    </row>
    <row r="4" spans="1:2">
      <c r="A4" s="4" t="s">
        <v>1</v>
      </c>
      <c r="B4" t="s">
        <v>63</v>
      </c>
    </row>
    <row r="5" spans="1:2">
      <c r="A5" s="4" t="s">
        <v>2</v>
      </c>
      <c r="B5" t="s">
        <v>70</v>
      </c>
    </row>
    <row r="6" spans="1:2">
      <c r="A6" s="4" t="s">
        <v>3</v>
      </c>
      <c r="B6" t="s">
        <v>71</v>
      </c>
    </row>
    <row r="7" spans="1:2">
      <c r="A7" s="4" t="s">
        <v>4</v>
      </c>
      <c r="B7" t="s">
        <v>6</v>
      </c>
    </row>
    <row r="8" spans="1:2">
      <c r="A8" s="4"/>
    </row>
    <row r="9" spans="1:2" ht="28">
      <c r="A9" s="4" t="s">
        <v>5</v>
      </c>
      <c r="B9" s="1" t="s">
        <v>62</v>
      </c>
    </row>
    <row r="10" spans="1:2" ht="28">
      <c r="A10" s="4" t="s">
        <v>41</v>
      </c>
      <c r="B10" s="7" t="s">
        <v>52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abSelected="1" topLeftCell="A16" zoomScale="115" zoomScaleNormal="115" workbookViewId="0">
      <selection activeCell="C30" sqref="C30"/>
    </sheetView>
  </sheetViews>
  <sheetFormatPr defaultColWidth="8.6640625" defaultRowHeight="14"/>
  <cols>
    <col min="1" max="1" width="44.332031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08203125" customWidth="1"/>
    <col min="10" max="10" width="10.6640625" bestFit="1" customWidth="1"/>
  </cols>
  <sheetData>
    <row r="1" spans="1:2">
      <c r="A1" s="2" t="s">
        <v>67</v>
      </c>
      <c r="B1" s="3"/>
    </row>
    <row r="2" spans="1:2">
      <c r="A2" s="7" t="s">
        <v>8</v>
      </c>
      <c r="B2" s="8" t="s">
        <v>77</v>
      </c>
    </row>
    <row r="3" spans="1:2">
      <c r="A3" s="7" t="s">
        <v>18</v>
      </c>
      <c r="B3" s="9" t="s">
        <v>78</v>
      </c>
    </row>
    <row r="4" spans="1:2">
      <c r="A4" s="7" t="s">
        <v>19</v>
      </c>
      <c r="B4" s="16" t="s">
        <v>79</v>
      </c>
    </row>
    <row r="5" spans="1:2">
      <c r="A5" s="5" t="s">
        <v>20</v>
      </c>
      <c r="B5" s="10"/>
    </row>
    <row r="6" spans="1:2">
      <c r="A6" s="7" t="s">
        <v>34</v>
      </c>
      <c r="B6" s="7" t="s">
        <v>53</v>
      </c>
    </row>
    <row r="7" spans="1:2">
      <c r="A7" s="7" t="s">
        <v>35</v>
      </c>
      <c r="B7" s="8" t="s">
        <v>61</v>
      </c>
    </row>
    <row r="8" spans="1:2">
      <c r="A8" s="5" t="s">
        <v>50</v>
      </c>
      <c r="B8" s="10"/>
    </row>
    <row r="9" spans="1:2">
      <c r="A9" s="7" t="s">
        <v>21</v>
      </c>
      <c r="B9" s="8" t="s">
        <v>36</v>
      </c>
    </row>
    <row r="10" spans="1:2">
      <c r="A10" s="7" t="s">
        <v>22</v>
      </c>
      <c r="B10" s="8" t="s">
        <v>23</v>
      </c>
    </row>
    <row r="11" spans="1:2">
      <c r="A11" s="7" t="s">
        <v>24</v>
      </c>
      <c r="B11" s="8" t="s">
        <v>25</v>
      </c>
    </row>
    <row r="12" spans="1:2">
      <c r="A12" s="7" t="s">
        <v>32</v>
      </c>
      <c r="B12" s="8" t="s">
        <v>31</v>
      </c>
    </row>
    <row r="13" spans="1:2">
      <c r="A13" s="26" t="s">
        <v>26</v>
      </c>
      <c r="B13" s="19" t="s">
        <v>57</v>
      </c>
    </row>
    <row r="14" spans="1:2">
      <c r="A14" s="26"/>
      <c r="B14" s="19" t="s">
        <v>58</v>
      </c>
    </row>
    <row r="15" spans="1:2">
      <c r="A15" s="26"/>
      <c r="B15" s="19" t="s">
        <v>59</v>
      </c>
    </row>
    <row r="16" spans="1:2">
      <c r="A16" s="26"/>
      <c r="B16" s="19" t="s">
        <v>60</v>
      </c>
    </row>
    <row r="17" spans="1:4">
      <c r="A17" s="5" t="s">
        <v>10</v>
      </c>
      <c r="B17" s="10"/>
    </row>
    <row r="18" spans="1:4" ht="42">
      <c r="A18" s="7" t="s">
        <v>11</v>
      </c>
      <c r="B18" s="7" t="s">
        <v>54</v>
      </c>
    </row>
    <row r="19" spans="1:4">
      <c r="A19" s="7" t="s">
        <v>27</v>
      </c>
      <c r="B19" s="11" t="s">
        <v>28</v>
      </c>
    </row>
    <row r="20" spans="1:4">
      <c r="A20" s="7" t="s">
        <v>56</v>
      </c>
      <c r="B20" s="19">
        <v>100</v>
      </c>
    </row>
    <row r="21" spans="1:4" ht="14.5">
      <c r="A21" s="5" t="s">
        <v>29</v>
      </c>
      <c r="B21" s="5" t="s">
        <v>42</v>
      </c>
      <c r="C21" s="13"/>
    </row>
    <row r="22" spans="1:4">
      <c r="A22" s="7" t="s">
        <v>7</v>
      </c>
      <c r="B22" t="s">
        <v>80</v>
      </c>
    </row>
    <row r="23" spans="1:4">
      <c r="A23" s="7" t="s">
        <v>9</v>
      </c>
      <c r="B23" t="s">
        <v>81</v>
      </c>
    </row>
    <row r="24" spans="1:4">
      <c r="A24" s="7" t="s">
        <v>30</v>
      </c>
      <c r="B24" s="8" t="s">
        <v>55</v>
      </c>
    </row>
    <row r="25" spans="1:4">
      <c r="A25" s="7" t="s">
        <v>87</v>
      </c>
      <c r="B25" s="8" t="s">
        <v>82</v>
      </c>
    </row>
    <row r="26" spans="1:4">
      <c r="A26" s="7" t="s">
        <v>40</v>
      </c>
      <c r="B26" t="s">
        <v>83</v>
      </c>
    </row>
    <row r="27" spans="1:4">
      <c r="A27" s="7" t="s">
        <v>33</v>
      </c>
      <c r="B27" t="s">
        <v>89</v>
      </c>
    </row>
    <row r="28" spans="1:4">
      <c r="A28" s="7" t="s">
        <v>39</v>
      </c>
      <c r="B28" t="s">
        <v>90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21" t="s">
        <v>84</v>
      </c>
      <c r="B29" t="s">
        <v>85</v>
      </c>
    </row>
    <row r="30" spans="1:4">
      <c r="A30" s="21" t="s">
        <v>64</v>
      </c>
      <c r="B30" t="s">
        <v>88</v>
      </c>
    </row>
    <row r="31" spans="1:4" ht="28.25" customHeight="1">
      <c r="A31" s="22" t="s">
        <v>65</v>
      </c>
      <c r="B31" t="s">
        <v>86</v>
      </c>
    </row>
    <row r="32" spans="1:4">
      <c r="A32" s="12"/>
      <c r="B32" s="11"/>
    </row>
    <row r="33" spans="1:2">
      <c r="A33" s="11"/>
      <c r="B33" s="11"/>
    </row>
    <row r="34" spans="1:2" ht="17.25" customHeight="1">
      <c r="A34" s="25" t="s">
        <v>51</v>
      </c>
      <c r="B34" s="25"/>
    </row>
    <row r="35" spans="1:2">
      <c r="A35" s="27" t="s">
        <v>66</v>
      </c>
      <c r="B35" s="27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31"/>
  <sheetViews>
    <sheetView zoomScaleNormal="100" workbookViewId="0">
      <selection activeCell="L27" sqref="L27"/>
    </sheetView>
  </sheetViews>
  <sheetFormatPr defaultColWidth="9" defaultRowHeight="14"/>
  <cols>
    <col min="1" max="1" width="9.6640625" customWidth="1"/>
    <col min="6" max="6" width="9.33203125" customWidth="1"/>
    <col min="8" max="8" width="10.4140625" customWidth="1"/>
    <col min="10" max="10" width="11" customWidth="1"/>
    <col min="12" max="12" width="16.9140625" customWidth="1"/>
    <col min="17" max="17" width="10.4140625" customWidth="1"/>
  </cols>
  <sheetData>
    <row r="1" spans="1:17" ht="21" customHeight="1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</row>
    <row r="2" spans="1:17" ht="17" thickBot="1">
      <c r="A2" s="50" t="s">
        <v>72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</row>
    <row r="3" spans="1:17" ht="15" customHeight="1">
      <c r="A3" s="45" t="s">
        <v>12</v>
      </c>
      <c r="B3" s="41" t="s">
        <v>46</v>
      </c>
      <c r="C3" s="42"/>
      <c r="D3" s="47" t="s">
        <v>47</v>
      </c>
      <c r="E3" s="47"/>
      <c r="F3" s="49" t="s">
        <v>16</v>
      </c>
      <c r="G3" s="49"/>
      <c r="H3" s="47" t="s">
        <v>37</v>
      </c>
      <c r="J3" s="45" t="s">
        <v>12</v>
      </c>
      <c r="K3" s="41" t="s">
        <v>46</v>
      </c>
      <c r="L3" s="42"/>
      <c r="M3" s="47" t="s">
        <v>47</v>
      </c>
      <c r="N3" s="47"/>
      <c r="O3" s="49" t="s">
        <v>17</v>
      </c>
      <c r="P3" s="49"/>
      <c r="Q3" s="53" t="s">
        <v>38</v>
      </c>
    </row>
    <row r="4" spans="1:17" ht="14.5" thickBot="1">
      <c r="A4" s="46"/>
      <c r="B4" s="43"/>
      <c r="C4" s="44"/>
      <c r="D4" s="48"/>
      <c r="E4" s="48"/>
      <c r="F4" s="20" t="s">
        <v>43</v>
      </c>
      <c r="G4" s="20" t="s">
        <v>44</v>
      </c>
      <c r="H4" s="48"/>
      <c r="J4" s="46"/>
      <c r="K4" s="43"/>
      <c r="L4" s="44"/>
      <c r="M4" s="48"/>
      <c r="N4" s="48"/>
      <c r="O4" s="20" t="s">
        <v>43</v>
      </c>
      <c r="P4" s="20" t="s">
        <v>44</v>
      </c>
      <c r="Q4" s="54"/>
    </row>
    <row r="5" spans="1:17" ht="15" customHeight="1">
      <c r="A5" s="28" t="s">
        <v>45</v>
      </c>
      <c r="B5" s="14" t="s">
        <v>13</v>
      </c>
      <c r="C5" s="14">
        <v>623334</v>
      </c>
      <c r="D5" s="14" t="s">
        <v>13</v>
      </c>
      <c r="E5" s="14">
        <v>623334</v>
      </c>
      <c r="F5" s="23">
        <v>12.1</v>
      </c>
      <c r="G5" s="23">
        <v>12.9</v>
      </c>
      <c r="H5" s="30">
        <f>10*LOG((10^(F5/10)+10^(F6/10)+10^(F7/10)+10^(G5/10)+10^(G6/10)+10^(G7/10))/6)</f>
        <v>12.176110777437293</v>
      </c>
      <c r="J5" s="33" t="s">
        <v>45</v>
      </c>
      <c r="K5" s="14" t="s">
        <v>13</v>
      </c>
      <c r="L5" s="14">
        <v>623334</v>
      </c>
      <c r="M5" s="14" t="s">
        <v>13</v>
      </c>
      <c r="N5" s="14">
        <v>623334</v>
      </c>
      <c r="O5" s="23">
        <v>-82.2</v>
      </c>
      <c r="P5" s="23">
        <v>-82.4</v>
      </c>
      <c r="Q5" s="35">
        <f>10*LOG(6/((1/10^(O5/10))+(1/10^(O6/10))+(1/10^(O7/10))+(1/10^(P5/10))+(1/10^(P6/10))+(1/10^(P7/10))))</f>
        <v>-83.2107802277838</v>
      </c>
    </row>
    <row r="6" spans="1:17" ht="15.5">
      <c r="A6" s="28"/>
      <c r="B6" s="14" t="s">
        <v>14</v>
      </c>
      <c r="C6" s="14">
        <v>636666</v>
      </c>
      <c r="D6" s="14" t="s">
        <v>14</v>
      </c>
      <c r="E6" s="14">
        <v>636666</v>
      </c>
      <c r="F6" s="23">
        <v>11.3</v>
      </c>
      <c r="G6" s="23">
        <v>12.4</v>
      </c>
      <c r="H6" s="31"/>
      <c r="J6" s="33"/>
      <c r="K6" s="14" t="s">
        <v>14</v>
      </c>
      <c r="L6" s="14">
        <v>636666</v>
      </c>
      <c r="M6" s="14" t="s">
        <v>14</v>
      </c>
      <c r="N6" s="14">
        <v>636666</v>
      </c>
      <c r="O6" s="23">
        <v>-83.5</v>
      </c>
      <c r="P6" s="23">
        <v>-83.7</v>
      </c>
      <c r="Q6" s="36"/>
    </row>
    <row r="7" spans="1:17" ht="16" thickBot="1">
      <c r="A7" s="29"/>
      <c r="B7" s="17" t="s">
        <v>15</v>
      </c>
      <c r="C7" s="17">
        <v>650000</v>
      </c>
      <c r="D7" s="17" t="s">
        <v>15</v>
      </c>
      <c r="E7" s="17">
        <v>650000</v>
      </c>
      <c r="F7" s="24">
        <v>12</v>
      </c>
      <c r="G7" s="24">
        <v>12.2</v>
      </c>
      <c r="H7" s="32"/>
      <c r="I7" s="18"/>
      <c r="J7" s="34"/>
      <c r="K7" s="17" t="s">
        <v>15</v>
      </c>
      <c r="L7" s="17">
        <v>650000</v>
      </c>
      <c r="M7" s="17" t="s">
        <v>15</v>
      </c>
      <c r="N7" s="17">
        <v>650000</v>
      </c>
      <c r="O7" s="24">
        <v>-83.8</v>
      </c>
      <c r="P7" s="24">
        <v>-83.4</v>
      </c>
      <c r="Q7" s="37"/>
    </row>
    <row r="8" spans="1:17" ht="15" customHeight="1"/>
    <row r="9" spans="1:17" ht="14.5" thickBot="1"/>
    <row r="10" spans="1:17" ht="15">
      <c r="A10" s="38" t="s">
        <v>49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0"/>
    </row>
    <row r="11" spans="1:17" ht="17" thickBot="1">
      <c r="A11" s="50" t="s">
        <v>72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</row>
    <row r="12" spans="1:17">
      <c r="A12" s="45" t="s">
        <v>12</v>
      </c>
      <c r="B12" s="41" t="s">
        <v>46</v>
      </c>
      <c r="C12" s="42"/>
      <c r="D12" s="47" t="s">
        <v>47</v>
      </c>
      <c r="E12" s="47"/>
      <c r="F12" s="49" t="s">
        <v>16</v>
      </c>
      <c r="G12" s="49"/>
      <c r="H12" s="47" t="s">
        <v>37</v>
      </c>
      <c r="J12" s="45" t="s">
        <v>12</v>
      </c>
      <c r="K12" s="41" t="s">
        <v>46</v>
      </c>
      <c r="L12" s="42"/>
      <c r="M12" s="47" t="s">
        <v>47</v>
      </c>
      <c r="N12" s="47"/>
      <c r="O12" s="49" t="s">
        <v>17</v>
      </c>
      <c r="P12" s="49"/>
      <c r="Q12" s="53" t="s">
        <v>38</v>
      </c>
    </row>
    <row r="13" spans="1:17" ht="21" customHeight="1" thickBot="1">
      <c r="A13" s="46"/>
      <c r="B13" s="43"/>
      <c r="C13" s="44"/>
      <c r="D13" s="48"/>
      <c r="E13" s="48"/>
      <c r="F13" s="20" t="s">
        <v>43</v>
      </c>
      <c r="G13" s="20" t="s">
        <v>44</v>
      </c>
      <c r="H13" s="48"/>
      <c r="J13" s="46"/>
      <c r="K13" s="43"/>
      <c r="L13" s="44"/>
      <c r="M13" s="48"/>
      <c r="N13" s="48"/>
      <c r="O13" s="20" t="s">
        <v>43</v>
      </c>
      <c r="P13" s="20" t="s">
        <v>44</v>
      </c>
      <c r="Q13" s="54"/>
    </row>
    <row r="14" spans="1:17" ht="15.5">
      <c r="A14" s="28" t="s">
        <v>45</v>
      </c>
      <c r="B14" s="14" t="s">
        <v>13</v>
      </c>
      <c r="C14" s="14">
        <v>623334</v>
      </c>
      <c r="D14" s="14" t="s">
        <v>13</v>
      </c>
      <c r="E14" s="14">
        <v>623334</v>
      </c>
      <c r="F14" s="23">
        <v>12.94</v>
      </c>
      <c r="G14" s="23">
        <v>11.1</v>
      </c>
      <c r="H14" s="30">
        <f>10*LOG((10^(F14/10)+10^(F15/10)+10^(F16/10)+10^(G14/10)+10^(G15/10)+10^(G16/10))/6)</f>
        <v>12.048761039758649</v>
      </c>
      <c r="J14" s="33" t="s">
        <v>45</v>
      </c>
      <c r="K14" s="14" t="s">
        <v>13</v>
      </c>
      <c r="L14" s="14">
        <v>623334</v>
      </c>
      <c r="M14" s="14" t="s">
        <v>13</v>
      </c>
      <c r="N14" s="14">
        <v>623334</v>
      </c>
      <c r="O14" s="23">
        <v>-82.4</v>
      </c>
      <c r="P14" s="23">
        <v>-83.2</v>
      </c>
      <c r="Q14" s="35">
        <f>10*LOG(6/((1/10^(O14/10))+(1/10^(O15/10))+(1/10^(O16/10))+(1/10^(P14/10))+(1/10^(P15/10))+(1/10^(P16/10))))</f>
        <v>-83.864523794099568</v>
      </c>
    </row>
    <row r="15" spans="1:17" ht="15" customHeight="1">
      <c r="A15" s="28"/>
      <c r="B15" s="14" t="s">
        <v>14</v>
      </c>
      <c r="C15" s="14">
        <v>636666</v>
      </c>
      <c r="D15" s="14" t="s">
        <v>14</v>
      </c>
      <c r="E15" s="14">
        <v>636666</v>
      </c>
      <c r="F15" s="23">
        <v>12.4</v>
      </c>
      <c r="G15" s="23">
        <v>12.3</v>
      </c>
      <c r="H15" s="31"/>
      <c r="J15" s="33"/>
      <c r="K15" s="14" t="s">
        <v>14</v>
      </c>
      <c r="L15" s="14">
        <v>636666</v>
      </c>
      <c r="M15" s="14" t="s">
        <v>14</v>
      </c>
      <c r="N15" s="14">
        <v>636666</v>
      </c>
      <c r="O15" s="23">
        <v>-84.85</v>
      </c>
      <c r="P15" s="23">
        <v>-85.09</v>
      </c>
      <c r="Q15" s="36"/>
    </row>
    <row r="16" spans="1:17" ht="16" thickBot="1">
      <c r="A16" s="29"/>
      <c r="B16" s="17" t="s">
        <v>15</v>
      </c>
      <c r="C16" s="17">
        <v>650000</v>
      </c>
      <c r="D16" s="17" t="s">
        <v>15</v>
      </c>
      <c r="E16" s="17">
        <v>650000</v>
      </c>
      <c r="F16" s="24">
        <v>11.6</v>
      </c>
      <c r="G16" s="24">
        <v>11.7</v>
      </c>
      <c r="H16" s="32"/>
      <c r="I16" s="18"/>
      <c r="J16" s="34"/>
      <c r="K16" s="17" t="s">
        <v>15</v>
      </c>
      <c r="L16" s="17">
        <v>650000</v>
      </c>
      <c r="M16" s="17" t="s">
        <v>15</v>
      </c>
      <c r="N16" s="17">
        <v>650000</v>
      </c>
      <c r="O16" s="24">
        <v>-82.85</v>
      </c>
      <c r="P16" s="24">
        <v>-84.1</v>
      </c>
      <c r="Q16" s="37"/>
    </row>
    <row r="17" spans="1:7" ht="15" customHeight="1"/>
    <row r="31" spans="1:7" ht="21.75" customHeight="1">
      <c r="A31" s="55" t="s">
        <v>73</v>
      </c>
      <c r="B31" s="56"/>
      <c r="C31" s="56"/>
      <c r="D31" s="56"/>
      <c r="E31" s="56"/>
      <c r="F31" s="56"/>
      <c r="G31" s="56"/>
    </row>
  </sheetData>
  <mergeCells count="33">
    <mergeCell ref="A31:G31"/>
    <mergeCell ref="A1:Q1"/>
    <mergeCell ref="A2:Q2"/>
    <mergeCell ref="Q3:Q4"/>
    <mergeCell ref="J5:J7"/>
    <mergeCell ref="Q5:Q7"/>
    <mergeCell ref="A3:A4"/>
    <mergeCell ref="D3:E4"/>
    <mergeCell ref="F3:G3"/>
    <mergeCell ref="A5:A7"/>
    <mergeCell ref="H5:H7"/>
    <mergeCell ref="H3:H4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B3:C4"/>
    <mergeCell ref="J3:J4"/>
    <mergeCell ref="K3:L4"/>
    <mergeCell ref="M3:N4"/>
    <mergeCell ref="O3:P3"/>
    <mergeCell ref="A14:A16"/>
    <mergeCell ref="H14:H16"/>
    <mergeCell ref="J14:J16"/>
    <mergeCell ref="Q14:Q16"/>
    <mergeCell ref="A10:Q10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9</xdr:col>
                <xdr:colOff>723900</xdr:colOff>
                <xdr:row>24</xdr:row>
                <xdr:rowOff>25400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24</xdr:row>
                <xdr:rowOff>184150</xdr:rowOff>
              </from>
              <to>
                <xdr:col>9</xdr:col>
                <xdr:colOff>723900</xdr:colOff>
                <xdr:row>27</xdr:row>
                <xdr:rowOff>146050</xdr:rowOff>
              </to>
            </anchor>
          </objectPr>
        </oleObject>
      </mc:Choice>
      <mc:Fallback>
        <oleObject progId="Equation.DSMT4" shapeId="9247" r:id="rId6"/>
      </mc:Fallback>
    </mc:AlternateContent>
    <mc:AlternateContent xmlns:mc="http://schemas.openxmlformats.org/markup-compatibility/2006">
      <mc:Choice Requires="x14">
        <oleObject progId="Equation.DSMT4" shapeId="9248" r:id="rId8">
          <objectPr defaultSize="0" autoPict="0" altText="" r:id="rId5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10</xdr:col>
                <xdr:colOff>38100</xdr:colOff>
                <xdr:row>24</xdr:row>
                <xdr:rowOff>25400</xdr:rowOff>
              </to>
            </anchor>
          </objectPr>
        </oleObject>
      </mc:Choice>
      <mc:Fallback>
        <oleObject progId="Equation.DSMT4" shapeId="9248" r:id="rId8"/>
      </mc:Fallback>
    </mc:AlternateContent>
    <mc:AlternateContent xmlns:mc="http://schemas.openxmlformats.org/markup-compatibility/2006">
      <mc:Choice Requires="x14">
        <oleObject progId="Equation.DSMT4" shapeId="9249" r:id="rId9">
          <objectPr defaultSize="0" autoPict="0" altText="" r:id="rId7">
            <anchor moveWithCells="1">
              <from>
                <xdr:col>1</xdr:col>
                <xdr:colOff>0</xdr:colOff>
                <xdr:row>24</xdr:row>
                <xdr:rowOff>184150</xdr:rowOff>
              </from>
              <to>
                <xdr:col>10</xdr:col>
                <xdr:colOff>38100</xdr:colOff>
                <xdr:row>27</xdr:row>
                <xdr:rowOff>146050</xdr:rowOff>
              </to>
            </anchor>
          </objectPr>
        </oleObject>
      </mc:Choice>
      <mc:Fallback>
        <oleObject progId="Equation.DSMT4" shapeId="9249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9A45-ADB2-4B18-8484-735484ADECD1}">
  <dimension ref="A1:Q31"/>
  <sheetViews>
    <sheetView zoomScaleNormal="100" workbookViewId="0">
      <selection activeCell="L28" sqref="L28"/>
    </sheetView>
  </sheetViews>
  <sheetFormatPr defaultColWidth="9" defaultRowHeight="14"/>
  <cols>
    <col min="1" max="1" width="9.6640625" customWidth="1"/>
    <col min="6" max="6" width="9.33203125" customWidth="1"/>
    <col min="8" max="8" width="10.4140625" customWidth="1"/>
    <col min="10" max="10" width="11" customWidth="1"/>
    <col min="12" max="12" width="16.9140625" customWidth="1"/>
    <col min="17" max="17" width="10.4140625" customWidth="1"/>
  </cols>
  <sheetData>
    <row r="1" spans="1:17" ht="21" customHeight="1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</row>
    <row r="2" spans="1:17" ht="17" thickBot="1">
      <c r="A2" s="50" t="s">
        <v>74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</row>
    <row r="3" spans="1:17" ht="15" customHeight="1">
      <c r="A3" s="45" t="s">
        <v>12</v>
      </c>
      <c r="B3" s="41" t="s">
        <v>46</v>
      </c>
      <c r="C3" s="42"/>
      <c r="D3" s="47" t="s">
        <v>47</v>
      </c>
      <c r="E3" s="47"/>
      <c r="F3" s="49" t="s">
        <v>16</v>
      </c>
      <c r="G3" s="49"/>
      <c r="H3" s="47" t="s">
        <v>37</v>
      </c>
      <c r="J3" s="45" t="s">
        <v>12</v>
      </c>
      <c r="K3" s="41" t="s">
        <v>46</v>
      </c>
      <c r="L3" s="42"/>
      <c r="M3" s="47" t="s">
        <v>47</v>
      </c>
      <c r="N3" s="47"/>
      <c r="O3" s="49" t="s">
        <v>17</v>
      </c>
      <c r="P3" s="49"/>
      <c r="Q3" s="53" t="s">
        <v>38</v>
      </c>
    </row>
    <row r="4" spans="1:17" ht="14.5" thickBot="1">
      <c r="A4" s="46"/>
      <c r="B4" s="43"/>
      <c r="C4" s="44"/>
      <c r="D4" s="48"/>
      <c r="E4" s="48"/>
      <c r="F4" s="20" t="s">
        <v>75</v>
      </c>
      <c r="G4" s="20" t="s">
        <v>76</v>
      </c>
      <c r="H4" s="48"/>
      <c r="J4" s="46"/>
      <c r="K4" s="43"/>
      <c r="L4" s="44"/>
      <c r="M4" s="48"/>
      <c r="N4" s="48"/>
      <c r="O4" s="20" t="s">
        <v>75</v>
      </c>
      <c r="P4" s="20" t="s">
        <v>76</v>
      </c>
      <c r="Q4" s="54"/>
    </row>
    <row r="5" spans="1:17" ht="15" customHeight="1">
      <c r="A5" s="28" t="s">
        <v>45</v>
      </c>
      <c r="B5" s="14" t="s">
        <v>13</v>
      </c>
      <c r="C5" s="14">
        <v>623334</v>
      </c>
      <c r="D5" s="14" t="s">
        <v>13</v>
      </c>
      <c r="E5" s="14">
        <v>623334</v>
      </c>
      <c r="F5" s="23">
        <v>14.3</v>
      </c>
      <c r="G5" s="23">
        <v>14.6</v>
      </c>
      <c r="H5" s="30">
        <f>10*LOG((10^(F5/10)+10^(F6/10)+10^(F7/10)+10^(G5/10)+10^(G6/10)+10^(G7/10))/6)</f>
        <v>13.967064252738879</v>
      </c>
      <c r="J5" s="33" t="s">
        <v>45</v>
      </c>
      <c r="K5" s="14" t="s">
        <v>13</v>
      </c>
      <c r="L5" s="14">
        <v>623334</v>
      </c>
      <c r="M5" s="14" t="s">
        <v>13</v>
      </c>
      <c r="N5" s="14">
        <v>623334</v>
      </c>
      <c r="O5" s="23">
        <v>-82.75</v>
      </c>
      <c r="P5" s="23">
        <v>-84.73</v>
      </c>
      <c r="Q5" s="35">
        <f>10*LOG(6/((1/10^(O5/10))+(1/10^(O6/10))+(1/10^(O7/10))+(1/10^(P5/10))+(1/10^(P6/10))+(1/10^(P7/10))))</f>
        <v>-84.748916376303526</v>
      </c>
    </row>
    <row r="6" spans="1:17" ht="15.5">
      <c r="A6" s="28"/>
      <c r="B6" s="14" t="s">
        <v>14</v>
      </c>
      <c r="C6" s="14">
        <v>636666</v>
      </c>
      <c r="D6" s="14" t="s">
        <v>14</v>
      </c>
      <c r="E6" s="14">
        <v>636666</v>
      </c>
      <c r="F6" s="23">
        <v>13.5</v>
      </c>
      <c r="G6" s="23">
        <v>13.7</v>
      </c>
      <c r="H6" s="31"/>
      <c r="J6" s="33"/>
      <c r="K6" s="14" t="s">
        <v>14</v>
      </c>
      <c r="L6" s="14">
        <v>636666</v>
      </c>
      <c r="M6" s="14" t="s">
        <v>14</v>
      </c>
      <c r="N6" s="14">
        <v>636666</v>
      </c>
      <c r="O6" s="23">
        <v>-84.33</v>
      </c>
      <c r="P6" s="23">
        <v>-85.2</v>
      </c>
      <c r="Q6" s="36"/>
    </row>
    <row r="7" spans="1:17" ht="16" thickBot="1">
      <c r="A7" s="29"/>
      <c r="B7" s="17" t="s">
        <v>15</v>
      </c>
      <c r="C7" s="17">
        <v>650000</v>
      </c>
      <c r="D7" s="17" t="s">
        <v>15</v>
      </c>
      <c r="E7" s="17">
        <v>650000</v>
      </c>
      <c r="F7" s="24">
        <v>13.7</v>
      </c>
      <c r="G7" s="24">
        <v>13.9</v>
      </c>
      <c r="H7" s="32"/>
      <c r="I7" s="18"/>
      <c r="J7" s="34"/>
      <c r="K7" s="17" t="s">
        <v>15</v>
      </c>
      <c r="L7" s="17">
        <v>650000</v>
      </c>
      <c r="M7" s="17" t="s">
        <v>15</v>
      </c>
      <c r="N7" s="17">
        <v>650000</v>
      </c>
      <c r="O7" s="24">
        <v>-84.92</v>
      </c>
      <c r="P7" s="24">
        <v>-85.94</v>
      </c>
      <c r="Q7" s="37"/>
    </row>
    <row r="8" spans="1:17" ht="15" customHeight="1"/>
    <row r="9" spans="1:17" ht="14.5" thickBot="1"/>
    <row r="10" spans="1:17" ht="15">
      <c r="A10" s="38" t="s">
        <v>49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0"/>
    </row>
    <row r="11" spans="1:17" ht="17" thickBot="1">
      <c r="A11" s="50" t="s">
        <v>74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</row>
    <row r="12" spans="1:17">
      <c r="A12" s="45" t="s">
        <v>12</v>
      </c>
      <c r="B12" s="41" t="s">
        <v>46</v>
      </c>
      <c r="C12" s="42"/>
      <c r="D12" s="47" t="s">
        <v>47</v>
      </c>
      <c r="E12" s="47"/>
      <c r="F12" s="49" t="s">
        <v>16</v>
      </c>
      <c r="G12" s="49"/>
      <c r="H12" s="47" t="s">
        <v>37</v>
      </c>
      <c r="J12" s="45" t="s">
        <v>12</v>
      </c>
      <c r="K12" s="41" t="s">
        <v>46</v>
      </c>
      <c r="L12" s="42"/>
      <c r="M12" s="47" t="s">
        <v>47</v>
      </c>
      <c r="N12" s="47"/>
      <c r="O12" s="49" t="s">
        <v>17</v>
      </c>
      <c r="P12" s="49"/>
      <c r="Q12" s="53" t="s">
        <v>38</v>
      </c>
    </row>
    <row r="13" spans="1:17" ht="21" customHeight="1" thickBot="1">
      <c r="A13" s="46"/>
      <c r="B13" s="43"/>
      <c r="C13" s="44"/>
      <c r="D13" s="48"/>
      <c r="E13" s="48"/>
      <c r="F13" s="20" t="s">
        <v>75</v>
      </c>
      <c r="G13" s="20" t="s">
        <v>76</v>
      </c>
      <c r="H13" s="48"/>
      <c r="J13" s="46"/>
      <c r="K13" s="43"/>
      <c r="L13" s="44"/>
      <c r="M13" s="48"/>
      <c r="N13" s="48"/>
      <c r="O13" s="20" t="s">
        <v>75</v>
      </c>
      <c r="P13" s="20" t="s">
        <v>76</v>
      </c>
      <c r="Q13" s="54"/>
    </row>
    <row r="14" spans="1:17" ht="15.5">
      <c r="A14" s="28" t="s">
        <v>45</v>
      </c>
      <c r="B14" s="14" t="s">
        <v>13</v>
      </c>
      <c r="C14" s="14">
        <v>623334</v>
      </c>
      <c r="D14" s="14" t="s">
        <v>13</v>
      </c>
      <c r="E14" s="14">
        <v>623334</v>
      </c>
      <c r="F14" s="23">
        <v>13.7</v>
      </c>
      <c r="G14" s="23">
        <v>12.8</v>
      </c>
      <c r="H14" s="30">
        <f>10*LOG((10^(F14/10)+10^(F15/10)+10^(F16/10)+10^(G14/10)+10^(G15/10)+10^(G16/10))/6)</f>
        <v>13.781636625505776</v>
      </c>
      <c r="J14" s="33" t="s">
        <v>45</v>
      </c>
      <c r="K14" s="14" t="s">
        <v>13</v>
      </c>
      <c r="L14" s="14">
        <v>623334</v>
      </c>
      <c r="M14" s="14" t="s">
        <v>13</v>
      </c>
      <c r="N14" s="14">
        <v>623334</v>
      </c>
      <c r="O14" s="23">
        <v>-86.27</v>
      </c>
      <c r="P14" s="23">
        <v>-85.75</v>
      </c>
      <c r="Q14" s="35">
        <f>10*LOG(6/((1/10^(O14/10))+(1/10^(O15/10))+(1/10^(O16/10))+(1/10^(P14/10))+(1/10^(P15/10))+(1/10^(P16/10))))</f>
        <v>-85.528253319368375</v>
      </c>
    </row>
    <row r="15" spans="1:17" ht="15" customHeight="1">
      <c r="A15" s="28"/>
      <c r="B15" s="14" t="s">
        <v>14</v>
      </c>
      <c r="C15" s="14">
        <v>636666</v>
      </c>
      <c r="D15" s="14" t="s">
        <v>14</v>
      </c>
      <c r="E15" s="14">
        <v>636666</v>
      </c>
      <c r="F15" s="23">
        <v>14.6</v>
      </c>
      <c r="G15" s="23">
        <v>13.6</v>
      </c>
      <c r="H15" s="31"/>
      <c r="J15" s="33"/>
      <c r="K15" s="14" t="s">
        <v>14</v>
      </c>
      <c r="L15" s="14">
        <v>636666</v>
      </c>
      <c r="M15" s="14" t="s">
        <v>14</v>
      </c>
      <c r="N15" s="14">
        <v>636666</v>
      </c>
      <c r="O15" s="23">
        <v>-85.66</v>
      </c>
      <c r="P15" s="23">
        <v>-85.1</v>
      </c>
      <c r="Q15" s="36"/>
    </row>
    <row r="16" spans="1:17" ht="16" thickBot="1">
      <c r="A16" s="29"/>
      <c r="B16" s="17" t="s">
        <v>15</v>
      </c>
      <c r="C16" s="17">
        <v>650000</v>
      </c>
      <c r="D16" s="17" t="s">
        <v>15</v>
      </c>
      <c r="E16" s="17">
        <v>650000</v>
      </c>
      <c r="F16" s="24">
        <v>14.5</v>
      </c>
      <c r="G16" s="24">
        <v>13.2</v>
      </c>
      <c r="H16" s="32"/>
      <c r="I16" s="18"/>
      <c r="J16" s="34"/>
      <c r="K16" s="17" t="s">
        <v>15</v>
      </c>
      <c r="L16" s="17">
        <v>650000</v>
      </c>
      <c r="M16" s="17" t="s">
        <v>15</v>
      </c>
      <c r="N16" s="17">
        <v>650000</v>
      </c>
      <c r="O16" s="24">
        <v>-84.7</v>
      </c>
      <c r="P16" s="24">
        <v>-85.52</v>
      </c>
      <c r="Q16" s="37"/>
    </row>
    <row r="17" spans="1:7" ht="15" customHeight="1"/>
    <row r="31" spans="1:7" ht="21.75" customHeight="1">
      <c r="A31" s="55" t="s">
        <v>73</v>
      </c>
      <c r="B31" s="56"/>
      <c r="C31" s="56"/>
      <c r="D31" s="56"/>
      <c r="E31" s="56"/>
      <c r="F31" s="56"/>
      <c r="G31" s="56"/>
    </row>
  </sheetData>
  <mergeCells count="33">
    <mergeCell ref="A1:Q1"/>
    <mergeCell ref="A2:Q2"/>
    <mergeCell ref="A3:A4"/>
    <mergeCell ref="B3:C4"/>
    <mergeCell ref="D3:E4"/>
    <mergeCell ref="F3:G3"/>
    <mergeCell ref="H3:H4"/>
    <mergeCell ref="J3:J4"/>
    <mergeCell ref="K3:L4"/>
    <mergeCell ref="M3:N4"/>
    <mergeCell ref="O3:P3"/>
    <mergeCell ref="Q3:Q4"/>
    <mergeCell ref="A5:A7"/>
    <mergeCell ref="H5:H7"/>
    <mergeCell ref="J5:J7"/>
    <mergeCell ref="Q5:Q7"/>
    <mergeCell ref="A10:Q10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31:G31"/>
    <mergeCell ref="A14:A16"/>
    <mergeCell ref="H14:H16"/>
    <mergeCell ref="J14:J16"/>
    <mergeCell ref="Q14:Q16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9</xdr:col>
                <xdr:colOff>723900</xdr:colOff>
                <xdr:row>24</xdr:row>
                <xdr:rowOff>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24</xdr:row>
                <xdr:rowOff>184150</xdr:rowOff>
              </from>
              <to>
                <xdr:col>9</xdr:col>
                <xdr:colOff>723900</xdr:colOff>
                <xdr:row>27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  <mc:AlternateContent xmlns:mc="http://schemas.openxmlformats.org/markup-compatibility/2006">
      <mc:Choice Requires="x14">
        <oleObject progId="Equation.DSMT4" shapeId="15363" r:id="rId8">
          <objectPr defaultSize="0" autoPict="0" altText="" r:id="rId5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10</xdr:col>
                <xdr:colOff>38100</xdr:colOff>
                <xdr:row>24</xdr:row>
                <xdr:rowOff>0</xdr:rowOff>
              </to>
            </anchor>
          </objectPr>
        </oleObject>
      </mc:Choice>
      <mc:Fallback>
        <oleObject progId="Equation.DSMT4" shapeId="15363" r:id="rId8"/>
      </mc:Fallback>
    </mc:AlternateContent>
    <mc:AlternateContent xmlns:mc="http://schemas.openxmlformats.org/markup-compatibility/2006">
      <mc:Choice Requires="x14">
        <oleObject progId="Equation.DSMT4" shapeId="15364" r:id="rId9">
          <objectPr defaultSize="0" autoPict="0" altText="" r:id="rId7">
            <anchor moveWithCells="1">
              <from>
                <xdr:col>1</xdr:col>
                <xdr:colOff>0</xdr:colOff>
                <xdr:row>24</xdr:row>
                <xdr:rowOff>184150</xdr:rowOff>
              </from>
              <to>
                <xdr:col>10</xdr:col>
                <xdr:colOff>38100</xdr:colOff>
                <xdr:row>27</xdr:row>
                <xdr:rowOff>114300</xdr:rowOff>
              </to>
            </anchor>
          </objectPr>
        </oleObject>
      </mc:Choice>
      <mc:Fallback>
        <oleObject progId="Equation.DSMT4" shapeId="15364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RC results (Talk mode)</vt:lpstr>
      <vt:lpstr>RC results (Browsing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Jian Gong-SRTC</cp:lastModifiedBy>
  <dcterms:created xsi:type="dcterms:W3CDTF">2014-04-03T16:46:49Z</dcterms:created>
  <dcterms:modified xsi:type="dcterms:W3CDTF">2023-11-03T14:32:40Z</dcterms:modified>
  <cp:category/>
</cp:coreProperties>
</file>