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gkatziki\OneDrive - Nokia\CT1\CT122\"/>
    </mc:Choice>
  </mc:AlternateContent>
  <xr:revisionPtr revIDLastSave="10" documentId="13_ncr:1_{5A72FB02-E190-463E-B32F-6CF5CF5876E6}" xr6:coauthVersionLast="44" xr6:coauthVersionMax="44" xr10:uidLastSave="{87A0EEA2-074B-4FD3-A824-7CC817464740}"/>
  <bookViews>
    <workbookView xWindow="-110" yWindow="-110" windowWidth="19420" windowHeight="10420" activeTab="1" xr2:uid="{00000000-000D-0000-FFFF-FFFF00000000}"/>
  </bookViews>
  <sheets>
    <sheet name="Tdoc cover sheet" sheetId="7" r:id="rId1"/>
    <sheet name="Contributions plan" sheetId="4" r:id="rId2"/>
    <sheet name="Incoming LS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2" i="4"/>
  <c r="D23" i="4"/>
  <c r="D24" i="4"/>
  <c r="D25" i="4"/>
  <c r="D26" i="4"/>
  <c r="D3" i="4"/>
  <c r="B30" i="4" l="1"/>
</calcChain>
</file>

<file path=xl/sharedStrings.xml><?xml version="1.0" encoding="utf-8"?>
<sst xmlns="http://schemas.openxmlformats.org/spreadsheetml/2006/main" count="120" uniqueCount="107">
  <si>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</si>
  <si>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</si>
  <si>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</si>
  <si>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</si>
  <si>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</si>
  <si>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</si>
  <si>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</si>
  <si>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</si>
  <si>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</si>
  <si>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</si>
  <si>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</si>
  <si>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</si>
  <si>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</si>
  <si>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Nokia, Nokia Shanghai Bell</t>
  </si>
  <si>
    <t>Work plan for the CT1 part of MONASTERY2</t>
  </si>
  <si>
    <t>Related stage2  tdoc(s) #</t>
  </si>
  <si>
    <t>Impacted Specs</t>
  </si>
  <si>
    <t>S6-190855 (CR 0188r3, Cat B, Rel-16, 23.379)</t>
  </si>
  <si>
    <t>S6-190856 (CR 0189r3, Cat B, Rel-16, 23.379)</t>
  </si>
  <si>
    <t>S6-191182 (CR 0203r3, Cat B, Rel-16, 23.280)</t>
  </si>
  <si>
    <t>S6-190875 (CR 0191r4, Cat B, Rel-16, 23.379)</t>
  </si>
  <si>
    <t>S6-191181 (CR 0157r3, Cat B, Rel-16, 23.282)</t>
  </si>
  <si>
    <t>S6-190863 (CR 0145r3, Cat B, Rel-16, 23.282)</t>
  </si>
  <si>
    <t>S6-190878 (CR 0127r4, Cat B, Rel-16, 23.281)</t>
  </si>
  <si>
    <t>S6-191072 (CR 0214r1, Cat B, Rel-16, 23.379)</t>
  </si>
  <si>
    <t>S6-190937 (CR 0215, Cat B, Rel-16, 23.379)</t>
  </si>
  <si>
    <t>S6-191096 (CR 0217r2, Cat B, Rel-16, 23.379)</t>
  </si>
  <si>
    <t xml:space="preserve">Solution 2 on implicit activation and deactivation of functional alias(es) </t>
  </si>
  <si>
    <t>Solution 1 on restricting incoming private communications</t>
  </si>
  <si>
    <t>Solution 3 on client performs automatic group affiliation/de-affiliation</t>
  </si>
  <si>
    <t>Solution 8 on solution to support functional alias via broadcast group calls</t>
  </si>
  <si>
    <t xml:space="preserve">Solution 9 on solution to support multiple functional alias use in private calls </t>
  </si>
  <si>
    <t>Solution 10 on location information for a specific functional alias</t>
  </si>
  <si>
    <t xml:space="preserve">Solution 20 on support of functional aliases for video group calls  together with solution 23 on support functional alias controlling for MCVideo services </t>
  </si>
  <si>
    <t>24.379, 24.481, 24.281, 24.282</t>
  </si>
  <si>
    <t>Solution 33 on communication priority for functional aliases</t>
  </si>
  <si>
    <t>Solution 32 on functional alias and alternative addressing scheme for interworking with GSM-R</t>
  </si>
  <si>
    <t xml:space="preserve">Solution 31 on client activation and deactivation functional aliases based on location </t>
  </si>
  <si>
    <t xml:space="preserve">Solution 28 on IP connectivity </t>
  </si>
  <si>
    <t xml:space="preserve">Solution 26 on user requests application layer priorities </t>
  </si>
  <si>
    <t xml:space="preserve">Solution 24 on additional commencement modes for MCPTT Group calls </t>
  </si>
  <si>
    <t>Solution 25 on triggering an emergency group communication after an emergency alert automatically</t>
  </si>
  <si>
    <t xml:space="preserve">Solution 21 on support of functional aliases for private and emergency video calls together with solution 23 on support functional alias controlling for MCVideo services </t>
  </si>
  <si>
    <t xml:space="preserve">Solution 18 on support of functional aliases for video emergency group calls together with solution 23 on support functional alias controlling for MCVideo services </t>
  </si>
  <si>
    <t>Solution 17 on support functional aliases within MCData control procedures  together with solution 22 on support functional alias controlling for MCData services</t>
  </si>
  <si>
    <t xml:space="preserve">Solution 16 on support functional aliases for File distribution (FD)  together with solution 22 on support functional alias controlling for MCData services </t>
  </si>
  <si>
    <t>Solution 15 on support functional aliases for SDS together with solution 22 on support functional alias controlling for MCData services</t>
  </si>
  <si>
    <t>Solution 14 on MC service server limits the number of simultaneous successful service authorisations</t>
  </si>
  <si>
    <t xml:space="preserve">Solution 13 on list of MCPTT group members who did not acknowledge the group call request </t>
  </si>
  <si>
    <t>Solution 5 on support of functional aliases in emergency and imminent peril groups calls</t>
  </si>
  <si>
    <t>S6-190697 (CR 0186r1, Cat B, Rel-16, 23.379), S6-190698 (CR 0119r1, Cat B, Rel-16, 23.281), S6-190699 (CR 0137r1, Cat B, Rel-16, 23.282)</t>
  </si>
  <si>
    <t>S6-190714 (CR 0188r1, Cat B, Rel-16, 23.280), S6-190719 (CR 0203r1, Cat B, Rel-16, 23.379), S6-190815 (CR 0122r2, Cat B, Rel-16, 23.281), S6-190819 (CR 0143r2, Cat B, Rel-16, 23.282)</t>
  </si>
  <si>
    <t>S6-190859 (CR 0123r3, Cat B, Rel-16, 23.281), S6-190877 (CR 0202r4, Cat B, Rel-16, 23.379), S6-190861 (CR 0142r3, Cat B, Rel-16, 23.282)</t>
  </si>
  <si>
    <t>S6-191071 (CR 0213r1, Cat B, Rel-16, 23.379), S6-190934 (CR 0131, Cat B, Rel-16, 23.281), S6-190946 (CR 0156, Cat B, Rel-16, 23.282)</t>
  </si>
  <si>
    <t>S6-190883 (CR 0144r4, Cat B, Rel-16, 23.282), S6-190852 (CR 0147r2, Cat B, Rel-16, 23.282)</t>
  </si>
  <si>
    <t>S6-190721 (CR 0124r1, Cat B, Rel-16, 23.281), S6-190878 (CR 0127r4, Cat B, Rel-16, 23.281)</t>
  </si>
  <si>
    <t>S6-190865 (CR 0125r3, Cat B, Rel-16, 23.281), S6-190866 (CR 0126r3, Cat B, Rel-16, 23.281)</t>
  </si>
  <si>
    <t xml:space="preserve">S6-190710 (CR 0196r1, Cat B, Rel-16, 23.379), S6-190711 (CR 0121r1, Cat B, Rel-16, 23.281), S6-190712 (CR 0141r1, Cat B, Rel-16, 23.282), </t>
  </si>
  <si>
    <t>S6-190938 (CR 0216, Cat B, Rel-16, 23.379), S6-190939 (CR 0132, Cat B, Rel-16, 23.281), S6-190940 (CR 0155, Cat B, Rel-16, 23.282)</t>
  </si>
  <si>
    <t>S6-191187 (CR 0035r2, Cat B, Rel-16, 23.283), (only management aspects covered)</t>
  </si>
  <si>
    <t xml:space="preserve">Responsible company in stage-3 </t>
  </si>
  <si>
    <t xml:space="preserve">24.379 call control MCPTT  </t>
  </si>
  <si>
    <t xml:space="preserve">24.379 </t>
  </si>
  <si>
    <t>24.379</t>
  </si>
  <si>
    <t>24.484 configuration management
24.379 call control MCPTT</t>
  </si>
  <si>
    <t xml:space="preserve">Solution 4 and solution 19 on support of functional aliases in private calls and private emergency calls </t>
  </si>
  <si>
    <t>24.484 configuration management
24.379 call control MCPTT
24.281 call control MCVideo
24.282 call control MCData
24.483</t>
  </si>
  <si>
    <t>Nokia, CT1#119</t>
  </si>
  <si>
    <t>S6-190806 (CR 0190r2, Cat B, Rel-16, 23.379)</t>
  </si>
  <si>
    <t>S6-190804 (CR 0187r2, Cat B, Rel-16, 23.379), S6-190850 (CR 0200r2, Cat B, Rel-16, 23.379)</t>
  </si>
  <si>
    <t>S6-191185 (CR 0210r2, Cat B, Rel-16, 23.379)
S6-191230 (CR 0211r3, Cat B, Rel-16, 23.379)</t>
  </si>
  <si>
    <t>S6-190864 (CR 0148r3, Cat B, Rel-16, 23.282), S6-190727 (CR 0149r1, Cat B, Rel-16, 23.282), S6-191231 (CR 0159r3, Cat B, Rel-16, 23.282), (to be completed in Rel-17)</t>
  </si>
  <si>
    <t>MCPTT only</t>
  </si>
  <si>
    <t>16.3.10</t>
  </si>
  <si>
    <t>CT1#119; C1-194820,C1-194821,C1-1950610, C1-195062</t>
  </si>
  <si>
    <t>Pending alignment by SA6</t>
  </si>
  <si>
    <t>CT1#119; C1-194825</t>
  </si>
  <si>
    <t>Nokia, CT1#120</t>
  </si>
  <si>
    <t>Kapsch/Kontron, CT1#120</t>
  </si>
  <si>
    <t>24.379, 24.281, 24,282, 24.484,24.483</t>
  </si>
  <si>
    <t>24.379,24.483, 24.484</t>
  </si>
  <si>
    <t>Kapsch/Kontron, CT1#121</t>
  </si>
  <si>
    <t>CT1#120: C1-196655,
C1-196652,
C1-196654</t>
  </si>
  <si>
    <t xml:space="preserve">Handling of limit at terminating client side was provided in C1-196653,but ppostponed indefinitely: In Rel-16, stage 2 has not agreed how Routable FAs will be supported </t>
  </si>
  <si>
    <t>CT1#119; C1-194822, C1-194824</t>
  </si>
  <si>
    <t>FA suppport ok, limit not implemented</t>
  </si>
  <si>
    <t>Initial version presented in C1-196835</t>
  </si>
  <si>
    <t>To verify that no security issues exist</t>
  </si>
  <si>
    <t>Nokia, CT1#121</t>
  </si>
  <si>
    <t>CT1#120: C1-196833</t>
  </si>
  <si>
    <t>CT1#120; C1-196814,C1-196815,C1-196816</t>
  </si>
  <si>
    <t>24.379, 24.481</t>
  </si>
  <si>
    <t>Discussion only, implementation pending</t>
  </si>
  <si>
    <t>C1-198530</t>
  </si>
  <si>
    <t>is done?</t>
  </si>
  <si>
    <t>MCPTT stage 2 part is pending</t>
  </si>
  <si>
    <t>Rel-17</t>
  </si>
  <si>
    <t>to check the unsubscribe function</t>
  </si>
  <si>
    <t xml:space="preserve">3GPP TSG CT WG1 Meeting #122
 </t>
  </si>
  <si>
    <t>Kapsch/Kontron, CT1#122</t>
  </si>
  <si>
    <t>Nokia, CT1#122</t>
  </si>
  <si>
    <t>UIC(Ingo), CT1#122</t>
  </si>
  <si>
    <t>Rel-16 (if time permits)</t>
  </si>
  <si>
    <t>Kapsch/ Rel-16 (exception may be required)</t>
  </si>
  <si>
    <t>Solution 29 on call forwarding for private calls (call transfer to be handled in Rel-17)</t>
  </si>
  <si>
    <t>red=posponed to Rel-17</t>
  </si>
  <si>
    <t>green= to be part of Rel-16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</si>
</sst>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1"/>
      <color rgb="FF006100"/>
      <name val="Arial"/>
      <family val="2"/>
      <scheme val="minor"/>
    </font>
    <font>
      <sz val="11"/>
      <color rgb="FF9C5700"/>
      <name val="Arial"/>
      <family val="2"/>
      <scheme val="minor"/>
    </font>
    <font>
      <b/>
      <sz val="11"/>
      <color rgb="FF0061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3">
    <xf numFmtId="0" fontId="0" fillId="0" borderId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164" fontId="8" fillId="6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6" borderId="0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/>
    </xf>
    <xf numFmtId="0" fontId="0" fillId="6" borderId="4" xfId="0" applyFill="1" applyBorder="1" applyAlignment="1">
      <alignment wrapText="1"/>
    </xf>
    <xf numFmtId="0" fontId="0" fillId="6" borderId="4" xfId="0" applyFill="1" applyBorder="1" applyAlignment="1">
      <alignment horizontal="center" wrapText="1"/>
    </xf>
    <xf numFmtId="0" fontId="0" fillId="6" borderId="4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9" fillId="6" borderId="4" xfId="1" applyFill="1" applyBorder="1" applyAlignment="1">
      <alignment wrapText="1"/>
    </xf>
    <xf numFmtId="0" fontId="11" fillId="6" borderId="4" xfId="1" applyFont="1" applyFill="1" applyBorder="1" applyAlignment="1">
      <alignment horizontal="center" wrapText="1"/>
    </xf>
    <xf numFmtId="0" fontId="9" fillId="6" borderId="4" xfId="1" applyFill="1" applyBorder="1" applyAlignment="1">
      <alignment horizontal="center" wrapText="1"/>
    </xf>
    <xf numFmtId="0" fontId="10" fillId="6" borderId="4" xfId="2" applyFill="1" applyBorder="1" applyAlignment="1">
      <alignment wrapText="1"/>
    </xf>
    <xf numFmtId="0" fontId="10" fillId="6" borderId="4" xfId="2" applyFill="1" applyBorder="1" applyAlignment="1">
      <alignment horizontal="center" wrapText="1"/>
    </xf>
    <xf numFmtId="0" fontId="2" fillId="6" borderId="4" xfId="0" applyFont="1" applyFill="1" applyBorder="1" applyAlignment="1">
      <alignment horizontal="left" vertical="top" wrapText="1"/>
    </xf>
    <xf numFmtId="0" fontId="0" fillId="6" borderId="4" xfId="0" applyFill="1" applyBorder="1" applyAlignment="1">
      <alignment vertical="top" wrapText="1"/>
    </xf>
    <xf numFmtId="0" fontId="0" fillId="6" borderId="4" xfId="0" applyFill="1" applyBorder="1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workbookViewId="0">
      <selection sqref="A1:D1"/>
    </sheetView>
  </sheetViews>
  <sheetFormatPr defaultRowHeight="14" x14ac:dyDescent="0.3"/>
  <cols>
    <col min="2" max="2" width="17.08203125" customWidth="1"/>
  </cols>
  <sheetData>
    <row r="1" spans="1:18" s="21" customFormat="1" ht="64.5" customHeight="1" x14ac:dyDescent="0.35">
      <c r="A1" s="49" t="s">
        <v>98</v>
      </c>
      <c r="B1" s="49"/>
      <c r="C1" s="49"/>
      <c r="D1" s="49"/>
      <c r="E1" s="33"/>
      <c r="F1" s="33"/>
      <c r="G1" s="33"/>
      <c r="H1" s="33"/>
      <c r="I1" s="33"/>
      <c r="J1" s="33"/>
      <c r="K1" s="33"/>
      <c r="L1" s="33"/>
      <c r="M1" s="42" t="s">
        <v>93</v>
      </c>
      <c r="N1" s="27"/>
      <c r="O1" s="27"/>
      <c r="P1" s="22"/>
      <c r="Q1" s="22"/>
      <c r="R1" s="22"/>
    </row>
    <row r="2" spans="1:18" s="22" customFormat="1" ht="30.75" customHeight="1" thickBot="1" x14ac:dyDescent="0.4">
      <c r="A2" s="45"/>
      <c r="B2" s="45"/>
      <c r="C2" s="45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3"/>
      <c r="Q2" s="23"/>
      <c r="R2" s="23"/>
    </row>
    <row r="3" spans="1:18" s="25" customFormat="1" ht="37.5" customHeight="1" x14ac:dyDescent="0.35">
      <c r="A3" s="28" t="s">
        <v>8</v>
      </c>
      <c r="B3" s="28"/>
      <c r="C3" s="28" t="s">
        <v>13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 x14ac:dyDescent="0.35">
      <c r="A4" s="47" t="s">
        <v>9</v>
      </c>
      <c r="B4" s="48"/>
      <c r="C4" s="30" t="s">
        <v>14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 x14ac:dyDescent="0.35">
      <c r="A5" s="30" t="s">
        <v>10</v>
      </c>
      <c r="B5" s="30"/>
      <c r="C5" s="36" t="s">
        <v>73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 x14ac:dyDescent="0.35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 x14ac:dyDescent="0.4">
      <c r="A7" s="50"/>
      <c r="B7" s="50"/>
      <c r="C7" s="50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tabSelected="1" topLeftCell="A22" zoomScale="85" zoomScaleNormal="85" workbookViewId="0">
      <selection activeCell="A3" sqref="A3:XFD32"/>
    </sheetView>
  </sheetViews>
  <sheetFormatPr defaultColWidth="10" defaultRowHeight="14" x14ac:dyDescent="0.3"/>
  <cols>
    <col min="2" max="2" width="56.75" customWidth="1"/>
    <col min="3" max="3" width="30.5" bestFit="1" customWidth="1"/>
    <col min="4" max="4" width="30.5" customWidth="1"/>
    <col min="5" max="5" width="25.83203125" style="4" customWidth="1"/>
    <col min="6" max="6" width="28.83203125" customWidth="1"/>
    <col min="7" max="7" width="37.08203125" customWidth="1"/>
    <col min="8" max="8" width="46.5" style="4" customWidth="1"/>
    <col min="9" max="9" width="53.83203125" customWidth="1"/>
  </cols>
  <sheetData>
    <row r="1" spans="1:9" x14ac:dyDescent="0.3">
      <c r="B1" s="40"/>
      <c r="C1" s="40"/>
      <c r="D1" s="43"/>
    </row>
    <row r="2" spans="1:9" s="3" customFormat="1" x14ac:dyDescent="0.3">
      <c r="B2" s="54" t="s">
        <v>2</v>
      </c>
      <c r="C2" s="54" t="s">
        <v>60</v>
      </c>
      <c r="D2" s="54" t="s">
        <v>94</v>
      </c>
      <c r="E2" s="55" t="s">
        <v>16</v>
      </c>
      <c r="F2" s="54" t="s">
        <v>3</v>
      </c>
      <c r="G2" s="56" t="s">
        <v>1</v>
      </c>
      <c r="H2" s="55" t="s">
        <v>15</v>
      </c>
      <c r="I2" s="8" t="s">
        <v>0</v>
      </c>
    </row>
    <row r="3" spans="1:9" s="57" customFormat="1" ht="84" x14ac:dyDescent="0.3">
      <c r="A3" s="57">
        <v>1</v>
      </c>
      <c r="B3" s="57" t="s">
        <v>28</v>
      </c>
      <c r="C3" s="58" t="s">
        <v>67</v>
      </c>
      <c r="D3" s="58">
        <f>IF(ISBLANK(C3),0,1)</f>
        <v>1</v>
      </c>
      <c r="E3" s="57" t="s">
        <v>66</v>
      </c>
      <c r="F3" s="57" t="s">
        <v>74</v>
      </c>
      <c r="G3" s="57" t="s">
        <v>72</v>
      </c>
      <c r="H3" s="57" t="s">
        <v>50</v>
      </c>
      <c r="I3" s="57" t="s">
        <v>75</v>
      </c>
    </row>
    <row r="4" spans="1:9" s="57" customFormat="1" ht="56" x14ac:dyDescent="0.3">
      <c r="A4" s="57">
        <v>2</v>
      </c>
      <c r="B4" s="57" t="s">
        <v>27</v>
      </c>
      <c r="C4" s="59" t="s">
        <v>81</v>
      </c>
      <c r="D4" s="58">
        <f t="shared" ref="D4:D26" si="0">IF(ISBLANK(C4),0,1)</f>
        <v>1</v>
      </c>
      <c r="H4" s="57" t="s">
        <v>51</v>
      </c>
    </row>
    <row r="5" spans="1:9" s="57" customFormat="1" ht="42" x14ac:dyDescent="0.3">
      <c r="A5" s="57">
        <v>3</v>
      </c>
      <c r="B5" s="57" t="s">
        <v>29</v>
      </c>
      <c r="C5" s="60" t="s">
        <v>99</v>
      </c>
      <c r="D5" s="58">
        <f t="shared" si="0"/>
        <v>1</v>
      </c>
      <c r="H5" s="57" t="s">
        <v>52</v>
      </c>
    </row>
    <row r="6" spans="1:9" s="57" customFormat="1" ht="28" x14ac:dyDescent="0.3">
      <c r="A6" s="57">
        <v>4</v>
      </c>
      <c r="B6" s="57" t="s">
        <v>65</v>
      </c>
      <c r="C6" s="58" t="s">
        <v>67</v>
      </c>
      <c r="D6" s="58">
        <f t="shared" si="0"/>
        <v>1</v>
      </c>
      <c r="E6" s="57" t="s">
        <v>61</v>
      </c>
      <c r="F6" s="57" t="s">
        <v>84</v>
      </c>
      <c r="H6" s="57" t="s">
        <v>69</v>
      </c>
    </row>
    <row r="7" spans="1:9" s="57" customFormat="1" ht="42" x14ac:dyDescent="0.3">
      <c r="A7" s="57">
        <v>5</v>
      </c>
      <c r="B7" s="57" t="s">
        <v>49</v>
      </c>
      <c r="C7" s="59" t="s">
        <v>77</v>
      </c>
      <c r="D7" s="58">
        <f t="shared" si="0"/>
        <v>1</v>
      </c>
      <c r="E7" s="57" t="s">
        <v>80</v>
      </c>
      <c r="F7" s="57" t="s">
        <v>82</v>
      </c>
      <c r="G7" s="57" t="s">
        <v>85</v>
      </c>
      <c r="H7" s="57" t="s">
        <v>17</v>
      </c>
      <c r="I7" s="57" t="s">
        <v>83</v>
      </c>
    </row>
    <row r="8" spans="1:9" s="57" customFormat="1" ht="28" x14ac:dyDescent="0.3">
      <c r="A8" s="57">
        <v>6</v>
      </c>
      <c r="B8" s="57" t="s">
        <v>30</v>
      </c>
      <c r="C8" s="58" t="s">
        <v>67</v>
      </c>
      <c r="D8" s="58">
        <f t="shared" si="0"/>
        <v>1</v>
      </c>
      <c r="E8" s="57" t="s">
        <v>62</v>
      </c>
      <c r="F8" s="57" t="s">
        <v>76</v>
      </c>
      <c r="H8" s="57" t="s">
        <v>18</v>
      </c>
    </row>
    <row r="9" spans="1:9" s="61" customFormat="1" ht="28" x14ac:dyDescent="0.3">
      <c r="A9" s="57">
        <v>7</v>
      </c>
      <c r="B9" s="61" t="s">
        <v>31</v>
      </c>
      <c r="C9" s="62" t="s">
        <v>100</v>
      </c>
      <c r="D9" s="58">
        <f t="shared" si="0"/>
        <v>1</v>
      </c>
      <c r="E9" s="61" t="s">
        <v>62</v>
      </c>
      <c r="F9" s="61" t="s">
        <v>97</v>
      </c>
      <c r="H9" s="61" t="s">
        <v>68</v>
      </c>
    </row>
    <row r="10" spans="1:9" s="61" customFormat="1" x14ac:dyDescent="0.3">
      <c r="A10" s="57">
        <v>8</v>
      </c>
      <c r="B10" s="61" t="s">
        <v>32</v>
      </c>
      <c r="C10" s="63" t="s">
        <v>102</v>
      </c>
      <c r="D10" s="58">
        <f t="shared" si="0"/>
        <v>1</v>
      </c>
      <c r="H10" s="61" t="s">
        <v>19</v>
      </c>
    </row>
    <row r="11" spans="1:9" s="57" customFormat="1" ht="28" x14ac:dyDescent="0.3">
      <c r="A11" s="57">
        <v>9</v>
      </c>
      <c r="B11" s="57" t="s">
        <v>48</v>
      </c>
      <c r="C11" s="59" t="s">
        <v>81</v>
      </c>
      <c r="D11" s="58">
        <f t="shared" si="0"/>
        <v>1</v>
      </c>
      <c r="E11" s="57" t="s">
        <v>62</v>
      </c>
      <c r="G11" s="57" t="s">
        <v>86</v>
      </c>
      <c r="H11" s="57" t="s">
        <v>20</v>
      </c>
      <c r="I11" s="57" t="s">
        <v>87</v>
      </c>
    </row>
    <row r="12" spans="1:9" s="57" customFormat="1" ht="42" x14ac:dyDescent="0.3">
      <c r="A12" s="57">
        <v>10</v>
      </c>
      <c r="B12" s="57" t="s">
        <v>47</v>
      </c>
      <c r="C12" s="62" t="s">
        <v>100</v>
      </c>
      <c r="D12" s="58">
        <f t="shared" si="0"/>
        <v>1</v>
      </c>
      <c r="E12" s="57" t="s">
        <v>34</v>
      </c>
      <c r="H12" s="57" t="s">
        <v>53</v>
      </c>
    </row>
    <row r="13" spans="1:9" s="61" customFormat="1" ht="42" x14ac:dyDescent="0.3">
      <c r="A13" s="57">
        <v>11</v>
      </c>
      <c r="B13" s="61" t="s">
        <v>46</v>
      </c>
      <c r="C13" s="63" t="s">
        <v>101</v>
      </c>
      <c r="D13" s="58">
        <f t="shared" si="0"/>
        <v>1</v>
      </c>
      <c r="H13" s="61" t="s">
        <v>54</v>
      </c>
    </row>
    <row r="14" spans="1:9" s="64" customFormat="1" ht="42" x14ac:dyDescent="0.3">
      <c r="A14" s="57">
        <v>12</v>
      </c>
      <c r="B14" s="64" t="s">
        <v>45</v>
      </c>
      <c r="C14" s="65"/>
      <c r="D14" s="58">
        <f t="shared" si="0"/>
        <v>0</v>
      </c>
      <c r="H14" s="64" t="s">
        <v>21</v>
      </c>
    </row>
    <row r="15" spans="1:9" s="61" customFormat="1" ht="42" x14ac:dyDescent="0.3">
      <c r="A15" s="57">
        <v>13</v>
      </c>
      <c r="B15" s="61" t="s">
        <v>44</v>
      </c>
      <c r="C15" s="63" t="s">
        <v>101</v>
      </c>
      <c r="D15" s="58">
        <f t="shared" si="0"/>
        <v>1</v>
      </c>
      <c r="H15" s="61" t="s">
        <v>22</v>
      </c>
    </row>
    <row r="16" spans="1:9" s="64" customFormat="1" ht="42" x14ac:dyDescent="0.3">
      <c r="A16" s="57">
        <v>14</v>
      </c>
      <c r="B16" s="64" t="s">
        <v>43</v>
      </c>
      <c r="C16" s="65"/>
      <c r="D16" s="58">
        <f t="shared" si="0"/>
        <v>0</v>
      </c>
      <c r="H16" s="64" t="s">
        <v>55</v>
      </c>
    </row>
    <row r="17" spans="1:28" s="64" customFormat="1" ht="42" x14ac:dyDescent="0.3">
      <c r="A17" s="57">
        <v>15</v>
      </c>
      <c r="B17" s="64" t="s">
        <v>33</v>
      </c>
      <c r="C17" s="65"/>
      <c r="D17" s="58">
        <f t="shared" si="0"/>
        <v>0</v>
      </c>
      <c r="H17" s="64" t="s">
        <v>23</v>
      </c>
    </row>
    <row r="18" spans="1:28" s="64" customFormat="1" ht="42" x14ac:dyDescent="0.3">
      <c r="A18" s="57">
        <v>16</v>
      </c>
      <c r="B18" s="64" t="s">
        <v>42</v>
      </c>
      <c r="C18" s="65"/>
      <c r="D18" s="58">
        <f t="shared" si="0"/>
        <v>0</v>
      </c>
      <c r="H18" s="64" t="s">
        <v>56</v>
      </c>
    </row>
    <row r="19" spans="1:28" s="57" customFormat="1" ht="28" x14ac:dyDescent="0.3">
      <c r="A19" s="57">
        <v>17</v>
      </c>
      <c r="B19" s="57" t="s">
        <v>40</v>
      </c>
      <c r="C19" s="59" t="s">
        <v>88</v>
      </c>
      <c r="D19" s="58">
        <f t="shared" si="0"/>
        <v>1</v>
      </c>
      <c r="E19" s="57" t="s">
        <v>91</v>
      </c>
      <c r="H19" s="57" t="s">
        <v>24</v>
      </c>
    </row>
    <row r="20" spans="1:28" s="57" customFormat="1" ht="28" x14ac:dyDescent="0.3">
      <c r="A20" s="57">
        <v>18</v>
      </c>
      <c r="B20" s="57" t="s">
        <v>41</v>
      </c>
      <c r="C20" s="59" t="s">
        <v>78</v>
      </c>
      <c r="D20" s="58">
        <f t="shared" si="0"/>
        <v>1</v>
      </c>
      <c r="E20" s="57" t="s">
        <v>63</v>
      </c>
      <c r="G20" s="57" t="s">
        <v>89</v>
      </c>
      <c r="H20" s="57" t="s">
        <v>25</v>
      </c>
    </row>
    <row r="21" spans="1:28" s="61" customFormat="1" ht="42" x14ac:dyDescent="0.3">
      <c r="A21" s="57">
        <v>19</v>
      </c>
      <c r="B21" s="57" t="s">
        <v>39</v>
      </c>
      <c r="C21" s="57" t="s">
        <v>96</v>
      </c>
      <c r="D21" s="57">
        <v>0</v>
      </c>
      <c r="E21" s="57" t="s">
        <v>95</v>
      </c>
      <c r="F21" s="57"/>
      <c r="G21" s="57"/>
      <c r="H21" s="57" t="s">
        <v>57</v>
      </c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</row>
    <row r="22" spans="1:28" s="61" customFormat="1" ht="56" x14ac:dyDescent="0.3">
      <c r="A22" s="57">
        <v>20</v>
      </c>
      <c r="B22" s="61" t="s">
        <v>38</v>
      </c>
      <c r="C22" s="63" t="s">
        <v>103</v>
      </c>
      <c r="D22" s="58">
        <f t="shared" si="0"/>
        <v>1</v>
      </c>
      <c r="H22" s="61" t="s">
        <v>71</v>
      </c>
      <c r="I22" s="61" t="s">
        <v>92</v>
      </c>
    </row>
    <row r="23" spans="1:28" s="57" customFormat="1" ht="36.75" customHeight="1" x14ac:dyDescent="0.3">
      <c r="A23" s="57">
        <v>21</v>
      </c>
      <c r="B23" s="57" t="s">
        <v>104</v>
      </c>
      <c r="C23" s="58"/>
      <c r="D23" s="58">
        <f t="shared" si="0"/>
        <v>0</v>
      </c>
      <c r="H23" s="57" t="s">
        <v>70</v>
      </c>
    </row>
    <row r="24" spans="1:28" s="57" customFormat="1" ht="42" x14ac:dyDescent="0.3">
      <c r="A24" s="57">
        <v>22</v>
      </c>
      <c r="B24" s="57" t="s">
        <v>37</v>
      </c>
      <c r="C24" s="59" t="s">
        <v>77</v>
      </c>
      <c r="D24" s="58">
        <f t="shared" si="0"/>
        <v>1</v>
      </c>
      <c r="E24" s="57" t="s">
        <v>79</v>
      </c>
      <c r="F24" s="57" t="s">
        <v>90</v>
      </c>
      <c r="G24" s="57" t="s">
        <v>72</v>
      </c>
      <c r="H24" s="57" t="s">
        <v>58</v>
      </c>
      <c r="I24" s="66"/>
    </row>
    <row r="25" spans="1:28" s="57" customFormat="1" ht="28" x14ac:dyDescent="0.3">
      <c r="A25" s="57">
        <v>23</v>
      </c>
      <c r="B25" s="57" t="s">
        <v>36</v>
      </c>
      <c r="C25" s="58"/>
      <c r="D25" s="58">
        <f t="shared" si="0"/>
        <v>0</v>
      </c>
      <c r="F25" s="66"/>
      <c r="G25" s="66"/>
      <c r="H25" s="57" t="s">
        <v>59</v>
      </c>
      <c r="I25" s="66"/>
    </row>
    <row r="26" spans="1:28" s="57" customFormat="1" ht="42" x14ac:dyDescent="0.3">
      <c r="A26" s="57">
        <v>24</v>
      </c>
      <c r="B26" s="57" t="s">
        <v>35</v>
      </c>
      <c r="C26" s="59" t="s">
        <v>88</v>
      </c>
      <c r="D26" s="58">
        <f t="shared" si="0"/>
        <v>1</v>
      </c>
      <c r="E26" s="57" t="s">
        <v>64</v>
      </c>
      <c r="F26" s="66"/>
      <c r="G26" s="66"/>
      <c r="H26" s="57" t="s">
        <v>26</v>
      </c>
      <c r="I26" s="66"/>
    </row>
    <row r="27" spans="1:28" s="57" customFormat="1" x14ac:dyDescent="0.3">
      <c r="B27" s="67"/>
      <c r="C27" s="67"/>
      <c r="D27" s="67"/>
      <c r="E27" s="66"/>
      <c r="G27" s="66"/>
      <c r="H27" s="66"/>
      <c r="I27" s="66"/>
    </row>
    <row r="28" spans="1:28" s="57" customFormat="1" x14ac:dyDescent="0.3">
      <c r="B28" s="57" t="s">
        <v>105</v>
      </c>
      <c r="D28" s="67"/>
      <c r="E28" s="66"/>
      <c r="F28" s="66"/>
      <c r="G28" s="66"/>
      <c r="H28" s="66"/>
      <c r="I28" s="66"/>
    </row>
    <row r="29" spans="1:28" s="57" customFormat="1" x14ac:dyDescent="0.3">
      <c r="B29" s="61" t="s">
        <v>106</v>
      </c>
      <c r="C29" s="67"/>
      <c r="D29" s="67"/>
      <c r="E29" s="66"/>
      <c r="F29" s="66"/>
      <c r="G29" s="66"/>
      <c r="H29" s="66"/>
      <c r="I29" s="66"/>
    </row>
    <row r="30" spans="1:28" s="57" customFormat="1" x14ac:dyDescent="0.3">
      <c r="B30" s="67">
        <f>(SUM(D3:D26))/24</f>
        <v>0.70833333333333337</v>
      </c>
      <c r="C30" s="67"/>
      <c r="D30" s="67"/>
      <c r="E30" s="66"/>
      <c r="F30" s="66"/>
      <c r="G30" s="66"/>
      <c r="H30" s="66"/>
      <c r="I30" s="66"/>
    </row>
    <row r="31" spans="1:28" s="57" customFormat="1" x14ac:dyDescent="0.3">
      <c r="B31" s="67"/>
      <c r="C31" s="67"/>
      <c r="D31" s="67"/>
      <c r="E31" s="66"/>
      <c r="F31" s="66"/>
      <c r="G31" s="66"/>
      <c r="H31" s="66"/>
      <c r="I31" s="66"/>
    </row>
    <row r="32" spans="1:28" s="68" customFormat="1" x14ac:dyDescent="0.3">
      <c r="B32" s="57"/>
      <c r="C32" s="57"/>
      <c r="D32" s="57"/>
      <c r="E32" s="66"/>
      <c r="H32" s="66"/>
    </row>
    <row r="33" spans="2:9" x14ac:dyDescent="0.3">
      <c r="B33" s="38"/>
      <c r="C33" s="38"/>
      <c r="D33" s="44"/>
      <c r="E33" s="12"/>
      <c r="H33" s="12"/>
      <c r="I33" s="12"/>
    </row>
    <row r="34" spans="2:9" x14ac:dyDescent="0.3">
      <c r="B34" s="38"/>
      <c r="C34" s="38"/>
      <c r="D34" s="44"/>
      <c r="E34" s="12"/>
      <c r="H34" s="12"/>
    </row>
    <row r="35" spans="2:9" x14ac:dyDescent="0.3">
      <c r="B35" s="38"/>
      <c r="C35" s="38"/>
      <c r="D35" s="44"/>
      <c r="E35" s="12"/>
      <c r="H35" s="12"/>
    </row>
    <row r="36" spans="2:9" x14ac:dyDescent="0.3">
      <c r="B36" s="38"/>
      <c r="C36" s="38"/>
      <c r="D36" s="44"/>
      <c r="E36" s="12"/>
      <c r="H36" s="12"/>
    </row>
    <row r="37" spans="2:9" x14ac:dyDescent="0.3">
      <c r="B37" s="38"/>
      <c r="C37" s="38"/>
      <c r="D37" s="44"/>
      <c r="E37" s="12"/>
      <c r="H37" s="12"/>
    </row>
    <row r="38" spans="2:9" x14ac:dyDescent="0.3">
      <c r="B38" s="38"/>
      <c r="C38" s="38"/>
      <c r="D38" s="44"/>
      <c r="E38" s="12"/>
      <c r="H38" s="12"/>
    </row>
    <row r="39" spans="2:9" x14ac:dyDescent="0.3">
      <c r="B39" s="38"/>
      <c r="C39" s="38"/>
      <c r="D39" s="44"/>
      <c r="E39" s="12"/>
      <c r="H39" s="12"/>
    </row>
    <row r="40" spans="2:9" s="5" customFormat="1" x14ac:dyDescent="0.3">
      <c r="B40" s="14"/>
      <c r="C40" s="14"/>
      <c r="D40" s="14"/>
      <c r="E40" s="11"/>
      <c r="F40" s="11"/>
      <c r="G40" s="11"/>
      <c r="H40" s="11"/>
      <c r="I40" s="11"/>
    </row>
    <row r="41" spans="2:9" s="7" customFormat="1" x14ac:dyDescent="0.3">
      <c r="B41" s="39"/>
      <c r="C41" s="39"/>
      <c r="D41" s="39"/>
      <c r="E41" s="13"/>
      <c r="F41" s="13"/>
      <c r="G41" s="13"/>
      <c r="H41" s="13"/>
      <c r="I41" s="13"/>
    </row>
    <row r="42" spans="2:9" x14ac:dyDescent="0.3">
      <c r="B42" s="38"/>
      <c r="C42" s="38"/>
      <c r="D42" s="44"/>
      <c r="E42" s="12"/>
      <c r="H42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F12" sqref="F12"/>
    </sheetView>
  </sheetViews>
  <sheetFormatPr defaultRowHeight="14" x14ac:dyDescent="0.3"/>
  <cols>
    <col min="1" max="1" width="11" customWidth="1"/>
    <col min="2" max="2" width="26.5" customWidth="1"/>
    <col min="3" max="3" width="14.25" style="16" customWidth="1"/>
    <col min="4" max="4" width="16.08203125" customWidth="1"/>
    <col min="5" max="5" width="12" customWidth="1"/>
    <col min="6" max="6" width="33.08203125" customWidth="1"/>
  </cols>
  <sheetData>
    <row r="1" spans="1:6" x14ac:dyDescent="0.3">
      <c r="A1" s="52" t="s">
        <v>7</v>
      </c>
      <c r="B1" s="53"/>
      <c r="C1" s="4"/>
    </row>
    <row r="2" spans="1:6" s="3" customFormat="1" ht="42" x14ac:dyDescent="0.3">
      <c r="A2" s="6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8" t="s">
        <v>1</v>
      </c>
    </row>
    <row r="3" spans="1:6" x14ac:dyDescent="0.3">
      <c r="A3" s="41"/>
      <c r="B3" s="18"/>
      <c r="C3" s="37"/>
      <c r="E3" s="37"/>
      <c r="F3" s="18"/>
    </row>
    <row r="4" spans="1:6" x14ac:dyDescent="0.3">
      <c r="A4" s="41"/>
      <c r="B4" s="18"/>
      <c r="C4" s="37"/>
      <c r="D4" s="18"/>
      <c r="E4" s="18"/>
      <c r="F4" s="18"/>
    </row>
    <row r="5" spans="1:6" x14ac:dyDescent="0.3">
      <c r="A5" s="9"/>
      <c r="B5" s="19"/>
      <c r="C5" s="37"/>
      <c r="D5" s="18"/>
      <c r="E5" s="18"/>
      <c r="F5" s="18"/>
    </row>
    <row r="6" spans="1:6" x14ac:dyDescent="0.3">
      <c r="A6" s="9"/>
      <c r="B6" s="19"/>
      <c r="C6" s="37"/>
      <c r="D6" s="18"/>
      <c r="E6" s="18"/>
      <c r="F6" s="18"/>
    </row>
    <row r="7" spans="1:6" x14ac:dyDescent="0.3">
      <c r="A7" s="9"/>
      <c r="B7" s="20"/>
      <c r="C7" s="37"/>
      <c r="D7" s="18"/>
      <c r="E7" s="18"/>
      <c r="F7" s="18"/>
    </row>
    <row r="8" spans="1:6" x14ac:dyDescent="0.3">
      <c r="A8" s="9"/>
      <c r="B8" s="20"/>
      <c r="C8" s="37"/>
      <c r="D8" s="18"/>
      <c r="E8" s="37"/>
      <c r="F8" s="18"/>
    </row>
    <row r="9" spans="1:6" x14ac:dyDescent="0.3">
      <c r="A9" s="17"/>
      <c r="B9" s="20"/>
      <c r="C9" s="37"/>
      <c r="E9" s="37"/>
      <c r="F9" s="18"/>
    </row>
    <row r="10" spans="1:6" x14ac:dyDescent="0.3">
      <c r="A10" s="17"/>
      <c r="B10" s="20"/>
      <c r="C10" s="37"/>
      <c r="E10" s="37"/>
      <c r="F10" s="18"/>
    </row>
    <row r="11" spans="1:6" x14ac:dyDescent="0.3">
      <c r="A11" s="17"/>
      <c r="B11" s="20"/>
      <c r="C11" s="37"/>
      <c r="E11" s="37"/>
      <c r="F11" s="18"/>
    </row>
    <row r="12" spans="1:6" x14ac:dyDescent="0.3">
      <c r="A12" s="17"/>
      <c r="B12" s="20"/>
      <c r="C12" s="37"/>
      <c r="E12" s="18"/>
      <c r="F12" s="18"/>
    </row>
    <row r="13" spans="1:6" x14ac:dyDescent="0.3">
      <c r="A13" s="17"/>
      <c r="B13" s="20"/>
      <c r="C13" s="37"/>
      <c r="E13" s="37"/>
      <c r="F13" s="18"/>
    </row>
    <row r="14" spans="1:6" x14ac:dyDescent="0.3">
      <c r="A14" s="17"/>
      <c r="B14" s="20"/>
      <c r="C14" s="37"/>
      <c r="E14" s="37"/>
      <c r="F14" s="18"/>
    </row>
    <row r="15" spans="1:6" x14ac:dyDescent="0.3">
      <c r="A15" s="17"/>
      <c r="B15" s="20"/>
      <c r="C15" s="37"/>
      <c r="E15" s="37"/>
      <c r="F15" s="18"/>
    </row>
    <row r="16" spans="1:6" x14ac:dyDescent="0.3">
      <c r="A16" s="17"/>
      <c r="B16" s="20"/>
      <c r="C16" s="37"/>
      <c r="E16" s="37"/>
      <c r="F16" s="18"/>
    </row>
    <row r="17" spans="1:6" x14ac:dyDescent="0.3">
      <c r="A17" s="17"/>
      <c r="B17" s="20"/>
      <c r="C17" s="37"/>
      <c r="E17" s="37"/>
      <c r="F17" s="18"/>
    </row>
    <row r="18" spans="1:6" x14ac:dyDescent="0.3">
      <c r="A18" s="17"/>
      <c r="B18" s="20"/>
      <c r="C18" s="37"/>
      <c r="E18" s="37"/>
      <c r="F18" s="18"/>
    </row>
    <row r="19" spans="1:6" x14ac:dyDescent="0.3">
      <c r="A19" s="17"/>
      <c r="B19" s="20"/>
      <c r="C19" s="37"/>
      <c r="E19" s="37"/>
      <c r="F19" s="18"/>
    </row>
    <row r="20" spans="1:6" x14ac:dyDescent="0.3">
      <c r="A20" s="17"/>
      <c r="B20" s="20"/>
      <c r="C20" s="37"/>
      <c r="E20" s="37"/>
      <c r="F20" s="18"/>
    </row>
    <row r="21" spans="1:6" x14ac:dyDescent="0.3">
      <c r="A21" s="17"/>
      <c r="B21" s="20"/>
      <c r="C21" s="4"/>
    </row>
    <row r="22" spans="1:6" x14ac:dyDescent="0.3">
      <c r="A22" s="17"/>
      <c r="B22" s="10"/>
      <c r="C22" s="4"/>
    </row>
    <row r="23" spans="1:6" x14ac:dyDescent="0.3">
      <c r="A23" s="17"/>
      <c r="B23" s="10"/>
      <c r="C23" s="4"/>
    </row>
    <row r="24" spans="1:6" x14ac:dyDescent="0.3">
      <c r="B24" s="10"/>
      <c r="C24" s="4"/>
    </row>
    <row r="25" spans="1:6" x14ac:dyDescent="0.3">
      <c r="B25" s="10"/>
    </row>
    <row r="26" spans="1:6" x14ac:dyDescent="0.3">
      <c r="B26" s="10"/>
    </row>
    <row r="27" spans="1:6" x14ac:dyDescent="0.3">
      <c r="B27" s="10"/>
    </row>
    <row r="28" spans="1:6" x14ac:dyDescent="0.3">
      <c r="B28" s="10"/>
    </row>
    <row r="29" spans="1:6" x14ac:dyDescent="0.3">
      <c r="B29" s="10"/>
    </row>
    <row r="30" spans="1:6" x14ac:dyDescent="0.3">
      <c r="B30" s="10"/>
    </row>
    <row r="31" spans="1:6" x14ac:dyDescent="0.3">
      <c r="B31" s="10"/>
    </row>
    <row r="32" spans="1:6" x14ac:dyDescent="0.3">
      <c r="B32" s="10"/>
    </row>
    <row r="33" spans="2:2" x14ac:dyDescent="0.3">
      <c r="B33" s="10"/>
    </row>
    <row r="34" spans="2:2" x14ac:dyDescent="0.3">
      <c r="B34" s="10"/>
    </row>
    <row r="35" spans="2:2" x14ac:dyDescent="0.3">
      <c r="B35" s="10"/>
    </row>
    <row r="36" spans="2:2" x14ac:dyDescent="0.3">
      <c r="B36" s="10"/>
    </row>
    <row r="37" spans="2:2" x14ac:dyDescent="0.3">
      <c r="B37" s="10"/>
    </row>
    <row r="38" spans="2:2" x14ac:dyDescent="0.3">
      <c r="B38" s="10"/>
    </row>
    <row r="39" spans="2:2" x14ac:dyDescent="0.3">
      <c r="B39" s="10"/>
    </row>
    <row r="40" spans="2:2" x14ac:dyDescent="0.3">
      <c r="B40" s="10"/>
    </row>
    <row r="41" spans="2:2" x14ac:dyDescent="0.3">
      <c r="B41" s="10"/>
    </row>
    <row r="42" spans="2:2" x14ac:dyDescent="0.3">
      <c r="B42" s="10"/>
    </row>
    <row r="43" spans="2:2" x14ac:dyDescent="0.3">
      <c r="B43" s="10"/>
    </row>
    <row r="44" spans="2:2" x14ac:dyDescent="0.3">
      <c r="B44" s="10"/>
    </row>
    <row r="45" spans="2:2" x14ac:dyDescent="0.3">
      <c r="B45" s="10"/>
    </row>
    <row r="46" spans="2:2" x14ac:dyDescent="0.3">
      <c r="B46" s="10"/>
    </row>
    <row r="47" spans="2:2" x14ac:dyDescent="0.3">
      <c r="B47" s="10"/>
    </row>
    <row r="48" spans="2:2" x14ac:dyDescent="0.3">
      <c r="B48" s="10"/>
    </row>
    <row r="49" spans="2:2" x14ac:dyDescent="0.3">
      <c r="B49" s="10"/>
    </row>
    <row r="50" spans="2:2" x14ac:dyDescent="0.3">
      <c r="B50" s="10"/>
    </row>
    <row r="51" spans="2:2" x14ac:dyDescent="0.3">
      <c r="B51" s="10"/>
    </row>
    <row r="52" spans="2:2" x14ac:dyDescent="0.3">
      <c r="B52" s="10"/>
    </row>
    <row r="53" spans="2:2" x14ac:dyDescent="0.3">
      <c r="B53" s="10"/>
    </row>
    <row r="54" spans="2:2" x14ac:dyDescent="0.3">
      <c r="B54" s="10"/>
    </row>
    <row r="55" spans="2:2" x14ac:dyDescent="0.3">
      <c r="B55" s="10"/>
    </row>
    <row r="56" spans="2:2" x14ac:dyDescent="0.3">
      <c r="B56" s="10"/>
    </row>
    <row r="57" spans="2:2" x14ac:dyDescent="0.3">
      <c r="B57" s="10"/>
    </row>
    <row r="58" spans="2:2" x14ac:dyDescent="0.3">
      <c r="B58" s="10"/>
    </row>
    <row r="59" spans="2:2" x14ac:dyDescent="0.3">
      <c r="B59" s="10"/>
    </row>
    <row r="60" spans="2:2" x14ac:dyDescent="0.3">
      <c r="B60" s="10"/>
    </row>
    <row r="61" spans="2:2" x14ac:dyDescent="0.3">
      <c r="B61" s="10"/>
    </row>
    <row r="62" spans="2:2" x14ac:dyDescent="0.3">
      <c r="B62" s="10"/>
    </row>
    <row r="63" spans="2:2" x14ac:dyDescent="0.3">
      <c r="B63" s="10"/>
    </row>
    <row r="64" spans="2:2" x14ac:dyDescent="0.3">
      <c r="B64" s="10"/>
    </row>
    <row r="65" spans="2:2" x14ac:dyDescent="0.3">
      <c r="B65" s="10"/>
    </row>
    <row r="66" spans="2:2" x14ac:dyDescent="0.3">
      <c r="B66" s="10"/>
    </row>
    <row r="67" spans="2:2" x14ac:dyDescent="0.3">
      <c r="B67" s="10"/>
    </row>
    <row r="68" spans="2:2" x14ac:dyDescent="0.3">
      <c r="B68" s="10"/>
    </row>
    <row r="69" spans="2:2" x14ac:dyDescent="0.3">
      <c r="B69" s="10"/>
    </row>
    <row r="70" spans="2:2" x14ac:dyDescent="0.3">
      <c r="B70" s="10"/>
    </row>
    <row r="71" spans="2:2" x14ac:dyDescent="0.3">
      <c r="B71" s="10"/>
    </row>
    <row r="72" spans="2:2" x14ac:dyDescent="0.3">
      <c r="B72" s="10"/>
    </row>
    <row r="73" spans="2:2" x14ac:dyDescent="0.3">
      <c r="B73" s="10"/>
    </row>
    <row r="74" spans="2:2" x14ac:dyDescent="0.3">
      <c r="B74" s="10"/>
    </row>
    <row r="75" spans="2:2" x14ac:dyDescent="0.3">
      <c r="B75" s="10"/>
    </row>
    <row r="76" spans="2:2" x14ac:dyDescent="0.3">
      <c r="B76" s="10"/>
    </row>
    <row r="77" spans="2:2" x14ac:dyDescent="0.3">
      <c r="B77" s="10"/>
    </row>
    <row r="78" spans="2:2" x14ac:dyDescent="0.3">
      <c r="B78" s="10"/>
    </row>
    <row r="79" spans="2:2" x14ac:dyDescent="0.3">
      <c r="B79" s="10"/>
    </row>
    <row r="80" spans="2:2" x14ac:dyDescent="0.3">
      <c r="B80" s="10"/>
    </row>
    <row r="81" spans="2:2" x14ac:dyDescent="0.3">
      <c r="B81" s="10"/>
    </row>
    <row r="82" spans="2:2" x14ac:dyDescent="0.3">
      <c r="B82" s="10"/>
    </row>
    <row r="83" spans="2:2" x14ac:dyDescent="0.3">
      <c r="B83" s="10"/>
    </row>
    <row r="84" spans="2:2" x14ac:dyDescent="0.3">
      <c r="B84" s="10"/>
    </row>
    <row r="85" spans="2:2" x14ac:dyDescent="0.3">
      <c r="B85" s="10"/>
    </row>
    <row r="86" spans="2:2" x14ac:dyDescent="0.3">
      <c r="B86" s="10"/>
    </row>
    <row r="87" spans="2:2" x14ac:dyDescent="0.3">
      <c r="B87" s="10"/>
    </row>
    <row r="88" spans="2:2" x14ac:dyDescent="0.3">
      <c r="B88" s="10"/>
    </row>
    <row r="89" spans="2:2" x14ac:dyDescent="0.3">
      <c r="B89" s="10"/>
    </row>
    <row r="90" spans="2:2" x14ac:dyDescent="0.3">
      <c r="B90" s="10"/>
    </row>
    <row r="91" spans="2:2" x14ac:dyDescent="0.3">
      <c r="B91" s="10"/>
    </row>
    <row r="92" spans="2:2" x14ac:dyDescent="0.3">
      <c r="B92" s="10"/>
    </row>
    <row r="93" spans="2:2" x14ac:dyDescent="0.3">
      <c r="B93" s="10"/>
    </row>
    <row r="94" spans="2:2" x14ac:dyDescent="0.3">
      <c r="B94" s="10"/>
    </row>
    <row r="95" spans="2:2" x14ac:dyDescent="0.3">
      <c r="B95" s="10"/>
    </row>
    <row r="96" spans="2:2" x14ac:dyDescent="0.3">
      <c r="B96" s="10"/>
    </row>
    <row r="97" spans="2:2" x14ac:dyDescent="0.3">
      <c r="B97" s="10"/>
    </row>
    <row r="98" spans="2:2" x14ac:dyDescent="0.3">
      <c r="B98" s="10"/>
    </row>
    <row r="99" spans="2:2" x14ac:dyDescent="0.3">
      <c r="B99" s="10"/>
    </row>
    <row r="100" spans="2:2" x14ac:dyDescent="0.3">
      <c r="B100" s="10"/>
    </row>
    <row r="101" spans="2:2" x14ac:dyDescent="0.3">
      <c r="B101" s="10"/>
    </row>
    <row r="102" spans="2:2" x14ac:dyDescent="0.3">
      <c r="B102" s="10"/>
    </row>
    <row r="103" spans="2:2" x14ac:dyDescent="0.3">
      <c r="B103" s="10"/>
    </row>
    <row r="104" spans="2:2" x14ac:dyDescent="0.3">
      <c r="B104" s="10"/>
    </row>
    <row r="105" spans="2:2" x14ac:dyDescent="0.3">
      <c r="B105" s="10"/>
    </row>
    <row r="106" spans="2:2" x14ac:dyDescent="0.3">
      <c r="B106" s="10"/>
    </row>
    <row r="107" spans="2:2" x14ac:dyDescent="0.3">
      <c r="B107" s="10"/>
    </row>
    <row r="108" spans="2:2" x14ac:dyDescent="0.3">
      <c r="B108" s="10"/>
    </row>
    <row r="109" spans="2:2" x14ac:dyDescent="0.3">
      <c r="B109" s="10"/>
    </row>
    <row r="110" spans="2:2" x14ac:dyDescent="0.3">
      <c r="B110" s="10"/>
    </row>
    <row r="111" spans="2:2" x14ac:dyDescent="0.3">
      <c r="B111" s="10"/>
    </row>
    <row r="112" spans="2:2" x14ac:dyDescent="0.3">
      <c r="B112" s="10"/>
    </row>
    <row r="113" spans="2:2" x14ac:dyDescent="0.3">
      <c r="B113" s="10"/>
    </row>
    <row r="114" spans="2:2" x14ac:dyDescent="0.3">
      <c r="B114" s="10"/>
    </row>
    <row r="115" spans="2:2" x14ac:dyDescent="0.3">
      <c r="B115" s="10"/>
    </row>
    <row r="116" spans="2:2" x14ac:dyDescent="0.3">
      <c r="B116" s="10"/>
    </row>
    <row r="117" spans="2:2" x14ac:dyDescent="0.3">
      <c r="B117" s="10"/>
    </row>
    <row r="118" spans="2:2" x14ac:dyDescent="0.3">
      <c r="B118" s="10"/>
    </row>
    <row r="119" spans="2:2" x14ac:dyDescent="0.3">
      <c r="B119" s="10"/>
    </row>
    <row r="120" spans="2:2" x14ac:dyDescent="0.3">
      <c r="B120" s="10"/>
    </row>
    <row r="121" spans="2:2" x14ac:dyDescent="0.3">
      <c r="B121" s="10"/>
    </row>
    <row r="122" spans="2:2" x14ac:dyDescent="0.3">
      <c r="B122" s="10"/>
    </row>
    <row r="123" spans="2:2" x14ac:dyDescent="0.3">
      <c r="B123" s="10"/>
    </row>
    <row r="124" spans="2:2" x14ac:dyDescent="0.3">
      <c r="B124" s="10"/>
    </row>
    <row r="125" spans="2:2" x14ac:dyDescent="0.3">
      <c r="B125" s="10"/>
    </row>
    <row r="126" spans="2:2" x14ac:dyDescent="0.3">
      <c r="B126" s="10"/>
    </row>
    <row r="127" spans="2:2" x14ac:dyDescent="0.3">
      <c r="B127" s="10"/>
    </row>
    <row r="128" spans="2:2" x14ac:dyDescent="0.3">
      <c r="B128" s="10"/>
    </row>
    <row r="129" spans="2:2" x14ac:dyDescent="0.3">
      <c r="B129" s="10"/>
    </row>
    <row r="130" spans="2:2" x14ac:dyDescent="0.3">
      <c r="B130" s="10"/>
    </row>
    <row r="131" spans="2:2" x14ac:dyDescent="0.3">
      <c r="B131" s="10"/>
    </row>
    <row r="132" spans="2:2" x14ac:dyDescent="0.3">
      <c r="B132" s="10"/>
    </row>
    <row r="133" spans="2:2" x14ac:dyDescent="0.3">
      <c r="B133" s="10"/>
    </row>
    <row r="134" spans="2:2" x14ac:dyDescent="0.3">
      <c r="B134" s="10"/>
    </row>
    <row r="135" spans="2:2" x14ac:dyDescent="0.3">
      <c r="B135" s="10"/>
    </row>
    <row r="136" spans="2:2" x14ac:dyDescent="0.3">
      <c r="B136" s="10"/>
    </row>
    <row r="137" spans="2:2" x14ac:dyDescent="0.3">
      <c r="B137" s="10"/>
    </row>
    <row r="138" spans="2:2" x14ac:dyDescent="0.3">
      <c r="B138" s="10"/>
    </row>
    <row r="139" spans="2:2" x14ac:dyDescent="0.3">
      <c r="B139" s="10"/>
    </row>
    <row r="140" spans="2:2" x14ac:dyDescent="0.3">
      <c r="B140" s="10"/>
    </row>
    <row r="141" spans="2:2" x14ac:dyDescent="0.3">
      <c r="B141" s="10"/>
    </row>
    <row r="142" spans="2:2" x14ac:dyDescent="0.3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CT1 Work Plan for MONASTERY2</dc:title>
  <dc:subject>[5GS_Ph1-CT]</dc:subject>
  <dc:creator>lazaros.gkatzikis@nokia.com</dc:creator>
  <cp:keywords>3GPP, CT1, 5G, NAS</cp:keywords>
  <cp:lastModifiedBy>Nokia Rev 2</cp:lastModifiedBy>
  <cp:lastPrinted>2016-05-11T13:30:17Z</cp:lastPrinted>
  <dcterms:created xsi:type="dcterms:W3CDTF">2013-01-16T15:43:43Z</dcterms:created>
  <dcterms:modified xsi:type="dcterms:W3CDTF">2020-02-17T13:53:48Z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