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7.RAN5\RAN#116\600MHz\"/>
    </mc:Choice>
  </mc:AlternateContent>
  <xr:revisionPtr revIDLastSave="0" documentId="13_ncr:1_{F22FA97D-D7E8-477E-900C-01909B5A3AF9}" xr6:coauthVersionLast="47" xr6:coauthVersionMax="47" xr10:uidLastSave="{00000000-0000-0000-0000-000000000000}"/>
  <bookViews>
    <workbookView xWindow="-120" yWindow="-120" windowWidth="38640" windowHeight="21120" xr2:uid="{E16CC20F-BF1F-4ACF-BC0B-99AC4E2B83D8}"/>
  </bookViews>
  <sheets>
    <sheet name="6.5A.3.1 Tx spuriou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3" l="1"/>
  <c r="B38" i="3" l="1"/>
  <c r="E27" i="3" l="1"/>
  <c r="E31" i="3"/>
  <c r="C27" i="3"/>
  <c r="E29" i="3"/>
  <c r="F27" i="3"/>
  <c r="F31" i="3"/>
  <c r="F29" i="3"/>
  <c r="D29" i="3"/>
  <c r="D31" i="3"/>
  <c r="C29" i="3"/>
  <c r="C31" i="3"/>
</calcChain>
</file>

<file path=xl/sharedStrings.xml><?xml version="1.0" encoding="utf-8"?>
<sst xmlns="http://schemas.openxmlformats.org/spreadsheetml/2006/main" count="70" uniqueCount="54">
  <si>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</si>
  <si>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</si>
  <si>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</si>
  <si>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</si>
  <si>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</si>
  <si>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</si>
  <si>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</si>
  <si>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</si>
  <si>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</si>
  <si>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t>-36 dBm</t>
  </si>
  <si>
    <t xml:space="preserve">1 kHz </t>
  </si>
  <si>
    <t>UL frequency (MHz)</t>
  </si>
  <si>
    <t xml:space="preserve">10 kHz </t>
  </si>
  <si>
    <t>100 kHz</t>
  </si>
  <si>
    <t>-30 dBm</t>
  </si>
  <si>
    <t>1 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</si>
  <si>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</si>
  <si>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</si>
  <si>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</si>
  <si>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</si>
  <si>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</si>
  <si>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</si>
  <si>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</si>
  <si>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</si>
  <si>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</si>
  <si>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</si>
  <si>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</si>
  <si>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</si>
  <si>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</si>
  <si>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</si>
  <si>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</si>
  <si>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</si>
  <si>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</si>
  <si>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</si>
  <si>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</si>
  <si>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</si>
  <si>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</si>
  <si>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</si>
  <si>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</si>
  <si>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</si>
  <si>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</si>
  <si>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</si>
  <si>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</si>
  <si>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1. Minimum requirements.</t>
  </si>
  <si>
    <t>-36 dBm</t>
    <phoneticPr fontId="19"/>
  </si>
  <si>
    <t>Band 1 and Band n40 UL harmonics and IMD products
(template from 36.860 Table 5.2.9-1: Band x and Band y UL higher order harmonics and IMD product)</t>
  </si>
  <si>
    <t>Table 6.5.3.1-2: Requirement for general spurious emissions limits  (TS 38.101-1 V19.2.0)</t>
  </si>
  <si>
    <t>Minimum requirement are derived from TS 38.101-1 as given below.</t>
    <phoneticPr fontId="19"/>
  </si>
  <si>
    <t>CA_n28A-n71A</t>
    <phoneticPr fontId="19"/>
  </si>
  <si>
    <t>IMD products ranges are calculated for 2nd and 3rd order IMD products based on TR 38.860.</t>
    <phoneticPr fontId="19"/>
  </si>
  <si>
    <r>
      <t xml:space="preserve">5 MHz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85 MHz
578 MHz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693 MHz
708 MHz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833 MHz</t>
    </r>
    <phoneticPr fontId="19"/>
  </si>
  <si>
    <r>
      <t xml:space="preserve">1366 MHz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1446 MHz
2029 MHz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2144 MHz
2069 MHz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f </t>
    </r>
    <r>
      <rPr>
        <sz val="12"/>
        <color theme="1"/>
        <rFont val="等线"/>
        <family val="3"/>
        <charset val="134"/>
      </rPr>
      <t>≤</t>
    </r>
    <r>
      <rPr>
        <sz val="12"/>
        <color theme="1"/>
        <rFont val="Arial"/>
        <family val="2"/>
      </rPr>
      <t xml:space="preserve"> 2194 MHz
</t>
    </r>
    <phoneticPr fontId="19"/>
  </si>
  <si>
    <t>TP analysis test case 6.5A.3.1 (General spurious emissions)</t>
    <phoneticPr fontId="19"/>
  </si>
  <si>
    <t>Test requirement for TS 38.521-1 6.5A.3.3.1 (Table 6.5A.3.3.1.5-1) Transmitter Spurious emissions for CA (inter-band within FR1) is derived from above tables by checking overlapping frequency ranges of IMD products with frequency ranges for the minimum requirements.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</si>
</sst>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8"/>
      <color theme="1"/>
      <name val="Calibri"/>
      <family val="2"/>
    </font>
    <font>
      <sz val="11"/>
      <color theme="1"/>
      <name val="等线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等线"/>
      <family val="2"/>
      <scheme val="minor"/>
    </font>
    <font>
      <b/>
      <sz val="16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12"/>
      <color theme="1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</cellStyleXfs>
  <cellXfs count="52">
    <xf numFmtId="0" fontId="0" fillId="0" borderId="0" xfId="0"/>
    <xf numFmtId="0" fontId="3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top"/>
    </xf>
    <xf numFmtId="0" fontId="14" fillId="0" borderId="0" xfId="1" applyFont="1" applyAlignment="1">
      <alignment horizontal="right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5" fillId="0" borderId="0" xfId="1" applyFont="1">
      <alignment vertical="center"/>
    </xf>
    <xf numFmtId="0" fontId="11" fillId="0" borderId="0" xfId="1" applyFont="1" applyFill="1" applyBorder="1" applyAlignment="1">
      <alignment horizontal="left"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top"/>
    </xf>
    <xf numFmtId="0" fontId="18" fillId="0" borderId="0" xfId="1" applyFont="1">
      <alignment vertical="center"/>
    </xf>
    <xf numFmtId="0" fontId="8" fillId="0" borderId="5" xfId="1" quotePrefix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9" xfId="1" applyFont="1" applyFill="1" applyBorder="1">
      <alignment vertical="center"/>
    </xf>
    <xf numFmtId="0" fontId="3" fillId="2" borderId="8" xfId="1" applyFont="1" applyFill="1" applyBorder="1">
      <alignment vertical="center"/>
    </xf>
    <xf numFmtId="0" fontId="3" fillId="2" borderId="3" xfId="1" applyFont="1" applyFill="1" applyBorder="1">
      <alignment vertical="center"/>
    </xf>
    <xf numFmtId="0" fontId="17" fillId="4" borderId="17" xfId="1" applyFont="1" applyFill="1" applyBorder="1" applyAlignment="1">
      <alignment horizontal="left" vertical="top" wrapText="1"/>
    </xf>
    <xf numFmtId="0" fontId="17" fillId="4" borderId="18" xfId="1" applyFont="1" applyFill="1" applyBorder="1" applyAlignment="1">
      <alignment horizontal="left" vertical="top" wrapText="1"/>
    </xf>
    <xf numFmtId="0" fontId="17" fillId="4" borderId="19" xfId="1" applyFont="1" applyFill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3" fillId="2" borderId="21" xfId="1" applyFont="1" applyFill="1" applyBorder="1">
      <alignment vertical="center"/>
    </xf>
    <xf numFmtId="0" fontId="3" fillId="2" borderId="18" xfId="1" applyFont="1" applyFill="1" applyBorder="1">
      <alignment vertical="center"/>
    </xf>
    <xf numFmtId="0" fontId="3" fillId="2" borderId="22" xfId="1" applyFont="1" applyFill="1" applyBorder="1">
      <alignment vertical="center"/>
    </xf>
    <xf numFmtId="0" fontId="17" fillId="4" borderId="16" xfId="1" applyFont="1" applyFill="1" applyBorder="1" applyAlignment="1">
      <alignment horizontal="left" vertical="top" wrapText="1"/>
    </xf>
    <xf numFmtId="0" fontId="17" fillId="4" borderId="20" xfId="1" applyFont="1" applyFill="1" applyBorder="1" applyAlignment="1">
      <alignment horizontal="left" vertical="top" wrapText="1"/>
    </xf>
    <xf numFmtId="0" fontId="17" fillId="4" borderId="15" xfId="1" applyFont="1" applyFill="1" applyBorder="1" applyAlignment="1">
      <alignment horizontal="left" vertical="top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4"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40"/>
  <sheetViews>
    <sheetView tabSelected="1" topLeftCell="A10" zoomScale="85" zoomScaleNormal="85" workbookViewId="0">
      <selection activeCell="B21" sqref="B21:H21"/>
    </sheetView>
  </sheetViews>
  <sheetFormatPr defaultColWidth="11.375" defaultRowHeight="14.25" outlineLevelRow="1" x14ac:dyDescent="0.2"/>
  <cols>
    <col min="1" max="1" width="7.25" style="3" customWidth="1"/>
    <col min="2" max="2" width="33.625" style="3" customWidth="1"/>
    <col min="3" max="3" width="19.875" style="3" customWidth="1"/>
    <col min="4" max="4" width="20.875" style="3" customWidth="1"/>
    <col min="5" max="5" width="23.25" style="3" customWidth="1"/>
    <col min="6" max="6" width="20.375" style="3" customWidth="1"/>
    <col min="7" max="7" width="9.125" style="3" customWidth="1"/>
    <col min="8" max="8" width="23" style="3" customWidth="1"/>
    <col min="9" max="9" width="9.125" style="3" customWidth="1"/>
    <col min="10" max="239" width="11.375" style="3"/>
    <col min="240" max="240" width="9.125" style="3" customWidth="1"/>
    <col min="241" max="241" width="30.25" style="3" customWidth="1"/>
    <col min="242" max="242" width="14.75" style="3" customWidth="1"/>
    <col min="243" max="243" width="16" style="3" customWidth="1"/>
    <col min="244" max="244" width="12.625" style="3" customWidth="1"/>
    <col min="245" max="246" width="9.125" style="3" customWidth="1"/>
    <col min="247" max="247" width="28.75" style="3" customWidth="1"/>
    <col min="248" max="251" width="23" style="3" customWidth="1"/>
    <col min="252" max="254" width="9.125" style="3" customWidth="1"/>
    <col min="255" max="255" width="28.75" style="3" customWidth="1"/>
    <col min="256" max="256" width="15" style="3" bestFit="1" customWidth="1"/>
    <col min="257" max="257" width="15.625" style="3" bestFit="1" customWidth="1"/>
    <col min="258" max="258" width="15" style="3" bestFit="1" customWidth="1"/>
    <col min="259" max="259" width="15.625" style="3" bestFit="1" customWidth="1"/>
    <col min="260" max="495" width="11.375" style="3"/>
    <col min="496" max="496" width="9.125" style="3" customWidth="1"/>
    <col min="497" max="497" width="30.25" style="3" customWidth="1"/>
    <col min="498" max="498" width="14.75" style="3" customWidth="1"/>
    <col min="499" max="499" width="16" style="3" customWidth="1"/>
    <col min="500" max="500" width="12.625" style="3" customWidth="1"/>
    <col min="501" max="502" width="9.125" style="3" customWidth="1"/>
    <col min="503" max="503" width="28.75" style="3" customWidth="1"/>
    <col min="504" max="507" width="23" style="3" customWidth="1"/>
    <col min="508" max="510" width="9.125" style="3" customWidth="1"/>
    <col min="511" max="511" width="28.75" style="3" customWidth="1"/>
    <col min="512" max="512" width="15" style="3" bestFit="1" customWidth="1"/>
    <col min="513" max="513" width="15.625" style="3" bestFit="1" customWidth="1"/>
    <col min="514" max="514" width="15" style="3" bestFit="1" customWidth="1"/>
    <col min="515" max="515" width="15.625" style="3" bestFit="1" customWidth="1"/>
    <col min="516" max="751" width="11.375" style="3"/>
    <col min="752" max="752" width="9.125" style="3" customWidth="1"/>
    <col min="753" max="753" width="30.25" style="3" customWidth="1"/>
    <col min="754" max="754" width="14.75" style="3" customWidth="1"/>
    <col min="755" max="755" width="16" style="3" customWidth="1"/>
    <col min="756" max="756" width="12.625" style="3" customWidth="1"/>
    <col min="757" max="758" width="9.125" style="3" customWidth="1"/>
    <col min="759" max="759" width="28.75" style="3" customWidth="1"/>
    <col min="760" max="763" width="23" style="3" customWidth="1"/>
    <col min="764" max="766" width="9.125" style="3" customWidth="1"/>
    <col min="767" max="767" width="28.75" style="3" customWidth="1"/>
    <col min="768" max="768" width="15" style="3" bestFit="1" customWidth="1"/>
    <col min="769" max="769" width="15.625" style="3" bestFit="1" customWidth="1"/>
    <col min="770" max="770" width="15" style="3" bestFit="1" customWidth="1"/>
    <col min="771" max="771" width="15.625" style="3" bestFit="1" customWidth="1"/>
    <col min="772" max="1007" width="11.375" style="3"/>
    <col min="1008" max="1008" width="9.125" style="3" customWidth="1"/>
    <col min="1009" max="1009" width="30.25" style="3" customWidth="1"/>
    <col min="1010" max="1010" width="14.75" style="3" customWidth="1"/>
    <col min="1011" max="1011" width="16" style="3" customWidth="1"/>
    <col min="1012" max="1012" width="12.625" style="3" customWidth="1"/>
    <col min="1013" max="1014" width="9.125" style="3" customWidth="1"/>
    <col min="1015" max="1015" width="28.75" style="3" customWidth="1"/>
    <col min="1016" max="1019" width="23" style="3" customWidth="1"/>
    <col min="1020" max="1022" width="9.125" style="3" customWidth="1"/>
    <col min="1023" max="1023" width="28.75" style="3" customWidth="1"/>
    <col min="1024" max="1024" width="15" style="3" bestFit="1" customWidth="1"/>
    <col min="1025" max="1025" width="15.625" style="3" bestFit="1" customWidth="1"/>
    <col min="1026" max="1026" width="15" style="3" bestFit="1" customWidth="1"/>
    <col min="1027" max="1027" width="15.625" style="3" bestFit="1" customWidth="1"/>
    <col min="1028" max="1263" width="11.375" style="3"/>
    <col min="1264" max="1264" width="9.125" style="3" customWidth="1"/>
    <col min="1265" max="1265" width="30.25" style="3" customWidth="1"/>
    <col min="1266" max="1266" width="14.75" style="3" customWidth="1"/>
    <col min="1267" max="1267" width="16" style="3" customWidth="1"/>
    <col min="1268" max="1268" width="12.625" style="3" customWidth="1"/>
    <col min="1269" max="1270" width="9.125" style="3" customWidth="1"/>
    <col min="1271" max="1271" width="28.75" style="3" customWidth="1"/>
    <col min="1272" max="1275" width="23" style="3" customWidth="1"/>
    <col min="1276" max="1278" width="9.125" style="3" customWidth="1"/>
    <col min="1279" max="1279" width="28.75" style="3" customWidth="1"/>
    <col min="1280" max="1280" width="15" style="3" bestFit="1" customWidth="1"/>
    <col min="1281" max="1281" width="15.625" style="3" bestFit="1" customWidth="1"/>
    <col min="1282" max="1282" width="15" style="3" bestFit="1" customWidth="1"/>
    <col min="1283" max="1283" width="15.625" style="3" bestFit="1" customWidth="1"/>
    <col min="1284" max="1519" width="11.375" style="3"/>
    <col min="1520" max="1520" width="9.125" style="3" customWidth="1"/>
    <col min="1521" max="1521" width="30.25" style="3" customWidth="1"/>
    <col min="1522" max="1522" width="14.75" style="3" customWidth="1"/>
    <col min="1523" max="1523" width="16" style="3" customWidth="1"/>
    <col min="1524" max="1524" width="12.625" style="3" customWidth="1"/>
    <col min="1525" max="1526" width="9.125" style="3" customWidth="1"/>
    <col min="1527" max="1527" width="28.75" style="3" customWidth="1"/>
    <col min="1528" max="1531" width="23" style="3" customWidth="1"/>
    <col min="1532" max="1534" width="9.125" style="3" customWidth="1"/>
    <col min="1535" max="1535" width="28.75" style="3" customWidth="1"/>
    <col min="1536" max="1536" width="15" style="3" bestFit="1" customWidth="1"/>
    <col min="1537" max="1537" width="15.625" style="3" bestFit="1" customWidth="1"/>
    <col min="1538" max="1538" width="15" style="3" bestFit="1" customWidth="1"/>
    <col min="1539" max="1539" width="15.625" style="3" bestFit="1" customWidth="1"/>
    <col min="1540" max="1775" width="11.375" style="3"/>
    <col min="1776" max="1776" width="9.125" style="3" customWidth="1"/>
    <col min="1777" max="1777" width="30.25" style="3" customWidth="1"/>
    <col min="1778" max="1778" width="14.75" style="3" customWidth="1"/>
    <col min="1779" max="1779" width="16" style="3" customWidth="1"/>
    <col min="1780" max="1780" width="12.625" style="3" customWidth="1"/>
    <col min="1781" max="1782" width="9.125" style="3" customWidth="1"/>
    <col min="1783" max="1783" width="28.75" style="3" customWidth="1"/>
    <col min="1784" max="1787" width="23" style="3" customWidth="1"/>
    <col min="1788" max="1790" width="9.125" style="3" customWidth="1"/>
    <col min="1791" max="1791" width="28.75" style="3" customWidth="1"/>
    <col min="1792" max="1792" width="15" style="3" bestFit="1" customWidth="1"/>
    <col min="1793" max="1793" width="15.625" style="3" bestFit="1" customWidth="1"/>
    <col min="1794" max="1794" width="15" style="3" bestFit="1" customWidth="1"/>
    <col min="1795" max="1795" width="15.625" style="3" bestFit="1" customWidth="1"/>
    <col min="1796" max="2031" width="11.375" style="3"/>
    <col min="2032" max="2032" width="9.125" style="3" customWidth="1"/>
    <col min="2033" max="2033" width="30.25" style="3" customWidth="1"/>
    <col min="2034" max="2034" width="14.75" style="3" customWidth="1"/>
    <col min="2035" max="2035" width="16" style="3" customWidth="1"/>
    <col min="2036" max="2036" width="12.625" style="3" customWidth="1"/>
    <col min="2037" max="2038" width="9.125" style="3" customWidth="1"/>
    <col min="2039" max="2039" width="28.75" style="3" customWidth="1"/>
    <col min="2040" max="2043" width="23" style="3" customWidth="1"/>
    <col min="2044" max="2046" width="9.125" style="3" customWidth="1"/>
    <col min="2047" max="2047" width="28.75" style="3" customWidth="1"/>
    <col min="2048" max="2048" width="15" style="3" bestFit="1" customWidth="1"/>
    <col min="2049" max="2049" width="15.625" style="3" bestFit="1" customWidth="1"/>
    <col min="2050" max="2050" width="15" style="3" bestFit="1" customWidth="1"/>
    <col min="2051" max="2051" width="15.625" style="3" bestFit="1" customWidth="1"/>
    <col min="2052" max="2287" width="11.375" style="3"/>
    <col min="2288" max="2288" width="9.125" style="3" customWidth="1"/>
    <col min="2289" max="2289" width="30.25" style="3" customWidth="1"/>
    <col min="2290" max="2290" width="14.75" style="3" customWidth="1"/>
    <col min="2291" max="2291" width="16" style="3" customWidth="1"/>
    <col min="2292" max="2292" width="12.625" style="3" customWidth="1"/>
    <col min="2293" max="2294" width="9.125" style="3" customWidth="1"/>
    <col min="2295" max="2295" width="28.75" style="3" customWidth="1"/>
    <col min="2296" max="2299" width="23" style="3" customWidth="1"/>
    <col min="2300" max="2302" width="9.125" style="3" customWidth="1"/>
    <col min="2303" max="2303" width="28.75" style="3" customWidth="1"/>
    <col min="2304" max="2304" width="15" style="3" bestFit="1" customWidth="1"/>
    <col min="2305" max="2305" width="15.625" style="3" bestFit="1" customWidth="1"/>
    <col min="2306" max="2306" width="15" style="3" bestFit="1" customWidth="1"/>
    <col min="2307" max="2307" width="15.625" style="3" bestFit="1" customWidth="1"/>
    <col min="2308" max="2543" width="11.375" style="3"/>
    <col min="2544" max="2544" width="9.125" style="3" customWidth="1"/>
    <col min="2545" max="2545" width="30.25" style="3" customWidth="1"/>
    <col min="2546" max="2546" width="14.75" style="3" customWidth="1"/>
    <col min="2547" max="2547" width="16" style="3" customWidth="1"/>
    <col min="2548" max="2548" width="12.625" style="3" customWidth="1"/>
    <col min="2549" max="2550" width="9.125" style="3" customWidth="1"/>
    <col min="2551" max="2551" width="28.75" style="3" customWidth="1"/>
    <col min="2552" max="2555" width="23" style="3" customWidth="1"/>
    <col min="2556" max="2558" width="9.125" style="3" customWidth="1"/>
    <col min="2559" max="2559" width="28.75" style="3" customWidth="1"/>
    <col min="2560" max="2560" width="15" style="3" bestFit="1" customWidth="1"/>
    <col min="2561" max="2561" width="15.625" style="3" bestFit="1" customWidth="1"/>
    <col min="2562" max="2562" width="15" style="3" bestFit="1" customWidth="1"/>
    <col min="2563" max="2563" width="15.625" style="3" bestFit="1" customWidth="1"/>
    <col min="2564" max="2799" width="11.375" style="3"/>
    <col min="2800" max="2800" width="9.125" style="3" customWidth="1"/>
    <col min="2801" max="2801" width="30.25" style="3" customWidth="1"/>
    <col min="2802" max="2802" width="14.75" style="3" customWidth="1"/>
    <col min="2803" max="2803" width="16" style="3" customWidth="1"/>
    <col min="2804" max="2804" width="12.625" style="3" customWidth="1"/>
    <col min="2805" max="2806" width="9.125" style="3" customWidth="1"/>
    <col min="2807" max="2807" width="28.75" style="3" customWidth="1"/>
    <col min="2808" max="2811" width="23" style="3" customWidth="1"/>
    <col min="2812" max="2814" width="9.125" style="3" customWidth="1"/>
    <col min="2815" max="2815" width="28.75" style="3" customWidth="1"/>
    <col min="2816" max="2816" width="15" style="3" bestFit="1" customWidth="1"/>
    <col min="2817" max="2817" width="15.625" style="3" bestFit="1" customWidth="1"/>
    <col min="2818" max="2818" width="15" style="3" bestFit="1" customWidth="1"/>
    <col min="2819" max="2819" width="15.625" style="3" bestFit="1" customWidth="1"/>
    <col min="2820" max="3055" width="11.375" style="3"/>
    <col min="3056" max="3056" width="9.125" style="3" customWidth="1"/>
    <col min="3057" max="3057" width="30.25" style="3" customWidth="1"/>
    <col min="3058" max="3058" width="14.75" style="3" customWidth="1"/>
    <col min="3059" max="3059" width="16" style="3" customWidth="1"/>
    <col min="3060" max="3060" width="12.625" style="3" customWidth="1"/>
    <col min="3061" max="3062" width="9.125" style="3" customWidth="1"/>
    <col min="3063" max="3063" width="28.75" style="3" customWidth="1"/>
    <col min="3064" max="3067" width="23" style="3" customWidth="1"/>
    <col min="3068" max="3070" width="9.125" style="3" customWidth="1"/>
    <col min="3071" max="3071" width="28.75" style="3" customWidth="1"/>
    <col min="3072" max="3072" width="15" style="3" bestFit="1" customWidth="1"/>
    <col min="3073" max="3073" width="15.625" style="3" bestFit="1" customWidth="1"/>
    <col min="3074" max="3074" width="15" style="3" bestFit="1" customWidth="1"/>
    <col min="3075" max="3075" width="15.625" style="3" bestFit="1" customWidth="1"/>
    <col min="3076" max="3311" width="11.375" style="3"/>
    <col min="3312" max="3312" width="9.125" style="3" customWidth="1"/>
    <col min="3313" max="3313" width="30.25" style="3" customWidth="1"/>
    <col min="3314" max="3314" width="14.75" style="3" customWidth="1"/>
    <col min="3315" max="3315" width="16" style="3" customWidth="1"/>
    <col min="3316" max="3316" width="12.625" style="3" customWidth="1"/>
    <col min="3317" max="3318" width="9.125" style="3" customWidth="1"/>
    <col min="3319" max="3319" width="28.75" style="3" customWidth="1"/>
    <col min="3320" max="3323" width="23" style="3" customWidth="1"/>
    <col min="3324" max="3326" width="9.125" style="3" customWidth="1"/>
    <col min="3327" max="3327" width="28.75" style="3" customWidth="1"/>
    <col min="3328" max="3328" width="15" style="3" bestFit="1" customWidth="1"/>
    <col min="3329" max="3329" width="15.625" style="3" bestFit="1" customWidth="1"/>
    <col min="3330" max="3330" width="15" style="3" bestFit="1" customWidth="1"/>
    <col min="3331" max="3331" width="15.625" style="3" bestFit="1" customWidth="1"/>
    <col min="3332" max="3567" width="11.375" style="3"/>
    <col min="3568" max="3568" width="9.125" style="3" customWidth="1"/>
    <col min="3569" max="3569" width="30.25" style="3" customWidth="1"/>
    <col min="3570" max="3570" width="14.75" style="3" customWidth="1"/>
    <col min="3571" max="3571" width="16" style="3" customWidth="1"/>
    <col min="3572" max="3572" width="12.625" style="3" customWidth="1"/>
    <col min="3573" max="3574" width="9.125" style="3" customWidth="1"/>
    <col min="3575" max="3575" width="28.75" style="3" customWidth="1"/>
    <col min="3576" max="3579" width="23" style="3" customWidth="1"/>
    <col min="3580" max="3582" width="9.125" style="3" customWidth="1"/>
    <col min="3583" max="3583" width="28.75" style="3" customWidth="1"/>
    <col min="3584" max="3584" width="15" style="3" bestFit="1" customWidth="1"/>
    <col min="3585" max="3585" width="15.625" style="3" bestFit="1" customWidth="1"/>
    <col min="3586" max="3586" width="15" style="3" bestFit="1" customWidth="1"/>
    <col min="3587" max="3587" width="15.625" style="3" bestFit="1" customWidth="1"/>
    <col min="3588" max="3823" width="11.375" style="3"/>
    <col min="3824" max="3824" width="9.125" style="3" customWidth="1"/>
    <col min="3825" max="3825" width="30.25" style="3" customWidth="1"/>
    <col min="3826" max="3826" width="14.75" style="3" customWidth="1"/>
    <col min="3827" max="3827" width="16" style="3" customWidth="1"/>
    <col min="3828" max="3828" width="12.625" style="3" customWidth="1"/>
    <col min="3829" max="3830" width="9.125" style="3" customWidth="1"/>
    <col min="3831" max="3831" width="28.75" style="3" customWidth="1"/>
    <col min="3832" max="3835" width="23" style="3" customWidth="1"/>
    <col min="3836" max="3838" width="9.125" style="3" customWidth="1"/>
    <col min="3839" max="3839" width="28.75" style="3" customWidth="1"/>
    <col min="3840" max="3840" width="15" style="3" bestFit="1" customWidth="1"/>
    <col min="3841" max="3841" width="15.625" style="3" bestFit="1" customWidth="1"/>
    <col min="3842" max="3842" width="15" style="3" bestFit="1" customWidth="1"/>
    <col min="3843" max="3843" width="15.625" style="3" bestFit="1" customWidth="1"/>
    <col min="3844" max="4079" width="11.375" style="3"/>
    <col min="4080" max="4080" width="9.125" style="3" customWidth="1"/>
    <col min="4081" max="4081" width="30.25" style="3" customWidth="1"/>
    <col min="4082" max="4082" width="14.75" style="3" customWidth="1"/>
    <col min="4083" max="4083" width="16" style="3" customWidth="1"/>
    <col min="4084" max="4084" width="12.625" style="3" customWidth="1"/>
    <col min="4085" max="4086" width="9.125" style="3" customWidth="1"/>
    <col min="4087" max="4087" width="28.75" style="3" customWidth="1"/>
    <col min="4088" max="4091" width="23" style="3" customWidth="1"/>
    <col min="4092" max="4094" width="9.125" style="3" customWidth="1"/>
    <col min="4095" max="4095" width="28.75" style="3" customWidth="1"/>
    <col min="4096" max="4096" width="15" style="3" bestFit="1" customWidth="1"/>
    <col min="4097" max="4097" width="15.625" style="3" bestFit="1" customWidth="1"/>
    <col min="4098" max="4098" width="15" style="3" bestFit="1" customWidth="1"/>
    <col min="4099" max="4099" width="15.625" style="3" bestFit="1" customWidth="1"/>
    <col min="4100" max="4335" width="11.375" style="3"/>
    <col min="4336" max="4336" width="9.125" style="3" customWidth="1"/>
    <col min="4337" max="4337" width="30.25" style="3" customWidth="1"/>
    <col min="4338" max="4338" width="14.75" style="3" customWidth="1"/>
    <col min="4339" max="4339" width="16" style="3" customWidth="1"/>
    <col min="4340" max="4340" width="12.625" style="3" customWidth="1"/>
    <col min="4341" max="4342" width="9.125" style="3" customWidth="1"/>
    <col min="4343" max="4343" width="28.75" style="3" customWidth="1"/>
    <col min="4344" max="4347" width="23" style="3" customWidth="1"/>
    <col min="4348" max="4350" width="9.125" style="3" customWidth="1"/>
    <col min="4351" max="4351" width="28.75" style="3" customWidth="1"/>
    <col min="4352" max="4352" width="15" style="3" bestFit="1" customWidth="1"/>
    <col min="4353" max="4353" width="15.625" style="3" bestFit="1" customWidth="1"/>
    <col min="4354" max="4354" width="15" style="3" bestFit="1" customWidth="1"/>
    <col min="4355" max="4355" width="15.625" style="3" bestFit="1" customWidth="1"/>
    <col min="4356" max="4591" width="11.375" style="3"/>
    <col min="4592" max="4592" width="9.125" style="3" customWidth="1"/>
    <col min="4593" max="4593" width="30.25" style="3" customWidth="1"/>
    <col min="4594" max="4594" width="14.75" style="3" customWidth="1"/>
    <col min="4595" max="4595" width="16" style="3" customWidth="1"/>
    <col min="4596" max="4596" width="12.625" style="3" customWidth="1"/>
    <col min="4597" max="4598" width="9.125" style="3" customWidth="1"/>
    <col min="4599" max="4599" width="28.75" style="3" customWidth="1"/>
    <col min="4600" max="4603" width="23" style="3" customWidth="1"/>
    <col min="4604" max="4606" width="9.125" style="3" customWidth="1"/>
    <col min="4607" max="4607" width="28.75" style="3" customWidth="1"/>
    <col min="4608" max="4608" width="15" style="3" bestFit="1" customWidth="1"/>
    <col min="4609" max="4609" width="15.625" style="3" bestFit="1" customWidth="1"/>
    <col min="4610" max="4610" width="15" style="3" bestFit="1" customWidth="1"/>
    <col min="4611" max="4611" width="15.625" style="3" bestFit="1" customWidth="1"/>
    <col min="4612" max="4847" width="11.375" style="3"/>
    <col min="4848" max="4848" width="9.125" style="3" customWidth="1"/>
    <col min="4849" max="4849" width="30.25" style="3" customWidth="1"/>
    <col min="4850" max="4850" width="14.75" style="3" customWidth="1"/>
    <col min="4851" max="4851" width="16" style="3" customWidth="1"/>
    <col min="4852" max="4852" width="12.625" style="3" customWidth="1"/>
    <col min="4853" max="4854" width="9.125" style="3" customWidth="1"/>
    <col min="4855" max="4855" width="28.75" style="3" customWidth="1"/>
    <col min="4856" max="4859" width="23" style="3" customWidth="1"/>
    <col min="4860" max="4862" width="9.125" style="3" customWidth="1"/>
    <col min="4863" max="4863" width="28.75" style="3" customWidth="1"/>
    <col min="4864" max="4864" width="15" style="3" bestFit="1" customWidth="1"/>
    <col min="4865" max="4865" width="15.625" style="3" bestFit="1" customWidth="1"/>
    <col min="4866" max="4866" width="15" style="3" bestFit="1" customWidth="1"/>
    <col min="4867" max="4867" width="15.625" style="3" bestFit="1" customWidth="1"/>
    <col min="4868" max="5103" width="11.375" style="3"/>
    <col min="5104" max="5104" width="9.125" style="3" customWidth="1"/>
    <col min="5105" max="5105" width="30.25" style="3" customWidth="1"/>
    <col min="5106" max="5106" width="14.75" style="3" customWidth="1"/>
    <col min="5107" max="5107" width="16" style="3" customWidth="1"/>
    <col min="5108" max="5108" width="12.625" style="3" customWidth="1"/>
    <col min="5109" max="5110" width="9.125" style="3" customWidth="1"/>
    <col min="5111" max="5111" width="28.75" style="3" customWidth="1"/>
    <col min="5112" max="5115" width="23" style="3" customWidth="1"/>
    <col min="5116" max="5118" width="9.125" style="3" customWidth="1"/>
    <col min="5119" max="5119" width="28.75" style="3" customWidth="1"/>
    <col min="5120" max="5120" width="15" style="3" bestFit="1" customWidth="1"/>
    <col min="5121" max="5121" width="15.625" style="3" bestFit="1" customWidth="1"/>
    <col min="5122" max="5122" width="15" style="3" bestFit="1" customWidth="1"/>
    <col min="5123" max="5123" width="15.625" style="3" bestFit="1" customWidth="1"/>
    <col min="5124" max="5359" width="11.375" style="3"/>
    <col min="5360" max="5360" width="9.125" style="3" customWidth="1"/>
    <col min="5361" max="5361" width="30.25" style="3" customWidth="1"/>
    <col min="5362" max="5362" width="14.75" style="3" customWidth="1"/>
    <col min="5363" max="5363" width="16" style="3" customWidth="1"/>
    <col min="5364" max="5364" width="12.625" style="3" customWidth="1"/>
    <col min="5365" max="5366" width="9.125" style="3" customWidth="1"/>
    <col min="5367" max="5367" width="28.75" style="3" customWidth="1"/>
    <col min="5368" max="5371" width="23" style="3" customWidth="1"/>
    <col min="5372" max="5374" width="9.125" style="3" customWidth="1"/>
    <col min="5375" max="5375" width="28.75" style="3" customWidth="1"/>
    <col min="5376" max="5376" width="15" style="3" bestFit="1" customWidth="1"/>
    <col min="5377" max="5377" width="15.625" style="3" bestFit="1" customWidth="1"/>
    <col min="5378" max="5378" width="15" style="3" bestFit="1" customWidth="1"/>
    <col min="5379" max="5379" width="15.625" style="3" bestFit="1" customWidth="1"/>
    <col min="5380" max="5615" width="11.375" style="3"/>
    <col min="5616" max="5616" width="9.125" style="3" customWidth="1"/>
    <col min="5617" max="5617" width="30.25" style="3" customWidth="1"/>
    <col min="5618" max="5618" width="14.75" style="3" customWidth="1"/>
    <col min="5619" max="5619" width="16" style="3" customWidth="1"/>
    <col min="5620" max="5620" width="12.625" style="3" customWidth="1"/>
    <col min="5621" max="5622" width="9.125" style="3" customWidth="1"/>
    <col min="5623" max="5623" width="28.75" style="3" customWidth="1"/>
    <col min="5624" max="5627" width="23" style="3" customWidth="1"/>
    <col min="5628" max="5630" width="9.125" style="3" customWidth="1"/>
    <col min="5631" max="5631" width="28.75" style="3" customWidth="1"/>
    <col min="5632" max="5632" width="15" style="3" bestFit="1" customWidth="1"/>
    <col min="5633" max="5633" width="15.625" style="3" bestFit="1" customWidth="1"/>
    <col min="5634" max="5634" width="15" style="3" bestFit="1" customWidth="1"/>
    <col min="5635" max="5635" width="15.625" style="3" bestFit="1" customWidth="1"/>
    <col min="5636" max="5871" width="11.375" style="3"/>
    <col min="5872" max="5872" width="9.125" style="3" customWidth="1"/>
    <col min="5873" max="5873" width="30.25" style="3" customWidth="1"/>
    <col min="5874" max="5874" width="14.75" style="3" customWidth="1"/>
    <col min="5875" max="5875" width="16" style="3" customWidth="1"/>
    <col min="5876" max="5876" width="12.625" style="3" customWidth="1"/>
    <col min="5877" max="5878" width="9.125" style="3" customWidth="1"/>
    <col min="5879" max="5879" width="28.75" style="3" customWidth="1"/>
    <col min="5880" max="5883" width="23" style="3" customWidth="1"/>
    <col min="5884" max="5886" width="9.125" style="3" customWidth="1"/>
    <col min="5887" max="5887" width="28.75" style="3" customWidth="1"/>
    <col min="5888" max="5888" width="15" style="3" bestFit="1" customWidth="1"/>
    <col min="5889" max="5889" width="15.625" style="3" bestFit="1" customWidth="1"/>
    <col min="5890" max="5890" width="15" style="3" bestFit="1" customWidth="1"/>
    <col min="5891" max="5891" width="15.625" style="3" bestFit="1" customWidth="1"/>
    <col min="5892" max="6127" width="11.375" style="3"/>
    <col min="6128" max="6128" width="9.125" style="3" customWidth="1"/>
    <col min="6129" max="6129" width="30.25" style="3" customWidth="1"/>
    <col min="6130" max="6130" width="14.75" style="3" customWidth="1"/>
    <col min="6131" max="6131" width="16" style="3" customWidth="1"/>
    <col min="6132" max="6132" width="12.625" style="3" customWidth="1"/>
    <col min="6133" max="6134" width="9.125" style="3" customWidth="1"/>
    <col min="6135" max="6135" width="28.75" style="3" customWidth="1"/>
    <col min="6136" max="6139" width="23" style="3" customWidth="1"/>
    <col min="6140" max="6142" width="9.125" style="3" customWidth="1"/>
    <col min="6143" max="6143" width="28.75" style="3" customWidth="1"/>
    <col min="6144" max="6144" width="15" style="3" bestFit="1" customWidth="1"/>
    <col min="6145" max="6145" width="15.625" style="3" bestFit="1" customWidth="1"/>
    <col min="6146" max="6146" width="15" style="3" bestFit="1" customWidth="1"/>
    <col min="6147" max="6147" width="15.625" style="3" bestFit="1" customWidth="1"/>
    <col min="6148" max="6383" width="11.375" style="3"/>
    <col min="6384" max="6384" width="9.125" style="3" customWidth="1"/>
    <col min="6385" max="6385" width="30.25" style="3" customWidth="1"/>
    <col min="6386" max="6386" width="14.75" style="3" customWidth="1"/>
    <col min="6387" max="6387" width="16" style="3" customWidth="1"/>
    <col min="6388" max="6388" width="12.625" style="3" customWidth="1"/>
    <col min="6389" max="6390" width="9.125" style="3" customWidth="1"/>
    <col min="6391" max="6391" width="28.75" style="3" customWidth="1"/>
    <col min="6392" max="6395" width="23" style="3" customWidth="1"/>
    <col min="6396" max="6398" width="9.125" style="3" customWidth="1"/>
    <col min="6399" max="6399" width="28.75" style="3" customWidth="1"/>
    <col min="6400" max="6400" width="15" style="3" bestFit="1" customWidth="1"/>
    <col min="6401" max="6401" width="15.625" style="3" bestFit="1" customWidth="1"/>
    <col min="6402" max="6402" width="15" style="3" bestFit="1" customWidth="1"/>
    <col min="6403" max="6403" width="15.625" style="3" bestFit="1" customWidth="1"/>
    <col min="6404" max="6639" width="11.375" style="3"/>
    <col min="6640" max="6640" width="9.125" style="3" customWidth="1"/>
    <col min="6641" max="6641" width="30.25" style="3" customWidth="1"/>
    <col min="6642" max="6642" width="14.75" style="3" customWidth="1"/>
    <col min="6643" max="6643" width="16" style="3" customWidth="1"/>
    <col min="6644" max="6644" width="12.625" style="3" customWidth="1"/>
    <col min="6645" max="6646" width="9.125" style="3" customWidth="1"/>
    <col min="6647" max="6647" width="28.75" style="3" customWidth="1"/>
    <col min="6648" max="6651" width="23" style="3" customWidth="1"/>
    <col min="6652" max="6654" width="9.125" style="3" customWidth="1"/>
    <col min="6655" max="6655" width="28.75" style="3" customWidth="1"/>
    <col min="6656" max="6656" width="15" style="3" bestFit="1" customWidth="1"/>
    <col min="6657" max="6657" width="15.625" style="3" bestFit="1" customWidth="1"/>
    <col min="6658" max="6658" width="15" style="3" bestFit="1" customWidth="1"/>
    <col min="6659" max="6659" width="15.625" style="3" bestFit="1" customWidth="1"/>
    <col min="6660" max="6895" width="11.375" style="3"/>
    <col min="6896" max="6896" width="9.125" style="3" customWidth="1"/>
    <col min="6897" max="6897" width="30.25" style="3" customWidth="1"/>
    <col min="6898" max="6898" width="14.75" style="3" customWidth="1"/>
    <col min="6899" max="6899" width="16" style="3" customWidth="1"/>
    <col min="6900" max="6900" width="12.625" style="3" customWidth="1"/>
    <col min="6901" max="6902" width="9.125" style="3" customWidth="1"/>
    <col min="6903" max="6903" width="28.75" style="3" customWidth="1"/>
    <col min="6904" max="6907" width="23" style="3" customWidth="1"/>
    <col min="6908" max="6910" width="9.125" style="3" customWidth="1"/>
    <col min="6911" max="6911" width="28.75" style="3" customWidth="1"/>
    <col min="6912" max="6912" width="15" style="3" bestFit="1" customWidth="1"/>
    <col min="6913" max="6913" width="15.625" style="3" bestFit="1" customWidth="1"/>
    <col min="6914" max="6914" width="15" style="3" bestFit="1" customWidth="1"/>
    <col min="6915" max="6915" width="15.625" style="3" bestFit="1" customWidth="1"/>
    <col min="6916" max="7151" width="11.375" style="3"/>
    <col min="7152" max="7152" width="9.125" style="3" customWidth="1"/>
    <col min="7153" max="7153" width="30.25" style="3" customWidth="1"/>
    <col min="7154" max="7154" width="14.75" style="3" customWidth="1"/>
    <col min="7155" max="7155" width="16" style="3" customWidth="1"/>
    <col min="7156" max="7156" width="12.625" style="3" customWidth="1"/>
    <col min="7157" max="7158" width="9.125" style="3" customWidth="1"/>
    <col min="7159" max="7159" width="28.75" style="3" customWidth="1"/>
    <col min="7160" max="7163" width="23" style="3" customWidth="1"/>
    <col min="7164" max="7166" width="9.125" style="3" customWidth="1"/>
    <col min="7167" max="7167" width="28.75" style="3" customWidth="1"/>
    <col min="7168" max="7168" width="15" style="3" bestFit="1" customWidth="1"/>
    <col min="7169" max="7169" width="15.625" style="3" bestFit="1" customWidth="1"/>
    <col min="7170" max="7170" width="15" style="3" bestFit="1" customWidth="1"/>
    <col min="7171" max="7171" width="15.625" style="3" bestFit="1" customWidth="1"/>
    <col min="7172" max="7407" width="11.375" style="3"/>
    <col min="7408" max="7408" width="9.125" style="3" customWidth="1"/>
    <col min="7409" max="7409" width="30.25" style="3" customWidth="1"/>
    <col min="7410" max="7410" width="14.75" style="3" customWidth="1"/>
    <col min="7411" max="7411" width="16" style="3" customWidth="1"/>
    <col min="7412" max="7412" width="12.625" style="3" customWidth="1"/>
    <col min="7413" max="7414" width="9.125" style="3" customWidth="1"/>
    <col min="7415" max="7415" width="28.75" style="3" customWidth="1"/>
    <col min="7416" max="7419" width="23" style="3" customWidth="1"/>
    <col min="7420" max="7422" width="9.125" style="3" customWidth="1"/>
    <col min="7423" max="7423" width="28.75" style="3" customWidth="1"/>
    <col min="7424" max="7424" width="15" style="3" bestFit="1" customWidth="1"/>
    <col min="7425" max="7425" width="15.625" style="3" bestFit="1" customWidth="1"/>
    <col min="7426" max="7426" width="15" style="3" bestFit="1" customWidth="1"/>
    <col min="7427" max="7427" width="15.625" style="3" bestFit="1" customWidth="1"/>
    <col min="7428" max="7663" width="11.375" style="3"/>
    <col min="7664" max="7664" width="9.125" style="3" customWidth="1"/>
    <col min="7665" max="7665" width="30.25" style="3" customWidth="1"/>
    <col min="7666" max="7666" width="14.75" style="3" customWidth="1"/>
    <col min="7667" max="7667" width="16" style="3" customWidth="1"/>
    <col min="7668" max="7668" width="12.625" style="3" customWidth="1"/>
    <col min="7669" max="7670" width="9.125" style="3" customWidth="1"/>
    <col min="7671" max="7671" width="28.75" style="3" customWidth="1"/>
    <col min="7672" max="7675" width="23" style="3" customWidth="1"/>
    <col min="7676" max="7678" width="9.125" style="3" customWidth="1"/>
    <col min="7679" max="7679" width="28.75" style="3" customWidth="1"/>
    <col min="7680" max="7680" width="15" style="3" bestFit="1" customWidth="1"/>
    <col min="7681" max="7681" width="15.625" style="3" bestFit="1" customWidth="1"/>
    <col min="7682" max="7682" width="15" style="3" bestFit="1" customWidth="1"/>
    <col min="7683" max="7683" width="15.625" style="3" bestFit="1" customWidth="1"/>
    <col min="7684" max="7919" width="11.375" style="3"/>
    <col min="7920" max="7920" width="9.125" style="3" customWidth="1"/>
    <col min="7921" max="7921" width="30.25" style="3" customWidth="1"/>
    <col min="7922" max="7922" width="14.75" style="3" customWidth="1"/>
    <col min="7923" max="7923" width="16" style="3" customWidth="1"/>
    <col min="7924" max="7924" width="12.625" style="3" customWidth="1"/>
    <col min="7925" max="7926" width="9.125" style="3" customWidth="1"/>
    <col min="7927" max="7927" width="28.75" style="3" customWidth="1"/>
    <col min="7928" max="7931" width="23" style="3" customWidth="1"/>
    <col min="7932" max="7934" width="9.125" style="3" customWidth="1"/>
    <col min="7935" max="7935" width="28.75" style="3" customWidth="1"/>
    <col min="7936" max="7936" width="15" style="3" bestFit="1" customWidth="1"/>
    <col min="7937" max="7937" width="15.625" style="3" bestFit="1" customWidth="1"/>
    <col min="7938" max="7938" width="15" style="3" bestFit="1" customWidth="1"/>
    <col min="7939" max="7939" width="15.625" style="3" bestFit="1" customWidth="1"/>
    <col min="7940" max="8175" width="11.375" style="3"/>
    <col min="8176" max="8176" width="9.125" style="3" customWidth="1"/>
    <col min="8177" max="8177" width="30.25" style="3" customWidth="1"/>
    <col min="8178" max="8178" width="14.75" style="3" customWidth="1"/>
    <col min="8179" max="8179" width="16" style="3" customWidth="1"/>
    <col min="8180" max="8180" width="12.625" style="3" customWidth="1"/>
    <col min="8181" max="8182" width="9.125" style="3" customWidth="1"/>
    <col min="8183" max="8183" width="28.75" style="3" customWidth="1"/>
    <col min="8184" max="8187" width="23" style="3" customWidth="1"/>
    <col min="8188" max="8190" width="9.125" style="3" customWidth="1"/>
    <col min="8191" max="8191" width="28.75" style="3" customWidth="1"/>
    <col min="8192" max="8192" width="15" style="3" bestFit="1" customWidth="1"/>
    <col min="8193" max="8193" width="15.625" style="3" bestFit="1" customWidth="1"/>
    <col min="8194" max="8194" width="15" style="3" bestFit="1" customWidth="1"/>
    <col min="8195" max="8195" width="15.625" style="3" bestFit="1" customWidth="1"/>
    <col min="8196" max="8431" width="11.375" style="3"/>
    <col min="8432" max="8432" width="9.125" style="3" customWidth="1"/>
    <col min="8433" max="8433" width="30.25" style="3" customWidth="1"/>
    <col min="8434" max="8434" width="14.75" style="3" customWidth="1"/>
    <col min="8435" max="8435" width="16" style="3" customWidth="1"/>
    <col min="8436" max="8436" width="12.625" style="3" customWidth="1"/>
    <col min="8437" max="8438" width="9.125" style="3" customWidth="1"/>
    <col min="8439" max="8439" width="28.75" style="3" customWidth="1"/>
    <col min="8440" max="8443" width="23" style="3" customWidth="1"/>
    <col min="8444" max="8446" width="9.125" style="3" customWidth="1"/>
    <col min="8447" max="8447" width="28.75" style="3" customWidth="1"/>
    <col min="8448" max="8448" width="15" style="3" bestFit="1" customWidth="1"/>
    <col min="8449" max="8449" width="15.625" style="3" bestFit="1" customWidth="1"/>
    <col min="8450" max="8450" width="15" style="3" bestFit="1" customWidth="1"/>
    <col min="8451" max="8451" width="15.625" style="3" bestFit="1" customWidth="1"/>
    <col min="8452" max="8687" width="11.375" style="3"/>
    <col min="8688" max="8688" width="9.125" style="3" customWidth="1"/>
    <col min="8689" max="8689" width="30.25" style="3" customWidth="1"/>
    <col min="8690" max="8690" width="14.75" style="3" customWidth="1"/>
    <col min="8691" max="8691" width="16" style="3" customWidth="1"/>
    <col min="8692" max="8692" width="12.625" style="3" customWidth="1"/>
    <col min="8693" max="8694" width="9.125" style="3" customWidth="1"/>
    <col min="8695" max="8695" width="28.75" style="3" customWidth="1"/>
    <col min="8696" max="8699" width="23" style="3" customWidth="1"/>
    <col min="8700" max="8702" width="9.125" style="3" customWidth="1"/>
    <col min="8703" max="8703" width="28.75" style="3" customWidth="1"/>
    <col min="8704" max="8704" width="15" style="3" bestFit="1" customWidth="1"/>
    <col min="8705" max="8705" width="15.625" style="3" bestFit="1" customWidth="1"/>
    <col min="8706" max="8706" width="15" style="3" bestFit="1" customWidth="1"/>
    <col min="8707" max="8707" width="15.625" style="3" bestFit="1" customWidth="1"/>
    <col min="8708" max="8943" width="11.375" style="3"/>
    <col min="8944" max="8944" width="9.125" style="3" customWidth="1"/>
    <col min="8945" max="8945" width="30.25" style="3" customWidth="1"/>
    <col min="8946" max="8946" width="14.75" style="3" customWidth="1"/>
    <col min="8947" max="8947" width="16" style="3" customWidth="1"/>
    <col min="8948" max="8948" width="12.625" style="3" customWidth="1"/>
    <col min="8949" max="8950" width="9.125" style="3" customWidth="1"/>
    <col min="8951" max="8951" width="28.75" style="3" customWidth="1"/>
    <col min="8952" max="8955" width="23" style="3" customWidth="1"/>
    <col min="8956" max="8958" width="9.125" style="3" customWidth="1"/>
    <col min="8959" max="8959" width="28.75" style="3" customWidth="1"/>
    <col min="8960" max="8960" width="15" style="3" bestFit="1" customWidth="1"/>
    <col min="8961" max="8961" width="15.625" style="3" bestFit="1" customWidth="1"/>
    <col min="8962" max="8962" width="15" style="3" bestFit="1" customWidth="1"/>
    <col min="8963" max="8963" width="15.625" style="3" bestFit="1" customWidth="1"/>
    <col min="8964" max="9199" width="11.375" style="3"/>
    <col min="9200" max="9200" width="9.125" style="3" customWidth="1"/>
    <col min="9201" max="9201" width="30.25" style="3" customWidth="1"/>
    <col min="9202" max="9202" width="14.75" style="3" customWidth="1"/>
    <col min="9203" max="9203" width="16" style="3" customWidth="1"/>
    <col min="9204" max="9204" width="12.625" style="3" customWidth="1"/>
    <col min="9205" max="9206" width="9.125" style="3" customWidth="1"/>
    <col min="9207" max="9207" width="28.75" style="3" customWidth="1"/>
    <col min="9208" max="9211" width="23" style="3" customWidth="1"/>
    <col min="9212" max="9214" width="9.125" style="3" customWidth="1"/>
    <col min="9215" max="9215" width="28.75" style="3" customWidth="1"/>
    <col min="9216" max="9216" width="15" style="3" bestFit="1" customWidth="1"/>
    <col min="9217" max="9217" width="15.625" style="3" bestFit="1" customWidth="1"/>
    <col min="9218" max="9218" width="15" style="3" bestFit="1" customWidth="1"/>
    <col min="9219" max="9219" width="15.625" style="3" bestFit="1" customWidth="1"/>
    <col min="9220" max="9455" width="11.375" style="3"/>
    <col min="9456" max="9456" width="9.125" style="3" customWidth="1"/>
    <col min="9457" max="9457" width="30.25" style="3" customWidth="1"/>
    <col min="9458" max="9458" width="14.75" style="3" customWidth="1"/>
    <col min="9459" max="9459" width="16" style="3" customWidth="1"/>
    <col min="9460" max="9460" width="12.625" style="3" customWidth="1"/>
    <col min="9461" max="9462" width="9.125" style="3" customWidth="1"/>
    <col min="9463" max="9463" width="28.75" style="3" customWidth="1"/>
    <col min="9464" max="9467" width="23" style="3" customWidth="1"/>
    <col min="9468" max="9470" width="9.125" style="3" customWidth="1"/>
    <col min="9471" max="9471" width="28.75" style="3" customWidth="1"/>
    <col min="9472" max="9472" width="15" style="3" bestFit="1" customWidth="1"/>
    <col min="9473" max="9473" width="15.625" style="3" bestFit="1" customWidth="1"/>
    <col min="9474" max="9474" width="15" style="3" bestFit="1" customWidth="1"/>
    <col min="9475" max="9475" width="15.625" style="3" bestFit="1" customWidth="1"/>
    <col min="9476" max="9711" width="11.375" style="3"/>
    <col min="9712" max="9712" width="9.125" style="3" customWidth="1"/>
    <col min="9713" max="9713" width="30.25" style="3" customWidth="1"/>
    <col min="9714" max="9714" width="14.75" style="3" customWidth="1"/>
    <col min="9715" max="9715" width="16" style="3" customWidth="1"/>
    <col min="9716" max="9716" width="12.625" style="3" customWidth="1"/>
    <col min="9717" max="9718" width="9.125" style="3" customWidth="1"/>
    <col min="9719" max="9719" width="28.75" style="3" customWidth="1"/>
    <col min="9720" max="9723" width="23" style="3" customWidth="1"/>
    <col min="9724" max="9726" width="9.125" style="3" customWidth="1"/>
    <col min="9727" max="9727" width="28.75" style="3" customWidth="1"/>
    <col min="9728" max="9728" width="15" style="3" bestFit="1" customWidth="1"/>
    <col min="9729" max="9729" width="15.625" style="3" bestFit="1" customWidth="1"/>
    <col min="9730" max="9730" width="15" style="3" bestFit="1" customWidth="1"/>
    <col min="9731" max="9731" width="15.625" style="3" bestFit="1" customWidth="1"/>
    <col min="9732" max="9967" width="11.375" style="3"/>
    <col min="9968" max="9968" width="9.125" style="3" customWidth="1"/>
    <col min="9969" max="9969" width="30.25" style="3" customWidth="1"/>
    <col min="9970" max="9970" width="14.75" style="3" customWidth="1"/>
    <col min="9971" max="9971" width="16" style="3" customWidth="1"/>
    <col min="9972" max="9972" width="12.625" style="3" customWidth="1"/>
    <col min="9973" max="9974" width="9.125" style="3" customWidth="1"/>
    <col min="9975" max="9975" width="28.75" style="3" customWidth="1"/>
    <col min="9976" max="9979" width="23" style="3" customWidth="1"/>
    <col min="9980" max="9982" width="9.125" style="3" customWidth="1"/>
    <col min="9983" max="9983" width="28.75" style="3" customWidth="1"/>
    <col min="9984" max="9984" width="15" style="3" bestFit="1" customWidth="1"/>
    <col min="9985" max="9985" width="15.625" style="3" bestFit="1" customWidth="1"/>
    <col min="9986" max="9986" width="15" style="3" bestFit="1" customWidth="1"/>
    <col min="9987" max="9987" width="15.625" style="3" bestFit="1" customWidth="1"/>
    <col min="9988" max="10223" width="11.375" style="3"/>
    <col min="10224" max="10224" width="9.125" style="3" customWidth="1"/>
    <col min="10225" max="10225" width="30.25" style="3" customWidth="1"/>
    <col min="10226" max="10226" width="14.75" style="3" customWidth="1"/>
    <col min="10227" max="10227" width="16" style="3" customWidth="1"/>
    <col min="10228" max="10228" width="12.625" style="3" customWidth="1"/>
    <col min="10229" max="10230" width="9.125" style="3" customWidth="1"/>
    <col min="10231" max="10231" width="28.75" style="3" customWidth="1"/>
    <col min="10232" max="10235" width="23" style="3" customWidth="1"/>
    <col min="10236" max="10238" width="9.125" style="3" customWidth="1"/>
    <col min="10239" max="10239" width="28.75" style="3" customWidth="1"/>
    <col min="10240" max="10240" width="15" style="3" bestFit="1" customWidth="1"/>
    <col min="10241" max="10241" width="15.625" style="3" bestFit="1" customWidth="1"/>
    <col min="10242" max="10242" width="15" style="3" bestFit="1" customWidth="1"/>
    <col min="10243" max="10243" width="15.625" style="3" bestFit="1" customWidth="1"/>
    <col min="10244" max="10479" width="11.375" style="3"/>
    <col min="10480" max="10480" width="9.125" style="3" customWidth="1"/>
    <col min="10481" max="10481" width="30.25" style="3" customWidth="1"/>
    <col min="10482" max="10482" width="14.75" style="3" customWidth="1"/>
    <col min="10483" max="10483" width="16" style="3" customWidth="1"/>
    <col min="10484" max="10484" width="12.625" style="3" customWidth="1"/>
    <col min="10485" max="10486" width="9.125" style="3" customWidth="1"/>
    <col min="10487" max="10487" width="28.75" style="3" customWidth="1"/>
    <col min="10488" max="10491" width="23" style="3" customWidth="1"/>
    <col min="10492" max="10494" width="9.125" style="3" customWidth="1"/>
    <col min="10495" max="10495" width="28.75" style="3" customWidth="1"/>
    <col min="10496" max="10496" width="15" style="3" bestFit="1" customWidth="1"/>
    <col min="10497" max="10497" width="15.625" style="3" bestFit="1" customWidth="1"/>
    <col min="10498" max="10498" width="15" style="3" bestFit="1" customWidth="1"/>
    <col min="10499" max="10499" width="15.625" style="3" bestFit="1" customWidth="1"/>
    <col min="10500" max="10735" width="11.375" style="3"/>
    <col min="10736" max="10736" width="9.125" style="3" customWidth="1"/>
    <col min="10737" max="10737" width="30.25" style="3" customWidth="1"/>
    <col min="10738" max="10738" width="14.75" style="3" customWidth="1"/>
    <col min="10739" max="10739" width="16" style="3" customWidth="1"/>
    <col min="10740" max="10740" width="12.625" style="3" customWidth="1"/>
    <col min="10741" max="10742" width="9.125" style="3" customWidth="1"/>
    <col min="10743" max="10743" width="28.75" style="3" customWidth="1"/>
    <col min="10744" max="10747" width="23" style="3" customWidth="1"/>
    <col min="10748" max="10750" width="9.125" style="3" customWidth="1"/>
    <col min="10751" max="10751" width="28.75" style="3" customWidth="1"/>
    <col min="10752" max="10752" width="15" style="3" bestFit="1" customWidth="1"/>
    <col min="10753" max="10753" width="15.625" style="3" bestFit="1" customWidth="1"/>
    <col min="10754" max="10754" width="15" style="3" bestFit="1" customWidth="1"/>
    <col min="10755" max="10755" width="15.625" style="3" bestFit="1" customWidth="1"/>
    <col min="10756" max="10991" width="11.375" style="3"/>
    <col min="10992" max="10992" width="9.125" style="3" customWidth="1"/>
    <col min="10993" max="10993" width="30.25" style="3" customWidth="1"/>
    <col min="10994" max="10994" width="14.75" style="3" customWidth="1"/>
    <col min="10995" max="10995" width="16" style="3" customWidth="1"/>
    <col min="10996" max="10996" width="12.625" style="3" customWidth="1"/>
    <col min="10997" max="10998" width="9.125" style="3" customWidth="1"/>
    <col min="10999" max="10999" width="28.75" style="3" customWidth="1"/>
    <col min="11000" max="11003" width="23" style="3" customWidth="1"/>
    <col min="11004" max="11006" width="9.125" style="3" customWidth="1"/>
    <col min="11007" max="11007" width="28.75" style="3" customWidth="1"/>
    <col min="11008" max="11008" width="15" style="3" bestFit="1" customWidth="1"/>
    <col min="11009" max="11009" width="15.625" style="3" bestFit="1" customWidth="1"/>
    <col min="11010" max="11010" width="15" style="3" bestFit="1" customWidth="1"/>
    <col min="11011" max="11011" width="15.625" style="3" bestFit="1" customWidth="1"/>
    <col min="11012" max="11247" width="11.375" style="3"/>
    <col min="11248" max="11248" width="9.125" style="3" customWidth="1"/>
    <col min="11249" max="11249" width="30.25" style="3" customWidth="1"/>
    <col min="11250" max="11250" width="14.75" style="3" customWidth="1"/>
    <col min="11251" max="11251" width="16" style="3" customWidth="1"/>
    <col min="11252" max="11252" width="12.625" style="3" customWidth="1"/>
    <col min="11253" max="11254" width="9.125" style="3" customWidth="1"/>
    <col min="11255" max="11255" width="28.75" style="3" customWidth="1"/>
    <col min="11256" max="11259" width="23" style="3" customWidth="1"/>
    <col min="11260" max="11262" width="9.125" style="3" customWidth="1"/>
    <col min="11263" max="11263" width="28.75" style="3" customWidth="1"/>
    <col min="11264" max="11264" width="15" style="3" bestFit="1" customWidth="1"/>
    <col min="11265" max="11265" width="15.625" style="3" bestFit="1" customWidth="1"/>
    <col min="11266" max="11266" width="15" style="3" bestFit="1" customWidth="1"/>
    <col min="11267" max="11267" width="15.625" style="3" bestFit="1" customWidth="1"/>
    <col min="11268" max="11503" width="11.375" style="3"/>
    <col min="11504" max="11504" width="9.125" style="3" customWidth="1"/>
    <col min="11505" max="11505" width="30.25" style="3" customWidth="1"/>
    <col min="11506" max="11506" width="14.75" style="3" customWidth="1"/>
    <col min="11507" max="11507" width="16" style="3" customWidth="1"/>
    <col min="11508" max="11508" width="12.625" style="3" customWidth="1"/>
    <col min="11509" max="11510" width="9.125" style="3" customWidth="1"/>
    <col min="11511" max="11511" width="28.75" style="3" customWidth="1"/>
    <col min="11512" max="11515" width="23" style="3" customWidth="1"/>
    <col min="11516" max="11518" width="9.125" style="3" customWidth="1"/>
    <col min="11519" max="11519" width="28.75" style="3" customWidth="1"/>
    <col min="11520" max="11520" width="15" style="3" bestFit="1" customWidth="1"/>
    <col min="11521" max="11521" width="15.625" style="3" bestFit="1" customWidth="1"/>
    <col min="11522" max="11522" width="15" style="3" bestFit="1" customWidth="1"/>
    <col min="11523" max="11523" width="15.625" style="3" bestFit="1" customWidth="1"/>
    <col min="11524" max="11759" width="11.375" style="3"/>
    <col min="11760" max="11760" width="9.125" style="3" customWidth="1"/>
    <col min="11761" max="11761" width="30.25" style="3" customWidth="1"/>
    <col min="11762" max="11762" width="14.75" style="3" customWidth="1"/>
    <col min="11763" max="11763" width="16" style="3" customWidth="1"/>
    <col min="11764" max="11764" width="12.625" style="3" customWidth="1"/>
    <col min="11765" max="11766" width="9.125" style="3" customWidth="1"/>
    <col min="11767" max="11767" width="28.75" style="3" customWidth="1"/>
    <col min="11768" max="11771" width="23" style="3" customWidth="1"/>
    <col min="11772" max="11774" width="9.125" style="3" customWidth="1"/>
    <col min="11775" max="11775" width="28.75" style="3" customWidth="1"/>
    <col min="11776" max="11776" width="15" style="3" bestFit="1" customWidth="1"/>
    <col min="11777" max="11777" width="15.625" style="3" bestFit="1" customWidth="1"/>
    <col min="11778" max="11778" width="15" style="3" bestFit="1" customWidth="1"/>
    <col min="11779" max="11779" width="15.625" style="3" bestFit="1" customWidth="1"/>
    <col min="11780" max="12015" width="11.375" style="3"/>
    <col min="12016" max="12016" width="9.125" style="3" customWidth="1"/>
    <col min="12017" max="12017" width="30.25" style="3" customWidth="1"/>
    <col min="12018" max="12018" width="14.75" style="3" customWidth="1"/>
    <col min="12019" max="12019" width="16" style="3" customWidth="1"/>
    <col min="12020" max="12020" width="12.625" style="3" customWidth="1"/>
    <col min="12021" max="12022" width="9.125" style="3" customWidth="1"/>
    <col min="12023" max="12023" width="28.75" style="3" customWidth="1"/>
    <col min="12024" max="12027" width="23" style="3" customWidth="1"/>
    <col min="12028" max="12030" width="9.125" style="3" customWidth="1"/>
    <col min="12031" max="12031" width="28.75" style="3" customWidth="1"/>
    <col min="12032" max="12032" width="15" style="3" bestFit="1" customWidth="1"/>
    <col min="12033" max="12033" width="15.625" style="3" bestFit="1" customWidth="1"/>
    <col min="12034" max="12034" width="15" style="3" bestFit="1" customWidth="1"/>
    <col min="12035" max="12035" width="15.625" style="3" bestFit="1" customWidth="1"/>
    <col min="12036" max="12271" width="11.375" style="3"/>
    <col min="12272" max="12272" width="9.125" style="3" customWidth="1"/>
    <col min="12273" max="12273" width="30.25" style="3" customWidth="1"/>
    <col min="12274" max="12274" width="14.75" style="3" customWidth="1"/>
    <col min="12275" max="12275" width="16" style="3" customWidth="1"/>
    <col min="12276" max="12276" width="12.625" style="3" customWidth="1"/>
    <col min="12277" max="12278" width="9.125" style="3" customWidth="1"/>
    <col min="12279" max="12279" width="28.75" style="3" customWidth="1"/>
    <col min="12280" max="12283" width="23" style="3" customWidth="1"/>
    <col min="12284" max="12286" width="9.125" style="3" customWidth="1"/>
    <col min="12287" max="12287" width="28.75" style="3" customWidth="1"/>
    <col min="12288" max="12288" width="15" style="3" bestFit="1" customWidth="1"/>
    <col min="12289" max="12289" width="15.625" style="3" bestFit="1" customWidth="1"/>
    <col min="12290" max="12290" width="15" style="3" bestFit="1" customWidth="1"/>
    <col min="12291" max="12291" width="15.625" style="3" bestFit="1" customWidth="1"/>
    <col min="12292" max="12527" width="11.375" style="3"/>
    <col min="12528" max="12528" width="9.125" style="3" customWidth="1"/>
    <col min="12529" max="12529" width="30.25" style="3" customWidth="1"/>
    <col min="12530" max="12530" width="14.75" style="3" customWidth="1"/>
    <col min="12531" max="12531" width="16" style="3" customWidth="1"/>
    <col min="12532" max="12532" width="12.625" style="3" customWidth="1"/>
    <col min="12533" max="12534" width="9.125" style="3" customWidth="1"/>
    <col min="12535" max="12535" width="28.75" style="3" customWidth="1"/>
    <col min="12536" max="12539" width="23" style="3" customWidth="1"/>
    <col min="12540" max="12542" width="9.125" style="3" customWidth="1"/>
    <col min="12543" max="12543" width="28.75" style="3" customWidth="1"/>
    <col min="12544" max="12544" width="15" style="3" bestFit="1" customWidth="1"/>
    <col min="12545" max="12545" width="15.625" style="3" bestFit="1" customWidth="1"/>
    <col min="12546" max="12546" width="15" style="3" bestFit="1" customWidth="1"/>
    <col min="12547" max="12547" width="15.625" style="3" bestFit="1" customWidth="1"/>
    <col min="12548" max="12783" width="11.375" style="3"/>
    <col min="12784" max="12784" width="9.125" style="3" customWidth="1"/>
    <col min="12785" max="12785" width="30.25" style="3" customWidth="1"/>
    <col min="12786" max="12786" width="14.75" style="3" customWidth="1"/>
    <col min="12787" max="12787" width="16" style="3" customWidth="1"/>
    <col min="12788" max="12788" width="12.625" style="3" customWidth="1"/>
    <col min="12789" max="12790" width="9.125" style="3" customWidth="1"/>
    <col min="12791" max="12791" width="28.75" style="3" customWidth="1"/>
    <col min="12792" max="12795" width="23" style="3" customWidth="1"/>
    <col min="12796" max="12798" width="9.125" style="3" customWidth="1"/>
    <col min="12799" max="12799" width="28.75" style="3" customWidth="1"/>
    <col min="12800" max="12800" width="15" style="3" bestFit="1" customWidth="1"/>
    <col min="12801" max="12801" width="15.625" style="3" bestFit="1" customWidth="1"/>
    <col min="12802" max="12802" width="15" style="3" bestFit="1" customWidth="1"/>
    <col min="12803" max="12803" width="15.625" style="3" bestFit="1" customWidth="1"/>
    <col min="12804" max="13039" width="11.375" style="3"/>
    <col min="13040" max="13040" width="9.125" style="3" customWidth="1"/>
    <col min="13041" max="13041" width="30.25" style="3" customWidth="1"/>
    <col min="13042" max="13042" width="14.75" style="3" customWidth="1"/>
    <col min="13043" max="13043" width="16" style="3" customWidth="1"/>
    <col min="13044" max="13044" width="12.625" style="3" customWidth="1"/>
    <col min="13045" max="13046" width="9.125" style="3" customWidth="1"/>
    <col min="13047" max="13047" width="28.75" style="3" customWidth="1"/>
    <col min="13048" max="13051" width="23" style="3" customWidth="1"/>
    <col min="13052" max="13054" width="9.125" style="3" customWidth="1"/>
    <col min="13055" max="13055" width="28.75" style="3" customWidth="1"/>
    <col min="13056" max="13056" width="15" style="3" bestFit="1" customWidth="1"/>
    <col min="13057" max="13057" width="15.625" style="3" bestFit="1" customWidth="1"/>
    <col min="13058" max="13058" width="15" style="3" bestFit="1" customWidth="1"/>
    <col min="13059" max="13059" width="15.625" style="3" bestFit="1" customWidth="1"/>
    <col min="13060" max="13295" width="11.375" style="3"/>
    <col min="13296" max="13296" width="9.125" style="3" customWidth="1"/>
    <col min="13297" max="13297" width="30.25" style="3" customWidth="1"/>
    <col min="13298" max="13298" width="14.75" style="3" customWidth="1"/>
    <col min="13299" max="13299" width="16" style="3" customWidth="1"/>
    <col min="13300" max="13300" width="12.625" style="3" customWidth="1"/>
    <col min="13301" max="13302" width="9.125" style="3" customWidth="1"/>
    <col min="13303" max="13303" width="28.75" style="3" customWidth="1"/>
    <col min="13304" max="13307" width="23" style="3" customWidth="1"/>
    <col min="13308" max="13310" width="9.125" style="3" customWidth="1"/>
    <col min="13311" max="13311" width="28.75" style="3" customWidth="1"/>
    <col min="13312" max="13312" width="15" style="3" bestFit="1" customWidth="1"/>
    <col min="13313" max="13313" width="15.625" style="3" bestFit="1" customWidth="1"/>
    <col min="13314" max="13314" width="15" style="3" bestFit="1" customWidth="1"/>
    <col min="13315" max="13315" width="15.625" style="3" bestFit="1" customWidth="1"/>
    <col min="13316" max="13551" width="11.375" style="3"/>
    <col min="13552" max="13552" width="9.125" style="3" customWidth="1"/>
    <col min="13553" max="13553" width="30.25" style="3" customWidth="1"/>
    <col min="13554" max="13554" width="14.75" style="3" customWidth="1"/>
    <col min="13555" max="13555" width="16" style="3" customWidth="1"/>
    <col min="13556" max="13556" width="12.625" style="3" customWidth="1"/>
    <col min="13557" max="13558" width="9.125" style="3" customWidth="1"/>
    <col min="13559" max="13559" width="28.75" style="3" customWidth="1"/>
    <col min="13560" max="13563" width="23" style="3" customWidth="1"/>
    <col min="13564" max="13566" width="9.125" style="3" customWidth="1"/>
    <col min="13567" max="13567" width="28.75" style="3" customWidth="1"/>
    <col min="13568" max="13568" width="15" style="3" bestFit="1" customWidth="1"/>
    <col min="13569" max="13569" width="15.625" style="3" bestFit="1" customWidth="1"/>
    <col min="13570" max="13570" width="15" style="3" bestFit="1" customWidth="1"/>
    <col min="13571" max="13571" width="15.625" style="3" bestFit="1" customWidth="1"/>
    <col min="13572" max="13807" width="11.375" style="3"/>
    <col min="13808" max="13808" width="9.125" style="3" customWidth="1"/>
    <col min="13809" max="13809" width="30.25" style="3" customWidth="1"/>
    <col min="13810" max="13810" width="14.75" style="3" customWidth="1"/>
    <col min="13811" max="13811" width="16" style="3" customWidth="1"/>
    <col min="13812" max="13812" width="12.625" style="3" customWidth="1"/>
    <col min="13813" max="13814" width="9.125" style="3" customWidth="1"/>
    <col min="13815" max="13815" width="28.75" style="3" customWidth="1"/>
    <col min="13816" max="13819" width="23" style="3" customWidth="1"/>
    <col min="13820" max="13822" width="9.125" style="3" customWidth="1"/>
    <col min="13823" max="13823" width="28.75" style="3" customWidth="1"/>
    <col min="13824" max="13824" width="15" style="3" bestFit="1" customWidth="1"/>
    <col min="13825" max="13825" width="15.625" style="3" bestFit="1" customWidth="1"/>
    <col min="13826" max="13826" width="15" style="3" bestFit="1" customWidth="1"/>
    <col min="13827" max="13827" width="15.625" style="3" bestFit="1" customWidth="1"/>
    <col min="13828" max="14063" width="11.375" style="3"/>
    <col min="14064" max="14064" width="9.125" style="3" customWidth="1"/>
    <col min="14065" max="14065" width="30.25" style="3" customWidth="1"/>
    <col min="14066" max="14066" width="14.75" style="3" customWidth="1"/>
    <col min="14067" max="14067" width="16" style="3" customWidth="1"/>
    <col min="14068" max="14068" width="12.625" style="3" customWidth="1"/>
    <col min="14069" max="14070" width="9.125" style="3" customWidth="1"/>
    <col min="14071" max="14071" width="28.75" style="3" customWidth="1"/>
    <col min="14072" max="14075" width="23" style="3" customWidth="1"/>
    <col min="14076" max="14078" width="9.125" style="3" customWidth="1"/>
    <col min="14079" max="14079" width="28.75" style="3" customWidth="1"/>
    <col min="14080" max="14080" width="15" style="3" bestFit="1" customWidth="1"/>
    <col min="14081" max="14081" width="15.625" style="3" bestFit="1" customWidth="1"/>
    <col min="14082" max="14082" width="15" style="3" bestFit="1" customWidth="1"/>
    <col min="14083" max="14083" width="15.625" style="3" bestFit="1" customWidth="1"/>
    <col min="14084" max="14319" width="11.375" style="3"/>
    <col min="14320" max="14320" width="9.125" style="3" customWidth="1"/>
    <col min="14321" max="14321" width="30.25" style="3" customWidth="1"/>
    <col min="14322" max="14322" width="14.75" style="3" customWidth="1"/>
    <col min="14323" max="14323" width="16" style="3" customWidth="1"/>
    <col min="14324" max="14324" width="12.625" style="3" customWidth="1"/>
    <col min="14325" max="14326" width="9.125" style="3" customWidth="1"/>
    <col min="14327" max="14327" width="28.75" style="3" customWidth="1"/>
    <col min="14328" max="14331" width="23" style="3" customWidth="1"/>
    <col min="14332" max="14334" width="9.125" style="3" customWidth="1"/>
    <col min="14335" max="14335" width="28.75" style="3" customWidth="1"/>
    <col min="14336" max="14336" width="15" style="3" bestFit="1" customWidth="1"/>
    <col min="14337" max="14337" width="15.625" style="3" bestFit="1" customWidth="1"/>
    <col min="14338" max="14338" width="15" style="3" bestFit="1" customWidth="1"/>
    <col min="14339" max="14339" width="15.625" style="3" bestFit="1" customWidth="1"/>
    <col min="14340" max="14575" width="11.375" style="3"/>
    <col min="14576" max="14576" width="9.125" style="3" customWidth="1"/>
    <col min="14577" max="14577" width="30.25" style="3" customWidth="1"/>
    <col min="14578" max="14578" width="14.75" style="3" customWidth="1"/>
    <col min="14579" max="14579" width="16" style="3" customWidth="1"/>
    <col min="14580" max="14580" width="12.625" style="3" customWidth="1"/>
    <col min="14581" max="14582" width="9.125" style="3" customWidth="1"/>
    <col min="14583" max="14583" width="28.75" style="3" customWidth="1"/>
    <col min="14584" max="14587" width="23" style="3" customWidth="1"/>
    <col min="14588" max="14590" width="9.125" style="3" customWidth="1"/>
    <col min="14591" max="14591" width="28.75" style="3" customWidth="1"/>
    <col min="14592" max="14592" width="15" style="3" bestFit="1" customWidth="1"/>
    <col min="14593" max="14593" width="15.625" style="3" bestFit="1" customWidth="1"/>
    <col min="14594" max="14594" width="15" style="3" bestFit="1" customWidth="1"/>
    <col min="14595" max="14595" width="15.625" style="3" bestFit="1" customWidth="1"/>
    <col min="14596" max="14831" width="11.375" style="3"/>
    <col min="14832" max="14832" width="9.125" style="3" customWidth="1"/>
    <col min="14833" max="14833" width="30.25" style="3" customWidth="1"/>
    <col min="14834" max="14834" width="14.75" style="3" customWidth="1"/>
    <col min="14835" max="14835" width="16" style="3" customWidth="1"/>
    <col min="14836" max="14836" width="12.625" style="3" customWidth="1"/>
    <col min="14837" max="14838" width="9.125" style="3" customWidth="1"/>
    <col min="14839" max="14839" width="28.75" style="3" customWidth="1"/>
    <col min="14840" max="14843" width="23" style="3" customWidth="1"/>
    <col min="14844" max="14846" width="9.125" style="3" customWidth="1"/>
    <col min="14847" max="14847" width="28.75" style="3" customWidth="1"/>
    <col min="14848" max="14848" width="15" style="3" bestFit="1" customWidth="1"/>
    <col min="14849" max="14849" width="15.625" style="3" bestFit="1" customWidth="1"/>
    <col min="14850" max="14850" width="15" style="3" bestFit="1" customWidth="1"/>
    <col min="14851" max="14851" width="15.625" style="3" bestFit="1" customWidth="1"/>
    <col min="14852" max="15087" width="11.375" style="3"/>
    <col min="15088" max="15088" width="9.125" style="3" customWidth="1"/>
    <col min="15089" max="15089" width="30.25" style="3" customWidth="1"/>
    <col min="15090" max="15090" width="14.75" style="3" customWidth="1"/>
    <col min="15091" max="15091" width="16" style="3" customWidth="1"/>
    <col min="15092" max="15092" width="12.625" style="3" customWidth="1"/>
    <col min="15093" max="15094" width="9.125" style="3" customWidth="1"/>
    <col min="15095" max="15095" width="28.75" style="3" customWidth="1"/>
    <col min="15096" max="15099" width="23" style="3" customWidth="1"/>
    <col min="15100" max="15102" width="9.125" style="3" customWidth="1"/>
    <col min="15103" max="15103" width="28.75" style="3" customWidth="1"/>
    <col min="15104" max="15104" width="15" style="3" bestFit="1" customWidth="1"/>
    <col min="15105" max="15105" width="15.625" style="3" bestFit="1" customWidth="1"/>
    <col min="15106" max="15106" width="15" style="3" bestFit="1" customWidth="1"/>
    <col min="15107" max="15107" width="15.625" style="3" bestFit="1" customWidth="1"/>
    <col min="15108" max="15343" width="11.375" style="3"/>
    <col min="15344" max="15344" width="9.125" style="3" customWidth="1"/>
    <col min="15345" max="15345" width="30.25" style="3" customWidth="1"/>
    <col min="15346" max="15346" width="14.75" style="3" customWidth="1"/>
    <col min="15347" max="15347" width="16" style="3" customWidth="1"/>
    <col min="15348" max="15348" width="12.625" style="3" customWidth="1"/>
    <col min="15349" max="15350" width="9.125" style="3" customWidth="1"/>
    <col min="15351" max="15351" width="28.75" style="3" customWidth="1"/>
    <col min="15352" max="15355" width="23" style="3" customWidth="1"/>
    <col min="15356" max="15358" width="9.125" style="3" customWidth="1"/>
    <col min="15359" max="15359" width="28.75" style="3" customWidth="1"/>
    <col min="15360" max="15360" width="15" style="3" bestFit="1" customWidth="1"/>
    <col min="15361" max="15361" width="15.625" style="3" bestFit="1" customWidth="1"/>
    <col min="15362" max="15362" width="15" style="3" bestFit="1" customWidth="1"/>
    <col min="15363" max="15363" width="15.625" style="3" bestFit="1" customWidth="1"/>
    <col min="15364" max="15599" width="11.375" style="3"/>
    <col min="15600" max="15600" width="9.125" style="3" customWidth="1"/>
    <col min="15601" max="15601" width="30.25" style="3" customWidth="1"/>
    <col min="15602" max="15602" width="14.75" style="3" customWidth="1"/>
    <col min="15603" max="15603" width="16" style="3" customWidth="1"/>
    <col min="15604" max="15604" width="12.625" style="3" customWidth="1"/>
    <col min="15605" max="15606" width="9.125" style="3" customWidth="1"/>
    <col min="15607" max="15607" width="28.75" style="3" customWidth="1"/>
    <col min="15608" max="15611" width="23" style="3" customWidth="1"/>
    <col min="15612" max="15614" width="9.125" style="3" customWidth="1"/>
    <col min="15615" max="15615" width="28.75" style="3" customWidth="1"/>
    <col min="15616" max="15616" width="15" style="3" bestFit="1" customWidth="1"/>
    <col min="15617" max="15617" width="15.625" style="3" bestFit="1" customWidth="1"/>
    <col min="15618" max="15618" width="15" style="3" bestFit="1" customWidth="1"/>
    <col min="15619" max="15619" width="15.625" style="3" bestFit="1" customWidth="1"/>
    <col min="15620" max="15855" width="11.375" style="3"/>
    <col min="15856" max="15856" width="9.125" style="3" customWidth="1"/>
    <col min="15857" max="15857" width="30.25" style="3" customWidth="1"/>
    <col min="15858" max="15858" width="14.75" style="3" customWidth="1"/>
    <col min="15859" max="15859" width="16" style="3" customWidth="1"/>
    <col min="15860" max="15860" width="12.625" style="3" customWidth="1"/>
    <col min="15861" max="15862" width="9.125" style="3" customWidth="1"/>
    <col min="15863" max="15863" width="28.75" style="3" customWidth="1"/>
    <col min="15864" max="15867" width="23" style="3" customWidth="1"/>
    <col min="15868" max="15870" width="9.125" style="3" customWidth="1"/>
    <col min="15871" max="15871" width="28.75" style="3" customWidth="1"/>
    <col min="15872" max="15872" width="15" style="3" bestFit="1" customWidth="1"/>
    <col min="15873" max="15873" width="15.625" style="3" bestFit="1" customWidth="1"/>
    <col min="15874" max="15874" width="15" style="3" bestFit="1" customWidth="1"/>
    <col min="15875" max="15875" width="15.625" style="3" bestFit="1" customWidth="1"/>
    <col min="15876" max="16111" width="11.375" style="3"/>
    <col min="16112" max="16112" width="9.125" style="3" customWidth="1"/>
    <col min="16113" max="16113" width="30.25" style="3" customWidth="1"/>
    <col min="16114" max="16114" width="14.75" style="3" customWidth="1"/>
    <col min="16115" max="16115" width="16" style="3" customWidth="1"/>
    <col min="16116" max="16116" width="12.625" style="3" customWidth="1"/>
    <col min="16117" max="16118" width="9.125" style="3" customWidth="1"/>
    <col min="16119" max="16119" width="28.75" style="3" customWidth="1"/>
    <col min="16120" max="16123" width="23" style="3" customWidth="1"/>
    <col min="16124" max="16126" width="9.125" style="3" customWidth="1"/>
    <col min="16127" max="16127" width="28.75" style="3" customWidth="1"/>
    <col min="16128" max="16128" width="15" style="3" bestFit="1" customWidth="1"/>
    <col min="16129" max="16129" width="15.625" style="3" bestFit="1" customWidth="1"/>
    <col min="16130" max="16130" width="15" style="3" bestFit="1" customWidth="1"/>
    <col min="16131" max="16131" width="15.625" style="3" bestFit="1" customWidth="1"/>
    <col min="16132" max="16384" width="11.375" style="3"/>
  </cols>
  <sheetData>
    <row r="1" spans="2:8" ht="23.25" x14ac:dyDescent="0.2">
      <c r="B1" s="23" t="s">
        <v>52</v>
      </c>
    </row>
    <row r="2" spans="2:8" ht="15" thickBot="1" x14ac:dyDescent="0.25"/>
    <row r="3" spans="2:8" ht="21" thickBot="1" x14ac:dyDescent="0.25">
      <c r="B3" s="22" t="s">
        <v>42</v>
      </c>
      <c r="C3" s="13" t="s">
        <v>48</v>
      </c>
    </row>
    <row r="4" spans="2:8" ht="21" thickBot="1" x14ac:dyDescent="0.25">
      <c r="B4" s="14"/>
      <c r="C4" s="17"/>
    </row>
    <row r="5" spans="2:8" ht="15.75" thickBot="1" x14ac:dyDescent="0.25">
      <c r="B5" s="28" t="s">
        <v>43</v>
      </c>
      <c r="C5" s="29"/>
      <c r="D5" s="29"/>
      <c r="E5" s="29"/>
      <c r="F5" s="29"/>
      <c r="G5" s="29"/>
      <c r="H5" s="30"/>
    </row>
    <row r="6" spans="2:8" ht="15" customHeight="1" outlineLevel="1" x14ac:dyDescent="0.2">
      <c r="B6" s="31" t="s">
        <v>47</v>
      </c>
      <c r="C6" s="32"/>
      <c r="D6" s="32"/>
      <c r="E6" s="32"/>
      <c r="F6" s="32"/>
      <c r="G6" s="32"/>
      <c r="H6" s="33"/>
    </row>
    <row r="7" spans="2:8" outlineLevel="1" x14ac:dyDescent="0.2">
      <c r="B7" s="2"/>
      <c r="C7" s="2"/>
      <c r="D7" s="2"/>
      <c r="E7" s="2"/>
    </row>
    <row r="8" spans="2:8" ht="39" customHeight="1" outlineLevel="1" thickBot="1" x14ac:dyDescent="0.25">
      <c r="B8" s="43" t="s">
        <v>46</v>
      </c>
      <c r="C8" s="43"/>
      <c r="D8" s="43"/>
      <c r="E8" s="43"/>
    </row>
    <row r="9" spans="2:8" ht="32.25" outlineLevel="1" thickBot="1" x14ac:dyDescent="0.25">
      <c r="B9" s="9" t="s">
        <v>0</v>
      </c>
      <c r="C9" s="10" t="s">
        <v>1</v>
      </c>
      <c r="D9" s="10" t="s">
        <v>2</v>
      </c>
      <c r="E9" s="10" t="s">
        <v>3</v>
      </c>
    </row>
    <row r="10" spans="2:8" ht="15.75" outlineLevel="1" thickBot="1" x14ac:dyDescent="0.25">
      <c r="B10" s="11" t="s">
        <v>31</v>
      </c>
      <c r="C10" s="12" t="s">
        <v>9</v>
      </c>
      <c r="D10" s="12" t="s">
        <v>10</v>
      </c>
      <c r="E10" s="12"/>
    </row>
    <row r="11" spans="2:8" ht="15.75" outlineLevel="1" thickBot="1" x14ac:dyDescent="0.25">
      <c r="B11" s="11" t="s">
        <v>32</v>
      </c>
      <c r="C11" s="12" t="s">
        <v>9</v>
      </c>
      <c r="D11" s="12" t="s">
        <v>12</v>
      </c>
      <c r="E11" s="12"/>
    </row>
    <row r="12" spans="2:8" ht="15.75" outlineLevel="1" thickBot="1" x14ac:dyDescent="0.25">
      <c r="B12" s="11" t="s">
        <v>33</v>
      </c>
      <c r="C12" s="12" t="s">
        <v>9</v>
      </c>
      <c r="D12" s="12" t="s">
        <v>13</v>
      </c>
      <c r="E12" s="12"/>
    </row>
    <row r="13" spans="2:8" ht="15.75" outlineLevel="1" thickBot="1" x14ac:dyDescent="0.25">
      <c r="B13" s="44" t="s">
        <v>34</v>
      </c>
      <c r="C13" s="15" t="s">
        <v>14</v>
      </c>
      <c r="D13" s="15" t="s">
        <v>15</v>
      </c>
      <c r="E13" s="15">
        <v>4</v>
      </c>
    </row>
    <row r="14" spans="2:8" ht="15.75" outlineLevel="1" thickBot="1" x14ac:dyDescent="0.25">
      <c r="B14" s="45"/>
      <c r="C14" s="15" t="s">
        <v>35</v>
      </c>
      <c r="D14" s="15" t="s">
        <v>15</v>
      </c>
      <c r="E14" s="15">
        <v>3</v>
      </c>
    </row>
    <row r="15" spans="2:8" ht="53.25" customHeight="1" outlineLevel="1" thickBot="1" x14ac:dyDescent="0.25">
      <c r="B15" s="11" t="s">
        <v>36</v>
      </c>
      <c r="C15" s="12" t="s">
        <v>14</v>
      </c>
      <c r="D15" s="12" t="s">
        <v>15</v>
      </c>
      <c r="E15" s="12">
        <v>1</v>
      </c>
      <c r="H15" s="2"/>
    </row>
    <row r="16" spans="2:8" ht="15.75" customHeight="1" outlineLevel="1" thickBot="1" x14ac:dyDescent="0.25">
      <c r="B16" s="19" t="s">
        <v>37</v>
      </c>
      <c r="C16" s="20" t="s">
        <v>14</v>
      </c>
      <c r="D16" s="20" t="s">
        <v>15</v>
      </c>
      <c r="E16" s="20">
        <v>2</v>
      </c>
    </row>
    <row r="17" spans="1:8" ht="57" customHeight="1" outlineLevel="1" x14ac:dyDescent="0.2">
      <c r="B17" s="34" t="s">
        <v>38</v>
      </c>
      <c r="C17" s="35"/>
      <c r="D17" s="35"/>
      <c r="E17" s="36"/>
    </row>
    <row r="18" spans="1:8" ht="41.25" customHeight="1" outlineLevel="1" thickBot="1" x14ac:dyDescent="0.25">
      <c r="B18" s="37"/>
      <c r="C18" s="38"/>
      <c r="D18" s="38"/>
      <c r="E18" s="39"/>
    </row>
    <row r="19" spans="1:8" ht="30.75" customHeight="1" outlineLevel="1" thickBot="1" x14ac:dyDescent="0.25">
      <c r="B19" s="21"/>
      <c r="C19" s="21"/>
      <c r="D19" s="21"/>
      <c r="E19" s="21"/>
    </row>
    <row r="20" spans="1:8" ht="17.25" x14ac:dyDescent="0.2">
      <c r="B20" s="46" t="s">
        <v>40</v>
      </c>
      <c r="C20" s="47"/>
      <c r="D20" s="47"/>
      <c r="E20" s="47"/>
      <c r="F20" s="47"/>
      <c r="G20" s="47"/>
      <c r="H20" s="48"/>
    </row>
    <row r="21" spans="1:8" ht="15.75" customHeight="1" outlineLevel="1" x14ac:dyDescent="0.2">
      <c r="B21" s="49" t="s">
        <v>49</v>
      </c>
      <c r="C21" s="50"/>
      <c r="D21" s="50"/>
      <c r="E21" s="50"/>
      <c r="F21" s="50"/>
      <c r="G21" s="50"/>
      <c r="H21" s="51"/>
    </row>
    <row r="22" spans="1:8" ht="15.75" customHeight="1" outlineLevel="1" thickBot="1" x14ac:dyDescent="0.25">
      <c r="A22" s="18"/>
      <c r="B22" s="18"/>
      <c r="C22" s="18"/>
      <c r="D22" s="18"/>
      <c r="E22" s="18"/>
      <c r="F22" s="18"/>
      <c r="G22" s="18"/>
      <c r="H22" s="18"/>
    </row>
    <row r="23" spans="1:8" ht="31.5" customHeight="1" outlineLevel="1" thickBot="1" x14ac:dyDescent="0.25">
      <c r="A23" s="18"/>
      <c r="B23" s="40" t="s">
        <v>45</v>
      </c>
      <c r="C23" s="41"/>
      <c r="D23" s="41"/>
      <c r="E23" s="41"/>
      <c r="F23" s="42"/>
      <c r="G23" s="18"/>
      <c r="H23" s="18"/>
    </row>
    <row r="24" spans="1:8" ht="15.75" customHeight="1" outlineLevel="1" thickBot="1" x14ac:dyDescent="0.25">
      <c r="A24" s="18"/>
      <c r="B24" s="4" t="s">
        <v>4</v>
      </c>
      <c r="C24" s="4" t="s">
        <v>5</v>
      </c>
      <c r="D24" s="4" t="s">
        <v>6</v>
      </c>
      <c r="E24" s="4" t="s">
        <v>7</v>
      </c>
      <c r="F24" s="4" t="s">
        <v>8</v>
      </c>
      <c r="G24" s="18"/>
      <c r="H24" s="18"/>
    </row>
    <row r="25" spans="1:8" ht="23.25" customHeight="1" outlineLevel="1" thickBot="1" x14ac:dyDescent="0.25">
      <c r="A25" s="18"/>
      <c r="B25" s="6" t="s">
        <v>11</v>
      </c>
      <c r="C25" s="7">
        <v>703</v>
      </c>
      <c r="D25" s="7">
        <v>748</v>
      </c>
      <c r="E25" s="7">
        <v>663</v>
      </c>
      <c r="F25" s="7">
        <v>698</v>
      </c>
      <c r="G25" s="18"/>
      <c r="H25" s="18"/>
    </row>
    <row r="26" spans="1:8" ht="23.25" customHeight="1" outlineLevel="1" thickBot="1" x14ac:dyDescent="0.25">
      <c r="A26" s="18"/>
      <c r="B26" s="6" t="s">
        <v>16</v>
      </c>
      <c r="C26" s="7" t="s">
        <v>17</v>
      </c>
      <c r="D26" s="7" t="s">
        <v>18</v>
      </c>
      <c r="E26" s="7" t="s">
        <v>19</v>
      </c>
      <c r="F26" s="7" t="s">
        <v>20</v>
      </c>
      <c r="G26" s="18"/>
      <c r="H26" s="18"/>
    </row>
    <row r="27" spans="1:8" ht="23.25" customHeight="1" outlineLevel="1" thickBot="1" x14ac:dyDescent="0.25">
      <c r="A27" s="18"/>
      <c r="B27" s="6" t="s">
        <v>21</v>
      </c>
      <c r="C27" s="8">
        <f>ABS(E25-D25)</f>
        <v>85</v>
      </c>
      <c r="D27" s="8">
        <f>ABS(F25-C25)</f>
        <v>5</v>
      </c>
      <c r="E27" s="8">
        <f>E25+C25</f>
        <v>1366</v>
      </c>
      <c r="F27" s="8">
        <f>F25+D25</f>
        <v>1446</v>
      </c>
      <c r="G27" s="18"/>
      <c r="H27" s="18"/>
    </row>
    <row r="28" spans="1:8" ht="23.25" customHeight="1" outlineLevel="1" thickBot="1" x14ac:dyDescent="0.25">
      <c r="A28" s="18"/>
      <c r="B28" s="6" t="s">
        <v>22</v>
      </c>
      <c r="C28" s="7" t="s">
        <v>23</v>
      </c>
      <c r="D28" s="7" t="s">
        <v>24</v>
      </c>
      <c r="E28" s="7" t="s">
        <v>25</v>
      </c>
      <c r="F28" s="7" t="s">
        <v>26</v>
      </c>
      <c r="G28" s="18"/>
      <c r="H28" s="18"/>
    </row>
    <row r="29" spans="1:8" ht="23.25" customHeight="1" outlineLevel="1" thickBot="1" x14ac:dyDescent="0.25">
      <c r="A29" s="18"/>
      <c r="B29" s="6" t="s">
        <v>21</v>
      </c>
      <c r="C29" s="8">
        <f>ABS((2*C25)-F25)</f>
        <v>708</v>
      </c>
      <c r="D29" s="8">
        <f>ABS((2*D25)-E25)</f>
        <v>833</v>
      </c>
      <c r="E29" s="8">
        <f>ABS((2*E25)-D25)</f>
        <v>578</v>
      </c>
      <c r="F29" s="8">
        <f>ABS((2*F25)-C25)</f>
        <v>693</v>
      </c>
      <c r="G29" s="18"/>
      <c r="H29" s="18"/>
    </row>
    <row r="30" spans="1:8" ht="23.25" customHeight="1" outlineLevel="1" thickBot="1" x14ac:dyDescent="0.25">
      <c r="A30" s="18"/>
      <c r="B30" s="6" t="s">
        <v>22</v>
      </c>
      <c r="C30" s="7" t="s">
        <v>27</v>
      </c>
      <c r="D30" s="7" t="s">
        <v>28</v>
      </c>
      <c r="E30" s="7" t="s">
        <v>29</v>
      </c>
      <c r="F30" s="7" t="s">
        <v>30</v>
      </c>
      <c r="G30" s="18"/>
      <c r="H30" s="18"/>
    </row>
    <row r="31" spans="1:8" ht="23.25" customHeight="1" outlineLevel="1" thickBot="1" x14ac:dyDescent="0.25">
      <c r="A31" s="18"/>
      <c r="B31" s="6" t="s">
        <v>21</v>
      </c>
      <c r="C31" s="8">
        <f>(2*C25)+E25</f>
        <v>2069</v>
      </c>
      <c r="D31" s="8">
        <f>(2*D25)+F25</f>
        <v>2194</v>
      </c>
      <c r="E31" s="8">
        <f>(2*E25)+C25</f>
        <v>2029</v>
      </c>
      <c r="F31" s="8">
        <f>(2*F25)+D25</f>
        <v>2144</v>
      </c>
      <c r="G31" s="18"/>
      <c r="H31" s="18"/>
    </row>
    <row r="32" spans="1:8" ht="15.75" customHeight="1" outlineLevel="1" x14ac:dyDescent="0.2">
      <c r="A32" s="18"/>
      <c r="B32" s="18"/>
      <c r="C32" s="18"/>
      <c r="D32" s="18"/>
      <c r="E32" s="18"/>
      <c r="F32" s="18"/>
      <c r="G32" s="18"/>
      <c r="H32" s="18"/>
    </row>
    <row r="33" spans="2:8" ht="15.75" outlineLevel="1" thickBot="1" x14ac:dyDescent="0.25">
      <c r="B33" s="1"/>
      <c r="C33" s="2"/>
      <c r="D33" s="2"/>
      <c r="E33" s="2"/>
      <c r="F33" s="2"/>
      <c r="G33" s="2"/>
    </row>
    <row r="34" spans="2:8" ht="15.75" thickBot="1" x14ac:dyDescent="0.25">
      <c r="B34" s="28" t="s">
        <v>41</v>
      </c>
      <c r="C34" s="29"/>
      <c r="D34" s="29"/>
      <c r="E34" s="29"/>
      <c r="F34" s="29"/>
      <c r="G34" s="29"/>
      <c r="H34" s="30"/>
    </row>
    <row r="35" spans="2:8" ht="33.75" customHeight="1" outlineLevel="1" x14ac:dyDescent="0.2">
      <c r="B35" s="31" t="s">
        <v>53</v>
      </c>
      <c r="C35" s="32"/>
      <c r="D35" s="32"/>
      <c r="E35" s="32"/>
      <c r="F35" s="32"/>
      <c r="G35" s="32"/>
      <c r="H35" s="33"/>
    </row>
    <row r="36" spans="2:8" ht="15.75" outlineLevel="1" thickBot="1" x14ac:dyDescent="0.25">
      <c r="B36" s="1"/>
      <c r="C36" s="2"/>
      <c r="D36" s="2"/>
      <c r="E36" s="2"/>
      <c r="F36" s="2"/>
      <c r="G36" s="2"/>
    </row>
    <row r="37" spans="2:8" ht="30.75" outlineLevel="1" thickBot="1" x14ac:dyDescent="0.25">
      <c r="B37" s="4" t="s">
        <v>0</v>
      </c>
      <c r="C37" s="5" t="s">
        <v>1</v>
      </c>
      <c r="D37" s="5" t="s">
        <v>2</v>
      </c>
      <c r="E37" s="5" t="s">
        <v>39</v>
      </c>
      <c r="F37" s="2"/>
      <c r="G37" s="2"/>
    </row>
    <row r="38" spans="2:8" ht="15" outlineLevel="1" thickBot="1" x14ac:dyDescent="0.25">
      <c r="B38" s="25" t="str">
        <f>"Test requirements for " &amp; '6.5A.3.1 Tx spurious'!C3&amp;" configuration"</f>
        <v>Test requirements for CA_n28A-n71A configuration</v>
      </c>
      <c r="C38" s="26"/>
      <c r="D38" s="26"/>
      <c r="E38" s="27"/>
      <c r="F38" s="2"/>
      <c r="G38" s="2"/>
    </row>
    <row r="39" spans="2:8" ht="60.75" customHeight="1" outlineLevel="1" thickBot="1" x14ac:dyDescent="0.25">
      <c r="B39" s="16" t="s">
        <v>50</v>
      </c>
      <c r="C39" s="24" t="s">
        <v>44</v>
      </c>
      <c r="D39" s="15" t="s">
        <v>13</v>
      </c>
      <c r="E39" s="15"/>
    </row>
    <row r="40" spans="2:8" ht="63.75" thickBot="1" x14ac:dyDescent="0.25">
      <c r="B40" s="16" t="s">
        <v>51</v>
      </c>
      <c r="C40" s="15" t="s">
        <v>14</v>
      </c>
      <c r="D40" s="15" t="s">
        <v>15</v>
      </c>
      <c r="E40" s="15">
        <v>4</v>
      </c>
    </row>
  </sheetData>
  <mergeCells count="11">
    <mergeCell ref="B38:E38"/>
    <mergeCell ref="B34:H34"/>
    <mergeCell ref="B35:H35"/>
    <mergeCell ref="B6:H6"/>
    <mergeCell ref="B5:H5"/>
    <mergeCell ref="B17:E18"/>
    <mergeCell ref="B23:F23"/>
    <mergeCell ref="B8:E8"/>
    <mergeCell ref="B13:B14"/>
    <mergeCell ref="B20:H20"/>
    <mergeCell ref="B21:H21"/>
  </mergeCells>
  <phoneticPr fontId="19"/>
  <conditionalFormatting sqref="C39:E39">
    <cfRule type="expression" dxfId="3" priority="5">
      <formula>$B39="N/A"</formula>
    </cfRule>
  </conditionalFormatting>
  <conditionalFormatting sqref="C40:E40">
    <cfRule type="expression" dxfId="2" priority="3">
      <formula>$B40="N/A"</formula>
    </cfRule>
  </conditionalFormatting>
  <conditionalFormatting sqref="B39">
    <cfRule type="expression" dxfId="1" priority="2">
      <formula>$B39="N/A"</formula>
    </cfRule>
  </conditionalFormatting>
  <conditionalFormatting sqref="B40">
    <cfRule type="expression" dxfId="0" priority="1">
      <formula>$B40="N/A"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6.5A.3.1 Tx spurious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</cp:lastModifiedBy>
  <dcterms:created xsi:type="dcterms:W3CDTF">2020-06-23T12:30:45Z</dcterms:created>
  <dcterms:modified xsi:type="dcterms:W3CDTF">2025-08-01T01:27:43Z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1752733296</vt:lpwstr>
  </property>
</Properties>
</file>