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 RAN5 WI\600M\Yaping_draft CRs\"/>
    </mc:Choice>
  </mc:AlternateContent>
  <xr:revisionPtr revIDLastSave="0" documentId="13_ncr:1_{F2A4E542-4576-4BD7-B239-04D430EECAAD}" xr6:coauthVersionLast="47" xr6:coauthVersionMax="47" xr10:uidLastSave="{00000000-0000-0000-0000-000000000000}"/>
  <bookViews>
    <workbookView xWindow="-120" yWindow="-120" windowWidth="29040" windowHeight="15840" xr2:uid="{E16CC20F-BF1F-4ACF-BC0B-99AC4E2B83D8}"/>
  </bookViews>
  <sheets>
    <sheet name="6.5B.3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3" l="1"/>
  <c r="C37" i="3"/>
  <c r="E37" i="3" l="1"/>
  <c r="E41" i="3"/>
  <c r="E39" i="3"/>
  <c r="D37" i="3"/>
  <c r="F37" i="3"/>
  <c r="F41" i="3"/>
  <c r="F39" i="3"/>
  <c r="D39" i="3"/>
  <c r="D41" i="3"/>
  <c r="C39" i="3"/>
  <c r="C41" i="3"/>
</calcChain>
</file>

<file path=xl/sharedStrings.xml><?xml version="1.0" encoding="utf-8"?>
<sst xmlns="http://schemas.openxmlformats.org/spreadsheetml/2006/main" count="94" uniqueCount="65">
  <si>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</si>
  <si>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</si>
  <si>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</si>
  <si>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</si>
  <si>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</si>
  <si>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</si>
  <si>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</si>
  <si>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</si>
  <si>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</si>
  <si>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</si>
  <si>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</si>
  <si>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</si>
  <si>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</si>
  <si>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</si>
  <si>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</si>
  <si>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</si>
  <si>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</si>
  <si>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</si>
  <si>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</si>
  <si>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</si>
  <si>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</si>
  <si>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</si>
  <si>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</si>
  <si>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</si>
  <si>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</si>
  <si>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</si>
  <si>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</si>
  <si>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</si>
  <si>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</si>
  <si>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</si>
  <si>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</si>
  <si>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</si>
  <si>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</si>
  <si>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</si>
  <si>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</si>
  <si>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</si>
  <si>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</si>
  <si>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</si>
  <si>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</si>
  <si>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</si>
  <si>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</si>
  <si>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</si>
  <si>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</si>
  <si>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</si>
  <si>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</si>
  <si>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</si>
  <si>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</si>
  <si>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</si>
  <si>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</si>
  <si>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</si>
  <si>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</si>
  <si>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</si>
  <si>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</si>
  <si>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Minimum requirement are derived from TS 36.101-1 and TS 38.101-1 as given below.</t>
  </si>
  <si>
    <t>TP analysis test case 6.5B.3.3.1 (General spurious emissions)</t>
  </si>
  <si>
    <t>Table 6.6.3.1-2: Spurious emissions limits  (TS 36.101 V17.8.0)</t>
    <phoneticPr fontId="21"/>
  </si>
  <si>
    <t>Table 6.5.3.1-2: Requirement for general spurious emissions limits  (TS 38.101-1 V17.8.0)</t>
    <phoneticPr fontId="21"/>
  </si>
  <si>
    <t>IMD products ranges are calculated for 2nd and 3rd order IMD products based on TR 36.860.</t>
    <phoneticPr fontId="21"/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</si>
  <si>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  <phoneticPr fontId="21"/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</si>
  <si>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  <phoneticPr fontId="21"/>
  </si>
  <si>
    <t>DC_8A_n71A</t>
    <phoneticPr fontId="21"/>
  </si>
  <si>
    <t>Band 8 and Band n71 IMD products
(template from 36.860 Table 5.2.9-1: Band x and Band y UL higher order harmonics and IMD product)</t>
    <phoneticPr fontId="21"/>
  </si>
  <si>
    <r>
      <t xml:space="preserve">1062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1167 MHz
1543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1613 MHz
2206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2311 MHz
2423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2528 MHz</t>
    </r>
    <phoneticPr fontId="21"/>
  </si>
  <si>
    <t>-30 dBm</t>
    <phoneticPr fontId="21"/>
  </si>
  <si>
    <r>
      <t xml:space="preserve">182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252 MHz
411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516 MHz</t>
    </r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</si>
</sst>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</cellStyleXfs>
  <cellXfs count="60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top"/>
    </xf>
    <xf numFmtId="0" fontId="16" fillId="0" borderId="0" xfId="1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7" fillId="0" borderId="0" xfId="1" applyFont="1">
      <alignment vertical="center"/>
    </xf>
    <xf numFmtId="0" fontId="13" fillId="0" borderId="0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center" vertical="top"/>
    </xf>
    <xf numFmtId="0" fontId="20" fillId="0" borderId="0" xfId="1" applyFont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5" xfId="1" quotePrefix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9" fillId="4" borderId="16" xfId="1" applyFont="1" applyFill="1" applyBorder="1" applyAlignment="1">
      <alignment horizontal="left" vertical="top" wrapText="1"/>
    </xf>
    <xf numFmtId="0" fontId="19" fillId="4" borderId="17" xfId="1" applyFont="1" applyFill="1" applyBorder="1" applyAlignment="1">
      <alignment horizontal="left" vertical="top" wrapText="1"/>
    </xf>
    <xf numFmtId="0" fontId="19" fillId="4" borderId="18" xfId="1" applyFont="1" applyFill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2" borderId="13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19" fillId="4" borderId="15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abSelected="1" topLeftCell="A34" zoomScaleNormal="100" workbookViewId="0">
      <selection activeCell="B48" sqref="B48:E48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6" t="s">
        <v>54</v>
      </c>
    </row>
    <row r="2" spans="2:8" ht="15" thickBot="1" x14ac:dyDescent="0.25"/>
    <row r="3" spans="2:8" ht="21" thickBot="1" x14ac:dyDescent="0.25">
      <c r="B3" s="25" t="s">
        <v>51</v>
      </c>
      <c r="C3" s="16" t="s">
        <v>60</v>
      </c>
    </row>
    <row r="4" spans="2:8" ht="21" thickBot="1" x14ac:dyDescent="0.25">
      <c r="B4" s="17"/>
      <c r="C4" s="20"/>
    </row>
    <row r="5" spans="2:8" ht="15.75" thickBot="1" x14ac:dyDescent="0.25">
      <c r="B5" s="34" t="s">
        <v>52</v>
      </c>
      <c r="C5" s="35"/>
      <c r="D5" s="35"/>
      <c r="E5" s="35"/>
      <c r="F5" s="35"/>
      <c r="G5" s="35"/>
      <c r="H5" s="36"/>
    </row>
    <row r="6" spans="2:8" ht="15" customHeight="1" outlineLevel="1" x14ac:dyDescent="0.2">
      <c r="B6" s="37" t="s">
        <v>53</v>
      </c>
      <c r="C6" s="38"/>
      <c r="D6" s="38"/>
      <c r="E6" s="38"/>
      <c r="F6" s="38"/>
      <c r="G6" s="38"/>
      <c r="H6" s="39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46" t="s">
        <v>55</v>
      </c>
      <c r="C8" s="46"/>
      <c r="D8" s="46"/>
      <c r="E8" s="46"/>
      <c r="F8" s="4"/>
    </row>
    <row r="9" spans="2:8" ht="30.75" outlineLevel="1" thickBot="1" x14ac:dyDescent="0.25">
      <c r="B9" s="5" t="s">
        <v>0</v>
      </c>
      <c r="C9" s="6" t="s">
        <v>1</v>
      </c>
      <c r="D9" s="6" t="s">
        <v>2</v>
      </c>
      <c r="E9" s="6" t="s">
        <v>3</v>
      </c>
    </row>
    <row r="10" spans="2:8" ht="15.75" outlineLevel="1" thickBot="1" x14ac:dyDescent="0.25">
      <c r="B10" s="7" t="s">
        <v>9</v>
      </c>
      <c r="C10" s="8" t="s">
        <v>10</v>
      </c>
      <c r="D10" s="8" t="s">
        <v>11</v>
      </c>
      <c r="E10" s="8"/>
    </row>
    <row r="11" spans="2:8" ht="15.75" outlineLevel="1" thickBot="1" x14ac:dyDescent="0.25">
      <c r="B11" s="7" t="s">
        <v>13</v>
      </c>
      <c r="C11" s="8" t="s">
        <v>10</v>
      </c>
      <c r="D11" s="8" t="s">
        <v>14</v>
      </c>
      <c r="E11" s="8"/>
    </row>
    <row r="12" spans="2:8" ht="15.75" outlineLevel="1" thickBot="1" x14ac:dyDescent="0.25">
      <c r="B12" s="7" t="s">
        <v>15</v>
      </c>
      <c r="C12" s="18" t="s">
        <v>10</v>
      </c>
      <c r="D12" s="18" t="s">
        <v>16</v>
      </c>
      <c r="E12" s="8"/>
    </row>
    <row r="13" spans="2:8" ht="15.75" outlineLevel="1" thickBot="1" x14ac:dyDescent="0.25">
      <c r="B13" s="7" t="s">
        <v>17</v>
      </c>
      <c r="C13" s="18" t="s">
        <v>18</v>
      </c>
      <c r="D13" s="18" t="s">
        <v>19</v>
      </c>
      <c r="E13" s="8"/>
    </row>
    <row r="14" spans="2:8" ht="45.75" outlineLevel="1" thickBot="1" x14ac:dyDescent="0.25">
      <c r="B14" s="7" t="s">
        <v>20</v>
      </c>
      <c r="C14" s="8" t="s">
        <v>18</v>
      </c>
      <c r="D14" s="8" t="s">
        <v>19</v>
      </c>
      <c r="E14" s="8">
        <v>1</v>
      </c>
      <c r="H14" s="2"/>
    </row>
    <row r="15" spans="2:8" ht="21.75" customHeight="1" outlineLevel="1" thickBot="1" x14ac:dyDescent="0.25">
      <c r="B15" s="7" t="s">
        <v>21</v>
      </c>
      <c r="C15" s="8" t="s">
        <v>22</v>
      </c>
      <c r="D15" s="8" t="s">
        <v>23</v>
      </c>
      <c r="E15" s="8">
        <v>2</v>
      </c>
    </row>
    <row r="16" spans="2:8" ht="39.75" customHeight="1" outlineLevel="1" thickBot="1" x14ac:dyDescent="0.25">
      <c r="B16" s="50" t="s">
        <v>29</v>
      </c>
      <c r="C16" s="51"/>
      <c r="D16" s="51"/>
      <c r="E16" s="52"/>
    </row>
    <row r="17" spans="1:8" outlineLevel="1" x14ac:dyDescent="0.2"/>
    <row r="18" spans="1:8" ht="39" customHeight="1" outlineLevel="1" thickBot="1" x14ac:dyDescent="0.25">
      <c r="B18" s="53" t="s">
        <v>56</v>
      </c>
      <c r="C18" s="53"/>
      <c r="D18" s="53"/>
      <c r="E18" s="53"/>
    </row>
    <row r="19" spans="1:8" ht="32.25" outlineLevel="1" thickBot="1" x14ac:dyDescent="0.25">
      <c r="B19" s="12" t="s">
        <v>0</v>
      </c>
      <c r="C19" s="13" t="s">
        <v>1</v>
      </c>
      <c r="D19" s="13" t="s">
        <v>2</v>
      </c>
      <c r="E19" s="13" t="s">
        <v>3</v>
      </c>
    </row>
    <row r="20" spans="1:8" ht="15.75" outlineLevel="1" thickBot="1" x14ac:dyDescent="0.25">
      <c r="B20" s="14" t="s">
        <v>40</v>
      </c>
      <c r="C20" s="15" t="s">
        <v>10</v>
      </c>
      <c r="D20" s="15" t="s">
        <v>11</v>
      </c>
      <c r="E20" s="15"/>
    </row>
    <row r="21" spans="1:8" ht="15.75" outlineLevel="1" thickBot="1" x14ac:dyDescent="0.25">
      <c r="B21" s="14" t="s">
        <v>41</v>
      </c>
      <c r="C21" s="15" t="s">
        <v>10</v>
      </c>
      <c r="D21" s="15" t="s">
        <v>14</v>
      </c>
      <c r="E21" s="15"/>
    </row>
    <row r="22" spans="1:8" ht="15.75" outlineLevel="1" thickBot="1" x14ac:dyDescent="0.25">
      <c r="B22" s="14" t="s">
        <v>42</v>
      </c>
      <c r="C22" s="15" t="s">
        <v>10</v>
      </c>
      <c r="D22" s="15" t="s">
        <v>16</v>
      </c>
      <c r="E22" s="15"/>
    </row>
    <row r="23" spans="1:8" ht="15.75" outlineLevel="1" thickBot="1" x14ac:dyDescent="0.25">
      <c r="B23" s="54" t="s">
        <v>43</v>
      </c>
      <c r="C23" s="19" t="s">
        <v>18</v>
      </c>
      <c r="D23" s="19" t="s">
        <v>19</v>
      </c>
      <c r="E23" s="19">
        <v>4</v>
      </c>
    </row>
    <row r="24" spans="1:8" ht="15.75" outlineLevel="1" thickBot="1" x14ac:dyDescent="0.25">
      <c r="B24" s="55"/>
      <c r="C24" s="19" t="s">
        <v>44</v>
      </c>
      <c r="D24" s="19" t="s">
        <v>19</v>
      </c>
      <c r="E24" s="19">
        <v>3</v>
      </c>
    </row>
    <row r="25" spans="1:8" ht="53.25" customHeight="1" outlineLevel="1" thickBot="1" x14ac:dyDescent="0.25">
      <c r="B25" s="14" t="s">
        <v>45</v>
      </c>
      <c r="C25" s="15" t="s">
        <v>18</v>
      </c>
      <c r="D25" s="15" t="s">
        <v>19</v>
      </c>
      <c r="E25" s="15">
        <v>1</v>
      </c>
      <c r="H25" s="2"/>
    </row>
    <row r="26" spans="1:8" ht="15.75" customHeight="1" outlineLevel="1" thickBot="1" x14ac:dyDescent="0.25">
      <c r="B26" s="22" t="s">
        <v>46</v>
      </c>
      <c r="C26" s="23" t="s">
        <v>18</v>
      </c>
      <c r="D26" s="23" t="s">
        <v>19</v>
      </c>
      <c r="E26" s="23">
        <v>2</v>
      </c>
    </row>
    <row r="27" spans="1:8" ht="57" customHeight="1" outlineLevel="1" x14ac:dyDescent="0.2">
      <c r="B27" s="40" t="s">
        <v>47</v>
      </c>
      <c r="C27" s="41"/>
      <c r="D27" s="41"/>
      <c r="E27" s="42"/>
    </row>
    <row r="28" spans="1:8" ht="41.25" customHeight="1" outlineLevel="1" thickBot="1" x14ac:dyDescent="0.25">
      <c r="B28" s="43"/>
      <c r="C28" s="44"/>
      <c r="D28" s="44"/>
      <c r="E28" s="45"/>
    </row>
    <row r="29" spans="1:8" ht="30.75" customHeight="1" outlineLevel="1" thickBot="1" x14ac:dyDescent="0.25">
      <c r="B29" s="24"/>
      <c r="C29" s="24"/>
      <c r="D29" s="24"/>
      <c r="E29" s="24"/>
    </row>
    <row r="30" spans="1:8" ht="17.25" x14ac:dyDescent="0.2">
      <c r="B30" s="56" t="s">
        <v>49</v>
      </c>
      <c r="C30" s="57"/>
      <c r="D30" s="57"/>
      <c r="E30" s="57"/>
      <c r="F30" s="57"/>
      <c r="G30" s="57"/>
      <c r="H30" s="58"/>
    </row>
    <row r="31" spans="1:8" ht="15.75" customHeight="1" outlineLevel="1" x14ac:dyDescent="0.2">
      <c r="B31" s="59" t="s">
        <v>57</v>
      </c>
      <c r="C31" s="59"/>
      <c r="D31" s="59"/>
      <c r="E31" s="59"/>
      <c r="F31" s="59"/>
      <c r="G31" s="59"/>
      <c r="H31" s="59"/>
    </row>
    <row r="32" spans="1:8" ht="15.75" customHeight="1" outlineLevel="1" thickBot="1" x14ac:dyDescent="0.25">
      <c r="A32" s="21"/>
      <c r="B32" s="21"/>
      <c r="C32" s="21"/>
      <c r="D32" s="21"/>
      <c r="E32" s="21"/>
      <c r="F32" s="21"/>
      <c r="G32" s="21"/>
      <c r="H32" s="21"/>
    </row>
    <row r="33" spans="1:8" ht="31.5" customHeight="1" outlineLevel="1" thickBot="1" x14ac:dyDescent="0.25">
      <c r="A33" s="21"/>
      <c r="B33" s="47" t="s">
        <v>61</v>
      </c>
      <c r="C33" s="48"/>
      <c r="D33" s="48"/>
      <c r="E33" s="48"/>
      <c r="F33" s="49"/>
      <c r="G33" s="21"/>
      <c r="H33" s="21"/>
    </row>
    <row r="34" spans="1:8" ht="15.75" customHeight="1" outlineLevel="1" thickBot="1" x14ac:dyDescent="0.25">
      <c r="A34" s="21"/>
      <c r="B34" s="5" t="s">
        <v>4</v>
      </c>
      <c r="C34" s="5" t="s">
        <v>5</v>
      </c>
      <c r="D34" s="5" t="s">
        <v>6</v>
      </c>
      <c r="E34" s="5" t="s">
        <v>7</v>
      </c>
      <c r="F34" s="5" t="s">
        <v>8</v>
      </c>
      <c r="G34" s="21"/>
      <c r="H34" s="21"/>
    </row>
    <row r="35" spans="1:8" ht="23.25" customHeight="1" outlineLevel="1" thickBot="1" x14ac:dyDescent="0.25">
      <c r="A35" s="21"/>
      <c r="B35" s="9" t="s">
        <v>12</v>
      </c>
      <c r="C35" s="10">
        <v>880</v>
      </c>
      <c r="D35" s="10">
        <v>915</v>
      </c>
      <c r="E35" s="10">
        <v>663</v>
      </c>
      <c r="F35" s="10">
        <v>698</v>
      </c>
      <c r="G35" s="21"/>
      <c r="H35" s="21"/>
    </row>
    <row r="36" spans="1:8" ht="23.25" customHeight="1" outlineLevel="1" thickBot="1" x14ac:dyDescent="0.25">
      <c r="A36" s="21"/>
      <c r="B36" s="9" t="s">
        <v>24</v>
      </c>
      <c r="C36" s="10" t="s">
        <v>25</v>
      </c>
      <c r="D36" s="10" t="s">
        <v>26</v>
      </c>
      <c r="E36" s="10" t="s">
        <v>27</v>
      </c>
      <c r="F36" s="10" t="s">
        <v>28</v>
      </c>
      <c r="G36" s="21"/>
      <c r="H36" s="21"/>
    </row>
    <row r="37" spans="1:8" ht="23.25" customHeight="1" outlineLevel="1" thickBot="1" x14ac:dyDescent="0.25">
      <c r="A37" s="21"/>
      <c r="B37" s="9" t="s">
        <v>30</v>
      </c>
      <c r="C37" s="11">
        <f>ABS(E35-D35)</f>
        <v>252</v>
      </c>
      <c r="D37" s="11">
        <f>ABS(F35-C35)</f>
        <v>182</v>
      </c>
      <c r="E37" s="11">
        <f>E35+C35</f>
        <v>1543</v>
      </c>
      <c r="F37" s="11">
        <f>F35+D35</f>
        <v>1613</v>
      </c>
      <c r="G37" s="21"/>
      <c r="H37" s="21"/>
    </row>
    <row r="38" spans="1:8" ht="23.25" customHeight="1" outlineLevel="1" thickBot="1" x14ac:dyDescent="0.25">
      <c r="A38" s="21"/>
      <c r="B38" s="9" t="s">
        <v>31</v>
      </c>
      <c r="C38" s="10" t="s">
        <v>32</v>
      </c>
      <c r="D38" s="10" t="s">
        <v>33</v>
      </c>
      <c r="E38" s="10" t="s">
        <v>34</v>
      </c>
      <c r="F38" s="10" t="s">
        <v>35</v>
      </c>
      <c r="G38" s="21"/>
      <c r="H38" s="21"/>
    </row>
    <row r="39" spans="1:8" ht="23.25" customHeight="1" outlineLevel="1" thickBot="1" x14ac:dyDescent="0.25">
      <c r="A39" s="21"/>
      <c r="B39" s="9" t="s">
        <v>30</v>
      </c>
      <c r="C39" s="11">
        <f>ABS((2*C35)-F35)</f>
        <v>1062</v>
      </c>
      <c r="D39" s="11">
        <f>ABS((2*D35)-E35)</f>
        <v>1167</v>
      </c>
      <c r="E39" s="11">
        <f>ABS((2*E35)-D35)</f>
        <v>411</v>
      </c>
      <c r="F39" s="11">
        <f>ABS((2*F35)-C35)</f>
        <v>516</v>
      </c>
      <c r="G39" s="21"/>
      <c r="H39" s="21"/>
    </row>
    <row r="40" spans="1:8" ht="23.25" customHeight="1" outlineLevel="1" thickBot="1" x14ac:dyDescent="0.25">
      <c r="A40" s="21"/>
      <c r="B40" s="9" t="s">
        <v>58</v>
      </c>
      <c r="C40" s="10" t="s">
        <v>36</v>
      </c>
      <c r="D40" s="10" t="s">
        <v>37</v>
      </c>
      <c r="E40" s="10" t="s">
        <v>38</v>
      </c>
      <c r="F40" s="10" t="s">
        <v>39</v>
      </c>
      <c r="G40" s="21"/>
      <c r="H40" s="21"/>
    </row>
    <row r="41" spans="1:8" ht="23.25" customHeight="1" outlineLevel="1" thickBot="1" x14ac:dyDescent="0.25">
      <c r="A41" s="21"/>
      <c r="B41" s="9" t="s">
        <v>30</v>
      </c>
      <c r="C41" s="11">
        <f>(2*C35)+E35</f>
        <v>2423</v>
      </c>
      <c r="D41" s="11">
        <f>(2*D35)+F35</f>
        <v>2528</v>
      </c>
      <c r="E41" s="11">
        <f>(2*E35)+C35</f>
        <v>2206</v>
      </c>
      <c r="F41" s="11">
        <f>(2*F35)+D35</f>
        <v>2311</v>
      </c>
      <c r="G41" s="21"/>
      <c r="H41" s="21"/>
    </row>
    <row r="42" spans="1:8" ht="15.75" customHeight="1" outlineLevel="1" x14ac:dyDescent="0.2">
      <c r="A42" s="21"/>
      <c r="B42" s="21"/>
      <c r="C42" s="21"/>
      <c r="D42" s="21"/>
      <c r="E42" s="21"/>
      <c r="F42" s="21"/>
      <c r="G42" s="21"/>
      <c r="H42" s="21"/>
    </row>
    <row r="43" spans="1:8" ht="15.75" outlineLevel="1" thickBot="1" x14ac:dyDescent="0.25">
      <c r="B43" s="1"/>
      <c r="C43" s="2"/>
      <c r="D43" s="2"/>
      <c r="E43" s="2"/>
      <c r="F43" s="2"/>
      <c r="G43" s="2"/>
    </row>
    <row r="44" spans="1:8" ht="15.75" thickBot="1" x14ac:dyDescent="0.25">
      <c r="B44" s="34" t="s">
        <v>50</v>
      </c>
      <c r="C44" s="35"/>
      <c r="D44" s="35"/>
      <c r="E44" s="35"/>
      <c r="F44" s="35"/>
      <c r="G44" s="35"/>
      <c r="H44" s="36"/>
    </row>
    <row r="45" spans="1:8" ht="33.75" customHeight="1" outlineLevel="1" x14ac:dyDescent="0.2">
      <c r="B45" s="37" t="s">
        <v>59</v>
      </c>
      <c r="C45" s="38"/>
      <c r="D45" s="38"/>
      <c r="E45" s="38"/>
      <c r="F45" s="38"/>
      <c r="G45" s="38"/>
      <c r="H45" s="39"/>
    </row>
    <row r="46" spans="1:8" ht="15.75" outlineLevel="1" thickBot="1" x14ac:dyDescent="0.25">
      <c r="B46" s="1"/>
      <c r="C46" s="2"/>
      <c r="D46" s="2"/>
      <c r="E46" s="2"/>
      <c r="F46" s="2"/>
      <c r="G46" s="2"/>
    </row>
    <row r="47" spans="1:8" ht="30.75" outlineLevel="1" thickBot="1" x14ac:dyDescent="0.25">
      <c r="B47" s="5" t="s">
        <v>0</v>
      </c>
      <c r="C47" s="6" t="s">
        <v>1</v>
      </c>
      <c r="D47" s="6" t="s">
        <v>2</v>
      </c>
      <c r="E47" s="6" t="s">
        <v>48</v>
      </c>
      <c r="F47" s="2"/>
      <c r="G47" s="2"/>
    </row>
    <row r="48" spans="1:8" s="27" customFormat="1" ht="15.75" outlineLevel="1" thickBot="1" x14ac:dyDescent="0.25">
      <c r="B48" s="31" t="str">
        <f>"Test requirements for " &amp; '6.5B.3.3.1 Tx spurious'!C3&amp;" configuration"</f>
        <v>Test requirements for DC_8A_n71A configuration</v>
      </c>
      <c r="C48" s="32"/>
      <c r="D48" s="32"/>
      <c r="E48" s="33"/>
    </row>
    <row r="49" spans="2:5" s="27" customFormat="1" ht="29.25" outlineLevel="1" thickBot="1" x14ac:dyDescent="0.25">
      <c r="B49" s="7" t="s">
        <v>64</v>
      </c>
      <c r="C49" s="8" t="s">
        <v>10</v>
      </c>
      <c r="D49" s="8" t="s">
        <v>16</v>
      </c>
      <c r="E49" s="29"/>
    </row>
    <row r="50" spans="2:5" s="27" customFormat="1" ht="57.75" thickBot="1" x14ac:dyDescent="0.25">
      <c r="B50" s="7" t="s">
        <v>62</v>
      </c>
      <c r="C50" s="30" t="s">
        <v>63</v>
      </c>
      <c r="D50" s="8" t="s">
        <v>19</v>
      </c>
      <c r="E50" s="28"/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6.5B.3.3.1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Huawei-Yaping</cp:lastModifiedBy>
  <dcterms:created xsi:type="dcterms:W3CDTF">2020-06-23T12:30:45Z</dcterms:created>
  <dcterms:modified xsi:type="dcterms:W3CDTF">2025-07-18T07:09:00Z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1752377008</vt:lpwstr>
  </property>
</Properties>
</file>