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GPP RAN5\RAN5#108\r1\6.5.12.2\38.903 6.5.12.2 TT\38.533 6.5.12.2 TT\"/>
    </mc:Choice>
  </mc:AlternateContent>
  <xr:revisionPtr revIDLastSave="0" documentId="13_ncr:1_{F7A09939-2D6F-490C-A4F4-C08F569204A8}" xr6:coauthVersionLast="47" xr6:coauthVersionMax="47" xr10:uidLastSave="{00000000-0000-0000-0000-000000000000}"/>
  <bookViews>
    <workbookView xWindow="-120" yWindow="-120" windowWidth="29040" windowHeight="15720" tabRatio="792" activeTab="1" xr2:uid="{00000000-000D-0000-FFFF-FFFF00000000}"/>
  </bookViews>
  <sheets>
    <sheet name="Template" sheetId="2" r:id="rId1"/>
    <sheet name="6.5.12.2-1,2,4,5" sheetId="8" r:id="rId2"/>
    <sheet name="6.5.12.2-3,6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21" l="1"/>
  <c r="I17" i="21"/>
  <c r="E20" i="21"/>
  <c r="M84" i="8"/>
  <c r="N84" i="8"/>
  <c r="O84" i="8"/>
  <c r="L84" i="8"/>
  <c r="F84" i="8"/>
  <c r="G84" i="8"/>
  <c r="D84" i="8"/>
  <c r="M20" i="8"/>
  <c r="N20" i="8"/>
  <c r="O20" i="8"/>
  <c r="L20" i="8"/>
  <c r="E20" i="8"/>
  <c r="F20" i="8"/>
  <c r="G20" i="8"/>
  <c r="D20" i="8"/>
  <c r="S85" i="8"/>
  <c r="S21" i="8"/>
  <c r="F20" i="21"/>
  <c r="G20" i="21"/>
  <c r="F84" i="21"/>
  <c r="G84" i="21"/>
  <c r="AB107" i="21"/>
  <c r="N5" i="21"/>
  <c r="O5" i="21"/>
  <c r="N6" i="21"/>
  <c r="O6" i="21"/>
  <c r="F6" i="21"/>
  <c r="G6" i="21"/>
  <c r="AB109" i="21"/>
  <c r="AB103" i="21"/>
  <c r="D81" i="21"/>
  <c r="S78" i="21"/>
  <c r="R78" i="21"/>
  <c r="Q78" i="21"/>
  <c r="E78" i="21"/>
  <c r="D78" i="21"/>
  <c r="C78" i="21"/>
  <c r="S72" i="21"/>
  <c r="R72" i="21"/>
  <c r="Q72" i="21"/>
  <c r="P72" i="21"/>
  <c r="P78" i="21" s="1"/>
  <c r="K72" i="21"/>
  <c r="K78" i="21" s="1"/>
  <c r="J72" i="21"/>
  <c r="J78" i="21" s="1"/>
  <c r="I72" i="21"/>
  <c r="I78" i="21" s="1"/>
  <c r="I83" i="21" s="1"/>
  <c r="I96" i="21" s="1"/>
  <c r="H72" i="21"/>
  <c r="H78" i="21" s="1"/>
  <c r="L71" i="21"/>
  <c r="L78" i="21" s="1"/>
  <c r="L81" i="21" s="1"/>
  <c r="E71" i="21"/>
  <c r="D71" i="21"/>
  <c r="W59" i="21"/>
  <c r="V59" i="21"/>
  <c r="U59" i="21"/>
  <c r="T59" i="21"/>
  <c r="X59" i="21" s="1"/>
  <c r="X112" i="21" s="1"/>
  <c r="P59" i="21"/>
  <c r="O59" i="21"/>
  <c r="N59" i="21"/>
  <c r="L59" i="21"/>
  <c r="H59" i="21"/>
  <c r="G59" i="21"/>
  <c r="F59" i="21"/>
  <c r="D59" i="21"/>
  <c r="O55" i="21"/>
  <c r="N55" i="21"/>
  <c r="M55" i="21"/>
  <c r="L55" i="21"/>
  <c r="D55" i="21"/>
  <c r="X51" i="21"/>
  <c r="X104" i="21" s="1"/>
  <c r="S51" i="21"/>
  <c r="R51" i="21"/>
  <c r="P51" i="21"/>
  <c r="L51" i="21"/>
  <c r="H51" i="21"/>
  <c r="G51" i="21"/>
  <c r="F51" i="21"/>
  <c r="E51" i="21"/>
  <c r="D51" i="21"/>
  <c r="S47" i="21"/>
  <c r="R47" i="21"/>
  <c r="Q47" i="21"/>
  <c r="P47" i="21"/>
  <c r="L47" i="21"/>
  <c r="D47" i="21"/>
  <c r="X43" i="21"/>
  <c r="X96" i="21" s="1"/>
  <c r="S43" i="21"/>
  <c r="R43" i="21"/>
  <c r="P43" i="21"/>
  <c r="L43" i="21"/>
  <c r="H43" i="21"/>
  <c r="G43" i="21"/>
  <c r="F43" i="21"/>
  <c r="E43" i="21"/>
  <c r="D43" i="21"/>
  <c r="L39" i="21"/>
  <c r="H39" i="21"/>
  <c r="D39" i="21"/>
  <c r="S30" i="21"/>
  <c r="S59" i="21" s="1"/>
  <c r="R30" i="21"/>
  <c r="R59" i="21" s="1"/>
  <c r="Q30" i="21"/>
  <c r="Q51" i="21" s="1"/>
  <c r="K30" i="21"/>
  <c r="K59" i="21" s="1"/>
  <c r="J30" i="21"/>
  <c r="J59" i="21" s="1"/>
  <c r="I30" i="21"/>
  <c r="S29" i="21"/>
  <c r="R29" i="21"/>
  <c r="Q29" i="21"/>
  <c r="K29" i="21"/>
  <c r="J29" i="21"/>
  <c r="I29" i="21"/>
  <c r="O28" i="21"/>
  <c r="O47" i="21" s="1"/>
  <c r="N28" i="21"/>
  <c r="N47" i="21" s="1"/>
  <c r="M28" i="21"/>
  <c r="M59" i="21" s="1"/>
  <c r="G28" i="21"/>
  <c r="G47" i="21" s="1"/>
  <c r="F28" i="21"/>
  <c r="F47" i="21" s="1"/>
  <c r="E28" i="21"/>
  <c r="E59" i="21" s="1"/>
  <c r="O27" i="21"/>
  <c r="N27" i="21"/>
  <c r="M27" i="21"/>
  <c r="G27" i="21"/>
  <c r="G55" i="21" s="1"/>
  <c r="F27" i="21"/>
  <c r="F55" i="21" s="1"/>
  <c r="E27" i="21"/>
  <c r="E55" i="21" s="1"/>
  <c r="P19" i="21"/>
  <c r="H19" i="21"/>
  <c r="P17" i="21"/>
  <c r="L17" i="21"/>
  <c r="H17" i="21"/>
  <c r="D20" i="21" s="1"/>
  <c r="G17" i="21"/>
  <c r="D17" i="21"/>
  <c r="S9" i="21"/>
  <c r="R9" i="21"/>
  <c r="Q9" i="21"/>
  <c r="P9" i="21"/>
  <c r="K9" i="21"/>
  <c r="J9" i="21"/>
  <c r="I9" i="21"/>
  <c r="O7" i="21"/>
  <c r="O71" i="21" s="1"/>
  <c r="O78" i="21" s="1"/>
  <c r="N7" i="21"/>
  <c r="N71" i="21" s="1"/>
  <c r="N78" i="21" s="1"/>
  <c r="M7" i="21"/>
  <c r="M71" i="21" s="1"/>
  <c r="M78" i="21" s="1"/>
  <c r="G7" i="21"/>
  <c r="G71" i="21" s="1"/>
  <c r="G78" i="21" s="1"/>
  <c r="F7" i="21"/>
  <c r="F71" i="21" s="1"/>
  <c r="F78" i="21" s="1"/>
  <c r="E7" i="21"/>
  <c r="M6" i="21"/>
  <c r="E6" i="21"/>
  <c r="O81" i="21"/>
  <c r="N17" i="21"/>
  <c r="M5" i="21"/>
  <c r="M17" i="21" s="1"/>
  <c r="G5" i="21"/>
  <c r="S17" i="21" s="1"/>
  <c r="F5" i="21"/>
  <c r="J19" i="21" s="1"/>
  <c r="E5" i="21"/>
  <c r="P78" i="8"/>
  <c r="X59" i="8"/>
  <c r="Y55" i="8"/>
  <c r="Z55" i="8"/>
  <c r="AA55" i="8"/>
  <c r="X55" i="8"/>
  <c r="Y51" i="8"/>
  <c r="Z51" i="8"/>
  <c r="AA51" i="8"/>
  <c r="X51" i="8"/>
  <c r="Y47" i="8"/>
  <c r="Z47" i="8"/>
  <c r="AA47" i="8"/>
  <c r="X47" i="8"/>
  <c r="Y43" i="8"/>
  <c r="Z43" i="8"/>
  <c r="AA43" i="8"/>
  <c r="X43" i="8"/>
  <c r="Y39" i="8"/>
  <c r="Z39" i="8"/>
  <c r="AA39" i="8"/>
  <c r="X39" i="8"/>
  <c r="Y59" i="8"/>
  <c r="Z59" i="8"/>
  <c r="AA59" i="8"/>
  <c r="T59" i="8"/>
  <c r="S59" i="8"/>
  <c r="R59" i="8"/>
  <c r="Q59" i="8"/>
  <c r="P59" i="8"/>
  <c r="D59" i="8"/>
  <c r="E59" i="8"/>
  <c r="F59" i="8"/>
  <c r="G59" i="8"/>
  <c r="H59" i="8"/>
  <c r="I59" i="8"/>
  <c r="J59" i="8"/>
  <c r="K59" i="8"/>
  <c r="L59" i="8"/>
  <c r="M59" i="8"/>
  <c r="N59" i="8"/>
  <c r="O59" i="8"/>
  <c r="P51" i="8"/>
  <c r="P47" i="8"/>
  <c r="P43" i="8"/>
  <c r="P39" i="8"/>
  <c r="Q38" i="8"/>
  <c r="R38" i="8"/>
  <c r="S38" i="8"/>
  <c r="P38" i="8"/>
  <c r="L17" i="8"/>
  <c r="L81" i="8"/>
  <c r="O78" i="8"/>
  <c r="O81" i="8" s="1"/>
  <c r="L78" i="8"/>
  <c r="O71" i="8"/>
  <c r="L71" i="8"/>
  <c r="L55" i="8"/>
  <c r="O51" i="8"/>
  <c r="N51" i="8"/>
  <c r="M51" i="8"/>
  <c r="L51" i="8"/>
  <c r="O47" i="8"/>
  <c r="N47" i="8"/>
  <c r="M47" i="8"/>
  <c r="L47" i="8"/>
  <c r="N43" i="8"/>
  <c r="M43" i="8"/>
  <c r="L43" i="8"/>
  <c r="O39" i="8"/>
  <c r="L39" i="8"/>
  <c r="O28" i="8"/>
  <c r="O43" i="8" s="1"/>
  <c r="N28" i="8"/>
  <c r="N39" i="8" s="1"/>
  <c r="M28" i="8"/>
  <c r="M39" i="8" s="1"/>
  <c r="O27" i="8"/>
  <c r="O55" i="8" s="1"/>
  <c r="N27" i="8"/>
  <c r="N55" i="8" s="1"/>
  <c r="M27" i="8"/>
  <c r="M55" i="8" s="1"/>
  <c r="O17" i="8"/>
  <c r="N17" i="8"/>
  <c r="M17" i="8"/>
  <c r="O7" i="8"/>
  <c r="N7" i="8"/>
  <c r="N71" i="8" s="1"/>
  <c r="N78" i="8" s="1"/>
  <c r="N81" i="8" s="1"/>
  <c r="M7" i="8"/>
  <c r="M71" i="8" s="1"/>
  <c r="M78" i="8" s="1"/>
  <c r="M81" i="8" s="1"/>
  <c r="M6" i="8"/>
  <c r="O5" i="8"/>
  <c r="N5" i="8"/>
  <c r="M5" i="8"/>
  <c r="AB109" i="8"/>
  <c r="AB107" i="8"/>
  <c r="AB103" i="8"/>
  <c r="W59" i="8"/>
  <c r="S72" i="8"/>
  <c r="S78" i="8" s="1"/>
  <c r="S30" i="8"/>
  <c r="S47" i="8" s="1"/>
  <c r="S29" i="8"/>
  <c r="S9" i="8"/>
  <c r="K72" i="8"/>
  <c r="K78" i="8" s="1"/>
  <c r="K30" i="8"/>
  <c r="K29" i="8"/>
  <c r="K9" i="8"/>
  <c r="F7" i="8"/>
  <c r="G7" i="8"/>
  <c r="G71" i="8" s="1"/>
  <c r="G78" i="8" s="1"/>
  <c r="G5" i="8"/>
  <c r="S17" i="8" s="1"/>
  <c r="G28" i="8"/>
  <c r="G43" i="8" s="1"/>
  <c r="G27" i="8"/>
  <c r="G55" i="8" s="1"/>
  <c r="U59" i="8"/>
  <c r="V59" i="8"/>
  <c r="L20" i="21" l="1"/>
  <c r="P38" i="21"/>
  <c r="P39" i="21" s="1"/>
  <c r="X39" i="21" s="1"/>
  <c r="X92" i="21" s="1"/>
  <c r="H18" i="21"/>
  <c r="Q83" i="21"/>
  <c r="P18" i="21"/>
  <c r="E17" i="21"/>
  <c r="E81" i="21"/>
  <c r="I46" i="21"/>
  <c r="I47" i="21" s="1"/>
  <c r="P81" i="21"/>
  <c r="Z59" i="21"/>
  <c r="Z112" i="21" s="1"/>
  <c r="H81" i="21"/>
  <c r="D84" i="21" s="1"/>
  <c r="H83" i="21"/>
  <c r="J83" i="21"/>
  <c r="F81" i="21"/>
  <c r="R83" i="21"/>
  <c r="K83" i="21"/>
  <c r="G81" i="21"/>
  <c r="S83" i="21"/>
  <c r="AA59" i="21"/>
  <c r="AA112" i="21" s="1"/>
  <c r="H54" i="21"/>
  <c r="H55" i="21" s="1"/>
  <c r="P54" i="21"/>
  <c r="P55" i="21" s="1"/>
  <c r="K17" i="21"/>
  <c r="Q19" i="21"/>
  <c r="E39" i="21"/>
  <c r="E47" i="21"/>
  <c r="R19" i="21"/>
  <c r="F39" i="21"/>
  <c r="M81" i="21"/>
  <c r="I81" i="21"/>
  <c r="E84" i="21" s="1"/>
  <c r="P83" i="21"/>
  <c r="S19" i="21"/>
  <c r="G39" i="21"/>
  <c r="I43" i="21"/>
  <c r="I51" i="21"/>
  <c r="Y51" i="21" s="1"/>
  <c r="Y104" i="21" s="1"/>
  <c r="N81" i="21"/>
  <c r="N84" i="21" s="1"/>
  <c r="I19" i="21"/>
  <c r="I39" i="21"/>
  <c r="K51" i="21"/>
  <c r="J39" i="21"/>
  <c r="Q81" i="21"/>
  <c r="Q82" i="21" s="1"/>
  <c r="F17" i="21"/>
  <c r="J43" i="21"/>
  <c r="Z43" i="21" s="1"/>
  <c r="Z96" i="21" s="1"/>
  <c r="J51" i="21"/>
  <c r="Z51" i="21" s="1"/>
  <c r="Z104" i="21" s="1"/>
  <c r="O17" i="21"/>
  <c r="O20" i="21" s="1"/>
  <c r="K43" i="21"/>
  <c r="AA43" i="21" s="1"/>
  <c r="AA96" i="21" s="1"/>
  <c r="Q17" i="21"/>
  <c r="K39" i="21"/>
  <c r="M43" i="21"/>
  <c r="M51" i="21"/>
  <c r="I59" i="21"/>
  <c r="R81" i="21"/>
  <c r="H46" i="21"/>
  <c r="H47" i="21" s="1"/>
  <c r="X47" i="21" s="1"/>
  <c r="X100" i="21" s="1"/>
  <c r="K19" i="21"/>
  <c r="J81" i="21"/>
  <c r="J17" i="21"/>
  <c r="K81" i="21"/>
  <c r="R17" i="21"/>
  <c r="N43" i="21"/>
  <c r="N51" i="21"/>
  <c r="S81" i="21"/>
  <c r="S82" i="21" s="1"/>
  <c r="S100" i="21" s="1"/>
  <c r="M39" i="21"/>
  <c r="O43" i="21"/>
  <c r="M47" i="21"/>
  <c r="O51" i="21"/>
  <c r="Q59" i="21"/>
  <c r="Y59" i="21" s="1"/>
  <c r="Y112" i="21" s="1"/>
  <c r="N39" i="21"/>
  <c r="O39" i="21"/>
  <c r="Q43" i="21"/>
  <c r="O108" i="8"/>
  <c r="O109" i="8"/>
  <c r="O107" i="8"/>
  <c r="G81" i="8"/>
  <c r="G17" i="8"/>
  <c r="S51" i="8"/>
  <c r="K17" i="8"/>
  <c r="K19" i="8"/>
  <c r="S19" i="8"/>
  <c r="S43" i="8"/>
  <c r="S81" i="8"/>
  <c r="S83" i="8"/>
  <c r="K83" i="8"/>
  <c r="K81" i="8"/>
  <c r="K39" i="8"/>
  <c r="K43" i="8"/>
  <c r="AA96" i="8" s="1"/>
  <c r="K51" i="8"/>
  <c r="G51" i="8"/>
  <c r="AA104" i="8" s="1"/>
  <c r="G39" i="8"/>
  <c r="G47" i="8"/>
  <c r="AA112" i="8"/>
  <c r="E108" i="21" l="1"/>
  <c r="P82" i="21"/>
  <c r="Q18" i="21"/>
  <c r="Q38" i="21"/>
  <c r="Q39" i="21" s="1"/>
  <c r="Q54" i="21"/>
  <c r="Q55" i="21" s="1"/>
  <c r="K46" i="21"/>
  <c r="K47" i="21" s="1"/>
  <c r="AA47" i="21" s="1"/>
  <c r="AA100" i="21" s="1"/>
  <c r="K54" i="21"/>
  <c r="K55" i="21" s="1"/>
  <c r="K18" i="21"/>
  <c r="X55" i="21"/>
  <c r="X108" i="21" s="1"/>
  <c r="O84" i="21"/>
  <c r="O108" i="21" s="1"/>
  <c r="Y47" i="21"/>
  <c r="Y100" i="21" s="1"/>
  <c r="I54" i="21"/>
  <c r="I55" i="21" s="1"/>
  <c r="Y55" i="21" s="1"/>
  <c r="Y108" i="21" s="1"/>
  <c r="S38" i="21"/>
  <c r="S39" i="21" s="1"/>
  <c r="AA39" i="21" s="1"/>
  <c r="AA92" i="21" s="1"/>
  <c r="Z39" i="21"/>
  <c r="Z92" i="21" s="1"/>
  <c r="Y39" i="21"/>
  <c r="Y92" i="21" s="1"/>
  <c r="S101" i="21"/>
  <c r="S99" i="21"/>
  <c r="S54" i="21"/>
  <c r="S55" i="21" s="1"/>
  <c r="M20" i="21"/>
  <c r="I18" i="21"/>
  <c r="K82" i="21"/>
  <c r="J46" i="21"/>
  <c r="J47" i="21" s="1"/>
  <c r="Z47" i="21" s="1"/>
  <c r="Z100" i="21" s="1"/>
  <c r="J18" i="21"/>
  <c r="J54" i="21"/>
  <c r="J55" i="21" s="1"/>
  <c r="Y43" i="21"/>
  <c r="Y96" i="21" s="1"/>
  <c r="S18" i="21"/>
  <c r="AA51" i="21"/>
  <c r="AA104" i="21" s="1"/>
  <c r="S85" i="21"/>
  <c r="S112" i="21" s="1"/>
  <c r="S104" i="21"/>
  <c r="R38" i="21"/>
  <c r="R39" i="21" s="1"/>
  <c r="R54" i="21"/>
  <c r="R55" i="21" s="1"/>
  <c r="R18" i="21"/>
  <c r="L84" i="21"/>
  <c r="R82" i="21"/>
  <c r="H82" i="21"/>
  <c r="I82" i="21"/>
  <c r="I92" i="21" s="1"/>
  <c r="N20" i="21"/>
  <c r="J82" i="21"/>
  <c r="M84" i="21"/>
  <c r="S18" i="8"/>
  <c r="S39" i="8"/>
  <c r="AA92" i="8" s="1"/>
  <c r="K54" i="8"/>
  <c r="K55" i="8" s="1"/>
  <c r="K46" i="8"/>
  <c r="K47" i="8" s="1"/>
  <c r="K18" i="8"/>
  <c r="AA100" i="8"/>
  <c r="S54" i="8"/>
  <c r="S55" i="8" s="1"/>
  <c r="S82" i="8"/>
  <c r="S100" i="8" s="1"/>
  <c r="S101" i="8" s="1"/>
  <c r="K82" i="8"/>
  <c r="S104" i="8"/>
  <c r="X112" i="8"/>
  <c r="E109" i="21" l="1"/>
  <c r="AA55" i="21"/>
  <c r="AA108" i="21" s="1"/>
  <c r="O107" i="21"/>
  <c r="O109" i="21"/>
  <c r="I95" i="21"/>
  <c r="I97" i="21"/>
  <c r="E107" i="21"/>
  <c r="S103" i="21"/>
  <c r="S105" i="21"/>
  <c r="I93" i="21"/>
  <c r="I91" i="21"/>
  <c r="S113" i="21"/>
  <c r="S111" i="21"/>
  <c r="Z55" i="21"/>
  <c r="Z108" i="21" s="1"/>
  <c r="AA108" i="8"/>
  <c r="S99" i="8"/>
  <c r="S103" i="8"/>
  <c r="S105" i="8"/>
  <c r="F5" i="8" l="1"/>
  <c r="J19" i="8" s="1"/>
  <c r="D55" i="8"/>
  <c r="H51" i="8"/>
  <c r="D43" i="8"/>
  <c r="D39" i="8"/>
  <c r="R29" i="8" l="1"/>
  <c r="Q29" i="8"/>
  <c r="J29" i="8"/>
  <c r="I29" i="8"/>
  <c r="F27" i="8"/>
  <c r="F55" i="8" s="1"/>
  <c r="E27" i="8"/>
  <c r="E55" i="8" s="1"/>
  <c r="R72" i="8" l="1"/>
  <c r="R78" i="8" s="1"/>
  <c r="J72" i="8"/>
  <c r="J78" i="8" s="1"/>
  <c r="F71" i="8"/>
  <c r="F78" i="8" s="1"/>
  <c r="F81" i="8" s="1"/>
  <c r="R30" i="8"/>
  <c r="J30" i="8"/>
  <c r="F28" i="8"/>
  <c r="R19" i="8"/>
  <c r="R17" i="8"/>
  <c r="J17" i="8"/>
  <c r="F17" i="8"/>
  <c r="H17" i="8"/>
  <c r="R9" i="8"/>
  <c r="J9" i="8"/>
  <c r="C78" i="8"/>
  <c r="P19" i="8"/>
  <c r="H19" i="8"/>
  <c r="P17" i="8"/>
  <c r="D17" i="8"/>
  <c r="P72" i="8"/>
  <c r="Q72" i="8"/>
  <c r="Q78" i="8" s="1"/>
  <c r="I72" i="8"/>
  <c r="I78" i="8" s="1"/>
  <c r="H72" i="8"/>
  <c r="H78" i="8" s="1"/>
  <c r="D71" i="8"/>
  <c r="D78" i="8" s="1"/>
  <c r="D51" i="8"/>
  <c r="D47" i="8"/>
  <c r="H43" i="8"/>
  <c r="H39" i="8"/>
  <c r="Q30" i="8"/>
  <c r="Q51" i="8" s="1"/>
  <c r="I30" i="8"/>
  <c r="E28" i="8"/>
  <c r="E39" i="8" s="1"/>
  <c r="P9" i="8"/>
  <c r="Q9" i="8"/>
  <c r="I9" i="8"/>
  <c r="E7" i="8"/>
  <c r="E71" i="8" s="1"/>
  <c r="E78" i="8" s="1"/>
  <c r="E6" i="8"/>
  <c r="E5" i="8"/>
  <c r="P18" i="8" l="1"/>
  <c r="Q43" i="8"/>
  <c r="E17" i="8"/>
  <c r="J51" i="8"/>
  <c r="E51" i="8"/>
  <c r="F51" i="8"/>
  <c r="J18" i="8"/>
  <c r="X96" i="8"/>
  <c r="R18" i="8"/>
  <c r="P54" i="8"/>
  <c r="P55" i="8" s="1"/>
  <c r="J81" i="8"/>
  <c r="I43" i="8"/>
  <c r="I39" i="8"/>
  <c r="J39" i="8"/>
  <c r="F39" i="8"/>
  <c r="F47" i="8"/>
  <c r="R43" i="8"/>
  <c r="R51" i="8"/>
  <c r="F43" i="8"/>
  <c r="J43" i="8"/>
  <c r="Q17" i="8"/>
  <c r="I17" i="8"/>
  <c r="I46" i="8" s="1"/>
  <c r="I47" i="8" s="1"/>
  <c r="Q19" i="8"/>
  <c r="R54" i="8"/>
  <c r="R55" i="8" s="1"/>
  <c r="J54" i="8"/>
  <c r="J55" i="8" s="1"/>
  <c r="R47" i="8"/>
  <c r="I19" i="8"/>
  <c r="X104" i="8"/>
  <c r="H46" i="8"/>
  <c r="H47" i="8" s="1"/>
  <c r="X100" i="8" s="1"/>
  <c r="J83" i="8"/>
  <c r="I81" i="8"/>
  <c r="E84" i="8" s="1"/>
  <c r="E81" i="8"/>
  <c r="Q81" i="8"/>
  <c r="Q83" i="8"/>
  <c r="I83" i="8"/>
  <c r="P83" i="8"/>
  <c r="H81" i="8"/>
  <c r="D81" i="8"/>
  <c r="P81" i="8"/>
  <c r="H83" i="8"/>
  <c r="R81" i="8"/>
  <c r="R83" i="8"/>
  <c r="H18" i="8"/>
  <c r="Q47" i="8"/>
  <c r="E43" i="8"/>
  <c r="E47" i="8"/>
  <c r="I51" i="8"/>
  <c r="Y104" i="8" s="1"/>
  <c r="J46" i="8"/>
  <c r="J47" i="8" s="1"/>
  <c r="H54" i="8"/>
  <c r="X92" i="8"/>
  <c r="Y112" i="8" l="1"/>
  <c r="I96" i="8"/>
  <c r="S112" i="8"/>
  <c r="S111" i="8" s="1"/>
  <c r="Z104" i="8"/>
  <c r="Z112" i="8"/>
  <c r="Z96" i="8"/>
  <c r="Q18" i="8"/>
  <c r="Z100" i="8"/>
  <c r="Y96" i="8"/>
  <c r="I97" i="8" s="1"/>
  <c r="I54" i="8"/>
  <c r="I55" i="8" s="1"/>
  <c r="Q54" i="8"/>
  <c r="Q55" i="8" s="1"/>
  <c r="I18" i="8"/>
  <c r="Q39" i="8"/>
  <c r="Y92" i="8" s="1"/>
  <c r="Z108" i="8"/>
  <c r="H55" i="8"/>
  <c r="X108" i="8" s="1"/>
  <c r="R39" i="8"/>
  <c r="Z92" i="8" s="1"/>
  <c r="Y100" i="8"/>
  <c r="E108" i="8"/>
  <c r="P82" i="8"/>
  <c r="H82" i="8"/>
  <c r="Q82" i="8"/>
  <c r="J82" i="8"/>
  <c r="R82" i="8"/>
  <c r="I82" i="8"/>
  <c r="I92" i="8" s="1"/>
  <c r="S113" i="8" l="1"/>
  <c r="Y108" i="8"/>
  <c r="E109" i="8" s="1"/>
  <c r="I95" i="8"/>
  <c r="I93" i="8"/>
  <c r="I91" i="8"/>
  <c r="E107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5F4B8ADD-DF67-4282-B277-3D3BE7125A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9" authorId="0" shapeId="0" xr:uid="{8855F7A9-181A-4793-A477-8BB6F6B85D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6E3E8D1-7B3E-4C50-8682-0F64791A229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9" authorId="0" shapeId="0" xr:uid="{3FB3E96C-4768-4230-B1EB-33708AC320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9" authorId="0" shapeId="0" xr:uid="{953619E8-24C3-4EDD-AC67-A62E9C56AC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0" authorId="0" shapeId="0" xr:uid="{C57478B5-5116-4062-A16F-10F53DEF0E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<sst xmlns="http://schemas.openxmlformats.org/spreadsheetml/2006/main" count="639" uniqueCount="121">
  <si>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</si>
  <si>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</si>
  <si>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</si>
  <si>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</si>
  <si>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</si>
  <si>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</si>
  <si>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</si>
  <si>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</si>
  <si>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</si>
  <si>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</si>
  <si>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</si>
  <si>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</si>
  <si>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</si>
  <si>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</si>
  <si>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</si>
  <si>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</si>
  <si>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</si>
  <si>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</si>
  <si>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</si>
  <si>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</si>
  <si>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</si>
  <si>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</si>
  <si>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</si>
  <si>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</si>
  <si>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</si>
  <si>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</si>
  <si>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</si>
  <si>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</si>
  <si>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</si>
  <si>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</si>
  <si>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</si>
  <si>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</si>
  <si>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</si>
  <si>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</si>
  <si>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</si>
  <si>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</si>
  <si>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</si>
  <si>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</si>
  <si>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</si>
  <si>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</si>
  <si>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</si>
  <si>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</si>
  <si>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</si>
  <si>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</si>
  <si>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</si>
  <si>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</si>
  <si>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</si>
  <si>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</si>
  <si>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</si>
  <si>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</si>
  <si>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</si>
  <si>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Template is for 2 intra-frequency cells</t>
  </si>
  <si>
    <t>T1</t>
  </si>
  <si>
    <t>T2</t>
  </si>
  <si>
    <t>A3-Offset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</si>
  <si>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</si>
  <si>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</si>
  <si>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</si>
  <si>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</si>
  <si>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</si>
  <si>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</si>
  <si>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</si>
  <si>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</si>
  <si>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</si>
  <si>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</si>
  <si>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</si>
  <si>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</si>
  <si>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</si>
  <si>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</si>
  <si>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</si>
  <si>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</si>
  <si>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</si>
  <si>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</si>
  <si>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T3</t>
  </si>
  <si>
    <t>Adapted from 38.533 RRM Test case 4.6.1.1</t>
  </si>
  <si>
    <t>Cell 1 SSB Es/Iot sensitivity factor</t>
  </si>
  <si>
    <t>Cell 1 SSB Es/Iot effect</t>
  </si>
  <si>
    <t>Cell 1 SSB_RP sensitivity factor</t>
  </si>
  <si>
    <t>Cell 1 SSB_RP effect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</si>
  <si>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</si>
  <si>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</si>
  <si>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</si>
  <si>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Cell 2</t>
    <phoneticPr fontId="20" type="noConversion"/>
  </si>
  <si>
    <t>Cell 3</t>
    <phoneticPr fontId="20" type="noConversion"/>
  </si>
  <si>
    <t>A4-threshold</t>
    <phoneticPr fontId="20" type="noConversion"/>
  </si>
  <si>
    <t>dBm</t>
    <phoneticPr fontId="20" type="noConversion"/>
  </si>
  <si>
    <t>offsetMO</t>
    <phoneticPr fontId="20" type="noConversion"/>
  </si>
  <si>
    <t>Cell 2 SSB_RP + offsetMO – a4-Threshold</t>
    <phoneticPr fontId="20" type="noConversion"/>
  </si>
  <si>
    <t>UE meas (Cell 2 SSB_RP + offsetMO – a4-Threshold) sensitivity factor</t>
    <phoneticPr fontId="20" type="noConversion"/>
  </si>
  <si>
    <t>UE meas (Cell 2 SSB_RP + offsetMO– a4-Threshold) effect</t>
    <phoneticPr fontId="20" type="noConversion"/>
  </si>
  <si>
    <t>UE SS-RSRP absolute accuracy, normal condition</t>
    <phoneticPr fontId="20" type="noConversion"/>
  </si>
  <si>
    <r>
      <t xml:space="preserve">38.133 Table 10.1.2.1.2-2, normal, Es/Iot </t>
    </r>
    <r>
      <rPr>
        <sz val="10"/>
        <rFont val="Cambria Math"/>
        <family val="2"/>
      </rPr>
      <t>≥</t>
    </r>
    <r>
      <rPr>
        <sz val="10"/>
        <rFont val="Arial"/>
        <family val="2"/>
      </rPr>
      <t xml:space="preserve"> -3dB</t>
    </r>
    <phoneticPr fontId="20" type="noConversion"/>
  </si>
  <si>
    <t>T4</t>
    <phoneticPr fontId="20" type="noConversion"/>
  </si>
  <si>
    <t>Increase Cell 3 Es/Noc during T2 to ensure Cell 2 SSB_RP is above A4 threshold during T2</t>
    <phoneticPr fontId="20" type="noConversion"/>
  </si>
  <si>
    <t>Cell 2 SSB Es/Iot minimum</t>
    <phoneticPr fontId="20" type="noConversion"/>
  </si>
  <si>
    <t>Cell 2 SSB Es/Iot nominal</t>
    <phoneticPr fontId="20" type="noConversion"/>
  </si>
  <si>
    <t>Cell 2 SSB Es/Iot maximum</t>
    <phoneticPr fontId="20" type="noConversion"/>
  </si>
  <si>
    <t>Cell 2 SSB_RP minimum</t>
    <phoneticPr fontId="20" type="noConversion"/>
  </si>
  <si>
    <t>Cell 2 SSB_RP nominal</t>
    <phoneticPr fontId="20" type="noConversion"/>
  </si>
  <si>
    <t>Cell 2 SSB_RP maximum</t>
    <phoneticPr fontId="20" type="noConversion"/>
  </si>
  <si>
    <t>Cell 3 SSB Es/Iot minimum</t>
    <phoneticPr fontId="20" type="noConversion"/>
  </si>
  <si>
    <t>Cell 3 SSB Es/Iot nominal</t>
    <phoneticPr fontId="20" type="noConversion"/>
  </si>
  <si>
    <t>Cell 3 SSB Es/Iot maximum</t>
    <phoneticPr fontId="20" type="noConversion"/>
  </si>
  <si>
    <t>Cell 3 SSB_RP minimum</t>
    <phoneticPr fontId="20" type="noConversion"/>
  </si>
  <si>
    <t>Cell 3 SSB_RP nominal</t>
    <phoneticPr fontId="20" type="noConversion"/>
  </si>
  <si>
    <t>Cell 3 SSB_RP maximum</t>
    <phoneticPr fontId="20" type="noConversion"/>
  </si>
  <si>
    <t>UE meas (Cell 3 SSB_RP + offsetMO – a4-Threshold) minimum</t>
    <phoneticPr fontId="20" type="noConversion"/>
  </si>
  <si>
    <t>UE meas (Cell 3 SSB_RP + offsetMO – a4-Threshold) nominal</t>
    <phoneticPr fontId="20" type="noConversion"/>
  </si>
  <si>
    <t>UE meas (Cell 3 SSB_RP + offsetMO – a4-Threshold) maximum</t>
    <phoneticPr fontId="20" type="noConversion"/>
  </si>
  <si>
    <t>38.133 Table 10.1.4.1.1-1, +/-4.5dB accuracy, normal</t>
    <phoneticPr fontId="20" type="noConversion"/>
  </si>
  <si>
    <t>38.133 Table 10.1.4.1.1-1</t>
    <phoneticPr fontId="20" type="noConversion"/>
  </si>
  <si>
    <t>38.133 Table 10.1.4.1.1-1, NR_FDD_FR1_H, 15kHz</t>
    <phoneticPr fontId="20" type="noConversion"/>
  </si>
  <si>
    <t>38.133 Table A.6.5.12.2-1</t>
    <phoneticPr fontId="20" type="noConversion"/>
  </si>
  <si>
    <t>38.133 Table A.6.5.12.2-3</t>
    <phoneticPr fontId="20" type="noConversion"/>
  </si>
  <si>
    <t>38.133 Table A.6.5.12.2-2</t>
    <phoneticPr fontId="20" type="noConversion"/>
  </si>
  <si>
    <t>38.533 6.5.12.2</t>
    <phoneticPr fontId="2" type="noConversion"/>
  </si>
  <si>
    <t>18.7.0</t>
    <phoneticPr fontId="2" type="noConversion"/>
  </si>
  <si>
    <t>Xiaomi</t>
    <phoneticPr fontId="2" type="noConversion"/>
  </si>
  <si>
    <t>6.5.12.2</t>
    <phoneticPr fontId="2" type="noConversion"/>
  </si>
  <si>
    <t>Ref: TS 38.133 v18.10.0 clause A.6.5.12.2</t>
    <phoneticPr fontId="20" type="noConversion"/>
  </si>
  <si>
    <t>18.10.0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</si>
</sst>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name val="Cambria Math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8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76" fontId="0" fillId="8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176" fontId="1" fillId="4" borderId="6" xfId="1" applyNumberFormat="1" applyFont="1" applyFill="1" applyBorder="1" applyAlignment="1">
      <alignment horizontal="center"/>
    </xf>
    <xf numFmtId="1" fontId="1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0" borderId="11" xfId="1" applyFont="1" applyBorder="1" applyAlignment="1">
      <alignment horizontal="center"/>
    </xf>
    <xf numFmtId="0" fontId="2" fillId="4" borderId="5" xfId="1" applyFont="1" applyFill="1" applyBorder="1" applyAlignment="1"/>
    <xf numFmtId="0" fontId="1" fillId="4" borderId="6" xfId="1" applyFont="1" applyFill="1" applyBorder="1" applyAlignment="1">
      <alignment horizontal="center"/>
    </xf>
    <xf numFmtId="0" fontId="8" fillId="4" borderId="5" xfId="1" applyFont="1" applyFill="1" applyBorder="1" applyAlignment="1"/>
    <xf numFmtId="0" fontId="0" fillId="0" borderId="8" xfId="1" applyFont="1" applyFill="1" applyBorder="1" applyAlignment="1">
      <alignment vertical="center"/>
    </xf>
    <xf numFmtId="0" fontId="1" fillId="0" borderId="11" xfId="1" quotePrefix="1" applyFont="1" applyFill="1" applyBorder="1" applyAlignment="1">
      <alignment horizontal="center" vertical="center"/>
    </xf>
    <xf numFmtId="0" fontId="1" fillId="0" borderId="8" xfId="1" quotePrefix="1" applyFont="1" applyFill="1" applyBorder="1" applyAlignment="1">
      <alignment horizontal="center" vertical="center"/>
    </xf>
    <xf numFmtId="177" fontId="1" fillId="0" borderId="8" xfId="1" applyNumberFormat="1" applyFont="1" applyFill="1" applyBorder="1" applyAlignment="1">
      <alignment horizontal="center" vertical="center"/>
    </xf>
    <xf numFmtId="177" fontId="1" fillId="0" borderId="9" xfId="1" applyNumberFormat="1" applyFont="1" applyFill="1" applyBorder="1" applyAlignment="1">
      <alignment horizontal="center" vertical="center"/>
    </xf>
    <xf numFmtId="177" fontId="1" fillId="0" borderId="11" xfId="1" applyNumberFormat="1" applyFont="1" applyFill="1" applyBorder="1" applyAlignment="1">
      <alignment horizontal="center" vertical="center"/>
    </xf>
    <xf numFmtId="177" fontId="1" fillId="6" borderId="8" xfId="1" applyNumberFormat="1" applyFont="1" applyFill="1" applyBorder="1" applyAlignment="1">
      <alignment horizontal="center" vertic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1" fontId="9" fillId="7" borderId="0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0" fillId="0" borderId="8" xfId="0" applyFill="1" applyBorder="1"/>
    <xf numFmtId="0" fontId="9" fillId="0" borderId="7" xfId="1" applyFont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7" fillId="6" borderId="6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9" fillId="0" borderId="10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"/>
  <sheetViews>
    <sheetView workbookViewId="0">
      <selection activeCell="D13" sqref="D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115</v>
      </c>
    </row>
    <row r="3" spans="1:8" x14ac:dyDescent="0.2">
      <c r="A3" s="3" t="s">
        <v>32</v>
      </c>
      <c r="B3" s="125" t="s">
        <v>51</v>
      </c>
    </row>
    <row r="4" spans="1:8" x14ac:dyDescent="0.2">
      <c r="A4" s="3"/>
      <c r="B4" t="s">
        <v>74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118</v>
      </c>
      <c r="D12" s="126" t="s">
        <v>120</v>
      </c>
      <c r="E12" s="126" t="s">
        <v>116</v>
      </c>
      <c r="F12" s="125" t="s">
        <v>117</v>
      </c>
      <c r="H12"/>
    </row>
    <row r="13" spans="1:8" x14ac:dyDescent="0.2">
      <c r="A13" s="3"/>
      <c r="D13" s="126"/>
      <c r="E13" s="126"/>
      <c r="F13"/>
      <c r="H13"/>
    </row>
    <row r="14" spans="1:8" x14ac:dyDescent="0.2">
      <c r="D14" s="126"/>
      <c r="E14" s="126"/>
      <c r="F14"/>
      <c r="H14"/>
    </row>
    <row r="15" spans="1:8" x14ac:dyDescent="0.2">
      <c r="D15" s="126"/>
      <c r="E15" s="126"/>
      <c r="F15"/>
      <c r="H15"/>
    </row>
    <row r="16" spans="1:8" x14ac:dyDescent="0.2">
      <c r="D16" s="126"/>
      <c r="E16" s="126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F119"/>
  <sheetViews>
    <sheetView tabSelected="1" zoomScale="85" zoomScaleNormal="85" workbookViewId="0">
      <selection activeCell="Y84" sqref="Y8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28" width="8.5703125" style="7" customWidth="1"/>
    <col min="29" max="29" width="46.42578125" style="7" bestFit="1" customWidth="1"/>
    <col min="30" max="16384" width="10.7109375" style="7"/>
  </cols>
  <sheetData>
    <row r="1" spans="1:32" ht="13.5" thickBot="1" x14ac:dyDescent="0.25">
      <c r="X1" s="8"/>
      <c r="Y1" s="8"/>
      <c r="Z1" s="8"/>
      <c r="AA1" s="8"/>
      <c r="AB1" s="8"/>
      <c r="AC1" s="8"/>
      <c r="AD1" s="50"/>
    </row>
    <row r="2" spans="1:32" x14ac:dyDescent="0.2">
      <c r="A2" s="9" t="s">
        <v>11</v>
      </c>
      <c r="B2" s="10"/>
      <c r="C2" s="204" t="s">
        <v>36</v>
      </c>
      <c r="D2" s="270" t="s">
        <v>33</v>
      </c>
      <c r="E2" s="272"/>
      <c r="F2" s="272"/>
      <c r="G2" s="237"/>
      <c r="H2" s="271" t="s">
        <v>82</v>
      </c>
      <c r="I2" s="272"/>
      <c r="J2" s="272"/>
      <c r="K2" s="237"/>
      <c r="L2" s="270" t="s">
        <v>33</v>
      </c>
      <c r="M2" s="272"/>
      <c r="N2" s="272"/>
      <c r="O2" s="237"/>
      <c r="P2" s="270" t="s">
        <v>83</v>
      </c>
      <c r="Q2" s="272"/>
      <c r="R2" s="272"/>
      <c r="S2" s="237"/>
      <c r="T2" s="91"/>
      <c r="U2" s="35"/>
      <c r="V2" s="35"/>
      <c r="W2" s="227"/>
      <c r="X2" s="91"/>
      <c r="Y2" s="91"/>
      <c r="Z2" s="91"/>
      <c r="AA2" s="230"/>
      <c r="AB2" s="91"/>
      <c r="AC2" s="13" t="s">
        <v>0</v>
      </c>
      <c r="AD2" s="50"/>
    </row>
    <row r="3" spans="1:32" x14ac:dyDescent="0.2">
      <c r="A3" s="30"/>
      <c r="B3" s="62"/>
      <c r="C3" s="205"/>
      <c r="D3" s="221" t="s">
        <v>52</v>
      </c>
      <c r="E3" s="187" t="s">
        <v>53</v>
      </c>
      <c r="F3" s="187" t="s">
        <v>73</v>
      </c>
      <c r="G3" s="110" t="s">
        <v>92</v>
      </c>
      <c r="H3" s="131" t="s">
        <v>52</v>
      </c>
      <c r="I3" s="187" t="s">
        <v>53</v>
      </c>
      <c r="J3" s="187" t="s">
        <v>73</v>
      </c>
      <c r="K3" s="187" t="s">
        <v>92</v>
      </c>
      <c r="L3" s="221" t="s">
        <v>52</v>
      </c>
      <c r="M3" s="187" t="s">
        <v>53</v>
      </c>
      <c r="N3" s="187" t="s">
        <v>73</v>
      </c>
      <c r="O3" s="110" t="s">
        <v>92</v>
      </c>
      <c r="P3" s="130" t="s">
        <v>52</v>
      </c>
      <c r="Q3" s="187" t="s">
        <v>53</v>
      </c>
      <c r="R3" s="187" t="s">
        <v>73</v>
      </c>
      <c r="S3" s="110" t="s">
        <v>92</v>
      </c>
      <c r="T3" s="17"/>
      <c r="U3" s="131"/>
      <c r="V3" s="131"/>
      <c r="W3" s="131"/>
      <c r="X3" s="17"/>
      <c r="Y3" s="17"/>
      <c r="Z3" s="17"/>
      <c r="AA3" s="17"/>
      <c r="AB3" s="17"/>
      <c r="AC3" s="111"/>
      <c r="AD3" s="50"/>
    </row>
    <row r="4" spans="1:32" x14ac:dyDescent="0.2">
      <c r="A4" s="14"/>
      <c r="B4" s="15" t="s">
        <v>1</v>
      </c>
      <c r="C4" s="131"/>
      <c r="D4" s="83"/>
      <c r="E4" s="26"/>
      <c r="F4" s="26"/>
      <c r="G4" s="133"/>
      <c r="H4" s="26"/>
      <c r="I4" s="26"/>
      <c r="J4" s="26"/>
      <c r="K4" s="26"/>
      <c r="L4" s="83"/>
      <c r="M4" s="26"/>
      <c r="N4" s="26"/>
      <c r="O4" s="133"/>
      <c r="P4" s="83"/>
      <c r="Q4" s="26"/>
      <c r="R4" s="26"/>
      <c r="S4" s="133"/>
      <c r="T4" s="97"/>
      <c r="U4" s="17"/>
      <c r="V4" s="17"/>
      <c r="W4" s="17"/>
      <c r="X4" s="17"/>
      <c r="Y4" s="17"/>
      <c r="Z4" s="17"/>
      <c r="AA4" s="17"/>
      <c r="AB4" s="17"/>
      <c r="AC4" s="60"/>
      <c r="AD4" s="50"/>
    </row>
    <row r="5" spans="1:32" x14ac:dyDescent="0.2">
      <c r="A5" s="101" t="s">
        <v>37</v>
      </c>
      <c r="B5" s="102" t="s">
        <v>38</v>
      </c>
      <c r="C5" s="131"/>
      <c r="D5" s="183">
        <v>15</v>
      </c>
      <c r="E5" s="203">
        <f>$D5</f>
        <v>15</v>
      </c>
      <c r="F5" s="226">
        <f>$D5</f>
        <v>15</v>
      </c>
      <c r="G5" s="254">
        <f>$D5</f>
        <v>15</v>
      </c>
      <c r="H5" s="26"/>
      <c r="I5" s="26"/>
      <c r="J5" s="26"/>
      <c r="K5" s="26"/>
      <c r="L5" s="183">
        <v>15</v>
      </c>
      <c r="M5" s="203">
        <f>$D5</f>
        <v>15</v>
      </c>
      <c r="N5" s="226">
        <f>$D5</f>
        <v>15</v>
      </c>
      <c r="O5" s="254">
        <f>$D5</f>
        <v>15</v>
      </c>
      <c r="P5" s="83"/>
      <c r="Q5" s="26"/>
      <c r="R5" s="26"/>
      <c r="S5" s="133"/>
      <c r="T5" s="24"/>
      <c r="U5" s="17"/>
      <c r="V5" s="17"/>
      <c r="W5" s="17"/>
      <c r="X5" s="78"/>
      <c r="Y5" s="78"/>
      <c r="Z5" s="78"/>
      <c r="AA5" s="78"/>
      <c r="AB5" s="17"/>
      <c r="AC5" s="22" t="s">
        <v>112</v>
      </c>
      <c r="AD5" s="50"/>
    </row>
    <row r="6" spans="1:32" x14ac:dyDescent="0.2">
      <c r="A6" s="101" t="s">
        <v>39</v>
      </c>
      <c r="B6" s="103" t="s">
        <v>40</v>
      </c>
      <c r="C6" s="131"/>
      <c r="D6" s="183">
        <v>10</v>
      </c>
      <c r="E6" s="203">
        <f>$D6</f>
        <v>10</v>
      </c>
      <c r="F6" s="203">
        <v>10</v>
      </c>
      <c r="G6" s="255">
        <v>10</v>
      </c>
      <c r="H6" s="26"/>
      <c r="I6" s="26"/>
      <c r="J6" s="26"/>
      <c r="K6" s="26"/>
      <c r="L6" s="183">
        <v>10</v>
      </c>
      <c r="M6" s="203">
        <f>$D6</f>
        <v>10</v>
      </c>
      <c r="N6" s="203">
        <v>10</v>
      </c>
      <c r="O6" s="255">
        <v>10</v>
      </c>
      <c r="P6" s="83"/>
      <c r="Q6" s="26"/>
      <c r="R6" s="26"/>
      <c r="S6" s="133"/>
      <c r="T6" s="24"/>
      <c r="U6" s="17"/>
      <c r="V6" s="17"/>
      <c r="W6" s="17"/>
      <c r="X6" s="78"/>
      <c r="Y6" s="78"/>
      <c r="Z6" s="78"/>
      <c r="AA6" s="78"/>
      <c r="AB6" s="17"/>
      <c r="AC6" s="22" t="s">
        <v>112</v>
      </c>
      <c r="AD6" s="50"/>
    </row>
    <row r="7" spans="1:32" x14ac:dyDescent="0.2">
      <c r="A7" s="19" t="s">
        <v>41</v>
      </c>
      <c r="B7" s="61" t="s">
        <v>2</v>
      </c>
      <c r="C7" s="18"/>
      <c r="D7" s="134">
        <v>-85</v>
      </c>
      <c r="E7" s="24">
        <f>$D7</f>
        <v>-85</v>
      </c>
      <c r="F7" s="24">
        <f t="shared" ref="F7:G7" si="0">$D7</f>
        <v>-85</v>
      </c>
      <c r="G7" s="119">
        <f t="shared" si="0"/>
        <v>-85</v>
      </c>
      <c r="H7" s="23"/>
      <c r="I7" s="23"/>
      <c r="J7" s="23"/>
      <c r="K7" s="23"/>
      <c r="L7" s="134">
        <v>-85</v>
      </c>
      <c r="M7" s="24">
        <f>$D7</f>
        <v>-85</v>
      </c>
      <c r="N7" s="24">
        <f t="shared" ref="N7:O7" si="1">$D7</f>
        <v>-85</v>
      </c>
      <c r="O7" s="119">
        <f t="shared" si="1"/>
        <v>-85</v>
      </c>
      <c r="P7" s="137"/>
      <c r="Q7" s="18"/>
      <c r="R7" s="18"/>
      <c r="S7" s="20"/>
      <c r="T7" s="24"/>
      <c r="U7" s="17"/>
      <c r="V7" s="17"/>
      <c r="W7" s="17"/>
      <c r="X7" s="78"/>
      <c r="Y7" s="78"/>
      <c r="Z7" s="78"/>
      <c r="AA7" s="78"/>
      <c r="AB7" s="21"/>
      <c r="AC7" s="22" t="s">
        <v>113</v>
      </c>
      <c r="AD7" s="50"/>
    </row>
    <row r="8" spans="1:32" s="8" customFormat="1" x14ac:dyDescent="0.2">
      <c r="A8" s="19" t="s">
        <v>3</v>
      </c>
      <c r="B8" s="20" t="s">
        <v>4</v>
      </c>
      <c r="C8" s="18"/>
      <c r="D8" s="105"/>
      <c r="E8" s="18"/>
      <c r="F8" s="18"/>
      <c r="G8" s="20"/>
      <c r="H8" s="141">
        <v>-99</v>
      </c>
      <c r="I8" s="192">
        <v>0</v>
      </c>
      <c r="J8" s="252">
        <v>-99</v>
      </c>
      <c r="K8" s="261">
        <v>-99</v>
      </c>
      <c r="L8" s="105"/>
      <c r="M8" s="18"/>
      <c r="N8" s="18"/>
      <c r="O8" s="20"/>
      <c r="P8" s="141">
        <v>-99</v>
      </c>
      <c r="Q8" s="252">
        <v>-99</v>
      </c>
      <c r="R8" s="252">
        <v>-99</v>
      </c>
      <c r="S8" s="135">
        <v>0</v>
      </c>
      <c r="T8" s="23"/>
      <c r="U8" s="23"/>
      <c r="V8" s="23"/>
      <c r="W8" s="23"/>
      <c r="X8" s="21"/>
      <c r="Y8" s="21"/>
      <c r="Z8" s="21"/>
      <c r="AA8" s="21"/>
      <c r="AB8" s="21"/>
      <c r="AC8" s="22" t="s">
        <v>113</v>
      </c>
      <c r="AD8" s="185"/>
    </row>
    <row r="9" spans="1:32" s="8" customFormat="1" x14ac:dyDescent="0.2">
      <c r="A9" s="19" t="s">
        <v>50</v>
      </c>
      <c r="B9" s="20"/>
      <c r="C9" s="18"/>
      <c r="D9" s="105"/>
      <c r="E9" s="18"/>
      <c r="F9" s="18"/>
      <c r="G9" s="20"/>
      <c r="H9" s="253">
        <v>52</v>
      </c>
      <c r="I9" s="188">
        <f>$H9</f>
        <v>52</v>
      </c>
      <c r="J9" s="188">
        <f>$H9</f>
        <v>52</v>
      </c>
      <c r="K9" s="188">
        <f>$H9</f>
        <v>52</v>
      </c>
      <c r="L9" s="105"/>
      <c r="M9" s="18"/>
      <c r="N9" s="18"/>
      <c r="O9" s="20"/>
      <c r="P9" s="140">
        <f>$H9</f>
        <v>52</v>
      </c>
      <c r="Q9" s="188">
        <f>$H9</f>
        <v>52</v>
      </c>
      <c r="R9" s="188">
        <f>$H9</f>
        <v>52</v>
      </c>
      <c r="S9" s="139">
        <f>$H9</f>
        <v>52</v>
      </c>
      <c r="T9" s="23"/>
      <c r="U9" s="23"/>
      <c r="V9" s="23"/>
      <c r="W9" s="23"/>
      <c r="X9" s="21"/>
      <c r="Y9" s="21"/>
      <c r="Z9" s="21"/>
      <c r="AA9" s="21"/>
      <c r="AB9" s="21"/>
      <c r="AC9" s="22" t="s">
        <v>113</v>
      </c>
      <c r="AD9" s="185"/>
    </row>
    <row r="10" spans="1:32" s="8" customFormat="1" x14ac:dyDescent="0.2">
      <c r="A10" s="19" t="s">
        <v>86</v>
      </c>
      <c r="B10" s="20"/>
      <c r="C10" s="18">
        <v>0</v>
      </c>
      <c r="D10" s="105"/>
      <c r="E10" s="18"/>
      <c r="F10" s="18"/>
      <c r="G10" s="20"/>
      <c r="H10" s="188"/>
      <c r="I10" s="188"/>
      <c r="J10" s="188"/>
      <c r="K10" s="188"/>
      <c r="L10" s="105"/>
      <c r="M10" s="18"/>
      <c r="N10" s="18"/>
      <c r="O10" s="20"/>
      <c r="P10" s="140"/>
      <c r="Q10" s="188"/>
      <c r="R10" s="188"/>
      <c r="S10" s="139"/>
      <c r="T10" s="23"/>
      <c r="U10" s="23"/>
      <c r="V10" s="23"/>
      <c r="W10" s="23"/>
      <c r="X10" s="21"/>
      <c r="Y10" s="21"/>
      <c r="Z10" s="21"/>
      <c r="AA10" s="21"/>
      <c r="AB10" s="21"/>
      <c r="AC10" s="22" t="s">
        <v>114</v>
      </c>
      <c r="AD10" s="185"/>
    </row>
    <row r="11" spans="1:32" x14ac:dyDescent="0.2">
      <c r="A11" s="84" t="s">
        <v>84</v>
      </c>
      <c r="B11" s="20" t="s">
        <v>85</v>
      </c>
      <c r="C11" s="18">
        <v>-118</v>
      </c>
      <c r="D11" s="143"/>
      <c r="E11" s="33"/>
      <c r="F11" s="33"/>
      <c r="G11" s="256"/>
      <c r="H11" s="23"/>
      <c r="I11" s="23"/>
      <c r="J11" s="23"/>
      <c r="K11" s="23"/>
      <c r="L11" s="143"/>
      <c r="M11" s="33"/>
      <c r="N11" s="33"/>
      <c r="O11" s="256"/>
      <c r="P11" s="137"/>
      <c r="Q11" s="23"/>
      <c r="R11" s="23"/>
      <c r="S11" s="128"/>
      <c r="T11" s="24"/>
      <c r="U11" s="24"/>
      <c r="V11" s="24"/>
      <c r="W11" s="24"/>
      <c r="X11" s="27"/>
      <c r="Y11" s="27"/>
      <c r="Z11" s="27"/>
      <c r="AA11" s="27"/>
      <c r="AB11" s="27"/>
      <c r="AC11" s="22" t="s">
        <v>114</v>
      </c>
      <c r="AD11" s="50"/>
      <c r="AE11"/>
      <c r="AF11"/>
    </row>
    <row r="12" spans="1:32" ht="13.5" thickBot="1" x14ac:dyDescent="0.25">
      <c r="A12" s="120" t="s">
        <v>119</v>
      </c>
      <c r="B12" s="121"/>
      <c r="C12" s="104"/>
      <c r="D12" s="136"/>
      <c r="E12" s="189"/>
      <c r="F12" s="189"/>
      <c r="G12" s="94"/>
      <c r="H12" s="189"/>
      <c r="I12" s="189"/>
      <c r="J12" s="189"/>
      <c r="K12" s="189"/>
      <c r="L12" s="136"/>
      <c r="M12" s="189"/>
      <c r="N12" s="189"/>
      <c r="O12" s="94"/>
      <c r="P12" s="136"/>
      <c r="Q12" s="87"/>
      <c r="R12" s="87"/>
      <c r="S12" s="138"/>
      <c r="T12" s="87"/>
      <c r="U12" s="87"/>
      <c r="V12" s="87"/>
      <c r="W12" s="87"/>
      <c r="X12" s="92"/>
      <c r="Y12" s="92"/>
      <c r="Z12" s="92"/>
      <c r="AA12" s="92"/>
      <c r="AB12" s="92"/>
      <c r="AC12" s="56"/>
      <c r="AD12" s="50"/>
    </row>
    <row r="13" spans="1:32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3"/>
      <c r="R13" s="23"/>
      <c r="S13" s="23"/>
      <c r="T13" s="23"/>
      <c r="U13" s="23"/>
      <c r="V13" s="23"/>
      <c r="W13" s="23"/>
      <c r="X13" s="8"/>
      <c r="Y13" s="8"/>
      <c r="Z13" s="8"/>
      <c r="AA13" s="8"/>
      <c r="AB13" s="8"/>
      <c r="AC13" s="63"/>
      <c r="AD13" s="50"/>
    </row>
    <row r="14" spans="1:32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25"/>
      <c r="R14" s="25"/>
      <c r="S14" s="25"/>
      <c r="T14" s="24"/>
      <c r="U14" s="25"/>
      <c r="V14" s="25"/>
      <c r="W14" s="25"/>
      <c r="X14" s="18"/>
      <c r="Y14" s="18"/>
      <c r="Z14" s="18"/>
      <c r="AA14" s="18"/>
      <c r="AB14" s="18"/>
      <c r="AD14" s="50"/>
    </row>
    <row r="15" spans="1:32" x14ac:dyDescent="0.2">
      <c r="A15" s="9" t="s">
        <v>20</v>
      </c>
      <c r="B15" s="28"/>
      <c r="C15" s="112"/>
      <c r="D15" s="270" t="s">
        <v>33</v>
      </c>
      <c r="E15" s="272"/>
      <c r="F15" s="272"/>
      <c r="G15" s="237"/>
      <c r="H15" s="270" t="s">
        <v>82</v>
      </c>
      <c r="I15" s="271"/>
      <c r="J15" s="271"/>
      <c r="K15" s="228"/>
      <c r="L15" s="270" t="s">
        <v>33</v>
      </c>
      <c r="M15" s="272"/>
      <c r="N15" s="272"/>
      <c r="O15" s="237"/>
      <c r="P15" s="270" t="s">
        <v>83</v>
      </c>
      <c r="Q15" s="271"/>
      <c r="R15" s="271"/>
      <c r="S15" s="228"/>
      <c r="T15" s="91"/>
      <c r="U15" s="35"/>
      <c r="V15" s="35"/>
      <c r="W15" s="227"/>
      <c r="X15" s="29"/>
      <c r="Y15" s="29"/>
      <c r="Z15" s="29"/>
      <c r="AA15" s="29"/>
      <c r="AB15" s="29"/>
      <c r="AC15" s="13" t="s">
        <v>0</v>
      </c>
      <c r="AD15" s="50"/>
    </row>
    <row r="16" spans="1:32" x14ac:dyDescent="0.2">
      <c r="A16" s="30"/>
      <c r="B16" s="20"/>
      <c r="C16" s="258"/>
      <c r="D16" s="221" t="s">
        <v>52</v>
      </c>
      <c r="E16" s="187" t="s">
        <v>53</v>
      </c>
      <c r="F16" s="187" t="s">
        <v>73</v>
      </c>
      <c r="G16" s="110" t="s">
        <v>92</v>
      </c>
      <c r="H16" s="221" t="s">
        <v>52</v>
      </c>
      <c r="I16" s="187" t="s">
        <v>53</v>
      </c>
      <c r="J16" s="187" t="s">
        <v>73</v>
      </c>
      <c r="K16" s="187" t="s">
        <v>92</v>
      </c>
      <c r="L16" s="221" t="s">
        <v>52</v>
      </c>
      <c r="M16" s="187" t="s">
        <v>53</v>
      </c>
      <c r="N16" s="187" t="s">
        <v>73</v>
      </c>
      <c r="O16" s="110" t="s">
        <v>92</v>
      </c>
      <c r="P16" s="221" t="s">
        <v>52</v>
      </c>
      <c r="Q16" s="187" t="s">
        <v>53</v>
      </c>
      <c r="R16" s="187" t="s">
        <v>73</v>
      </c>
      <c r="S16" s="187" t="s">
        <v>92</v>
      </c>
      <c r="T16" s="17"/>
      <c r="U16" s="131"/>
      <c r="V16" s="131"/>
      <c r="W16" s="131"/>
      <c r="X16" s="21"/>
      <c r="Y16" s="21"/>
      <c r="Z16" s="21"/>
      <c r="AA16" s="21"/>
      <c r="AB16" s="21"/>
      <c r="AC16" s="111"/>
      <c r="AD16" s="50"/>
    </row>
    <row r="17" spans="1:32" x14ac:dyDescent="0.2">
      <c r="A17" s="36" t="s">
        <v>21</v>
      </c>
      <c r="B17" s="61" t="s">
        <v>44</v>
      </c>
      <c r="C17" s="259"/>
      <c r="D17" s="142">
        <f>(10^12)*(10^-3)*(D5/15)*10^(D7/10)</f>
        <v>3.1622776601683777</v>
      </c>
      <c r="E17" s="79">
        <f>(10^12)*(10^-3)*(E5/15)*10^(E7/10)</f>
        <v>3.1622776601683777</v>
      </c>
      <c r="F17" s="79">
        <f>(10^12)*(10^-3)*(F5/15)*10^(F7/10)</f>
        <v>3.1622776601683777</v>
      </c>
      <c r="G17" s="127">
        <f>(10^12)*(10^-3)*(G5/15)*10^(G7/10)</f>
        <v>3.1622776601683777</v>
      </c>
      <c r="H17" s="142">
        <f>(10^12)*(10^-3)*(D5/15)*10^((D7+H8)/10)</f>
        <v>3.9810717055349652E-10</v>
      </c>
      <c r="I17" s="79">
        <f>(10^12)*(10^-3)*(E5/15)*10^((E7+I8)/10)</f>
        <v>3.1622776601683777</v>
      </c>
      <c r="J17" s="79">
        <f>(10^12)*(10^-3)*(F5/15)*10^((F7+J8)/10)</f>
        <v>3.9810717055349652E-10</v>
      </c>
      <c r="K17" s="79">
        <f>(10^12)*(10^-3)*(G5/15)*10^((G7+K8)/10)</f>
        <v>3.9810717055349652E-10</v>
      </c>
      <c r="L17" s="142">
        <f>(10^12)*(10^-3)*(L5/15)*10^(L7/10)</f>
        <v>3.1622776601683777</v>
      </c>
      <c r="M17" s="79">
        <f>(10^12)*(10^-3)*(M5/15)*10^(M7/10)</f>
        <v>3.1622776601683777</v>
      </c>
      <c r="N17" s="79">
        <f>(10^12)*(10^-3)*(N5/15)*10^(N7/10)</f>
        <v>3.1622776601683777</v>
      </c>
      <c r="O17" s="127">
        <f>(10^12)*(10^-3)*(O5/15)*10^(O7/10)</f>
        <v>3.1622776601683777</v>
      </c>
      <c r="P17" s="142">
        <f>(10^12)*(10^-3)*(D5/15)*10^((D7+P8)/10)</f>
        <v>3.9810717055349652E-10</v>
      </c>
      <c r="Q17" s="79">
        <f>(10^12)*(10^-3)*(E5/15)*10^((E7+Q8)/10)</f>
        <v>3.9810717055349652E-10</v>
      </c>
      <c r="R17" s="79">
        <f>(10^12)*(10^-3)*(F5/15)*10^((F7+R8)/10)</f>
        <v>3.9810717055349652E-10</v>
      </c>
      <c r="S17" s="127">
        <f>(10^12)*(10^-3)*(G5/15)*10^((G7+S8)/10)</f>
        <v>3.1622776601683777</v>
      </c>
      <c r="T17" s="79"/>
      <c r="U17" s="31"/>
      <c r="V17" s="31"/>
      <c r="W17" s="31"/>
      <c r="X17" s="31"/>
      <c r="Y17" s="31"/>
      <c r="Z17" s="31"/>
      <c r="AA17" s="31"/>
      <c r="AB17" s="31"/>
      <c r="AC17" s="57" t="s">
        <v>55</v>
      </c>
      <c r="AD17" s="50"/>
    </row>
    <row r="18" spans="1:32" x14ac:dyDescent="0.2">
      <c r="A18" s="32" t="s">
        <v>56</v>
      </c>
      <c r="B18" s="20" t="s">
        <v>4</v>
      </c>
      <c r="C18" s="258"/>
      <c r="D18" s="105"/>
      <c r="E18" s="18"/>
      <c r="F18" s="18"/>
      <c r="G18" s="20"/>
      <c r="H18" s="48">
        <f>10*LOG(H17/(D17+P17))</f>
        <v>-99.000000000546748</v>
      </c>
      <c r="I18" s="24">
        <f>10*LOG(I17/(E17+Q17))</f>
        <v>-5.4674474374613281E-10</v>
      </c>
      <c r="J18" s="24">
        <f>10*LOG(J17/(F17+R17))</f>
        <v>-99.000000000546748</v>
      </c>
      <c r="K18" s="24">
        <f>10*LOG(K17/(G17+S17))</f>
        <v>-102.01029995663981</v>
      </c>
      <c r="L18" s="105"/>
      <c r="M18" s="18"/>
      <c r="N18" s="18"/>
      <c r="O18" s="20"/>
      <c r="P18" s="146">
        <f>10*LOG(P17/(D17+H17))</f>
        <v>-99.000000000546748</v>
      </c>
      <c r="Q18" s="24">
        <f>10*LOG(Q17/(E17+I17))</f>
        <v>-102.01029995663981</v>
      </c>
      <c r="R18" s="24">
        <f>10*LOG(R17/(F17+J17))</f>
        <v>-99.000000000546748</v>
      </c>
      <c r="S18" s="119">
        <f>10*LOG(S17/(G17+K17))</f>
        <v>-5.4674474374613281E-10</v>
      </c>
      <c r="T18" s="24"/>
      <c r="U18" s="25"/>
      <c r="V18" s="25"/>
      <c r="W18" s="25"/>
      <c r="X18" s="33"/>
      <c r="Y18" s="33"/>
      <c r="Z18" s="33"/>
      <c r="AA18" s="33"/>
      <c r="AB18" s="33"/>
      <c r="AC18" s="22" t="s">
        <v>57</v>
      </c>
      <c r="AD18" s="50"/>
    </row>
    <row r="19" spans="1:32" x14ac:dyDescent="0.2">
      <c r="A19" s="149" t="s">
        <v>59</v>
      </c>
      <c r="B19" s="20" t="s">
        <v>42</v>
      </c>
      <c r="C19" s="258"/>
      <c r="D19" s="105"/>
      <c r="E19" s="18"/>
      <c r="F19" s="18"/>
      <c r="G19" s="20"/>
      <c r="H19" s="141">
        <f>$D7+H8+10*LOG(D5/15)</f>
        <v>-184</v>
      </c>
      <c r="I19" s="23">
        <f>E7+I8+10*LOG(E5/15)</f>
        <v>-85</v>
      </c>
      <c r="J19" s="252">
        <f>F7+J8+10*LOG(F5/15)</f>
        <v>-184</v>
      </c>
      <c r="K19" s="252">
        <f>G7+K8+10*LOG(G5/15)</f>
        <v>-184</v>
      </c>
      <c r="L19" s="105"/>
      <c r="M19" s="18"/>
      <c r="N19" s="18"/>
      <c r="O19" s="20"/>
      <c r="P19" s="141">
        <f>D7+P8+10*LOG(D5/15)</f>
        <v>-184</v>
      </c>
      <c r="Q19" s="252">
        <f>E7+Q8+10*LOG(E5/15)</f>
        <v>-184</v>
      </c>
      <c r="R19" s="252">
        <f>F7+R8+10*LOG(F5/15)</f>
        <v>-184</v>
      </c>
      <c r="S19" s="128">
        <f>G7+S8+10*LOG(G5/15)</f>
        <v>-85</v>
      </c>
      <c r="T19" s="24"/>
      <c r="U19" s="25"/>
      <c r="V19" s="25"/>
      <c r="W19" s="25"/>
      <c r="X19" s="27"/>
      <c r="Y19" s="27"/>
      <c r="Z19" s="27"/>
      <c r="AA19" s="27"/>
      <c r="AB19" s="27"/>
      <c r="AC19" s="66" t="s">
        <v>58</v>
      </c>
      <c r="AD19" s="50"/>
      <c r="AE19"/>
      <c r="AF19"/>
    </row>
    <row r="20" spans="1:32" x14ac:dyDescent="0.2">
      <c r="A20" s="84" t="s">
        <v>34</v>
      </c>
      <c r="B20" s="20" t="s">
        <v>43</v>
      </c>
      <c r="C20" s="258"/>
      <c r="D20" s="143">
        <f>10*LOG((D17+H17)*10^-9)+10*LOG(H9*12)</f>
        <v>-57.048154102629013</v>
      </c>
      <c r="E20" s="143">
        <f t="shared" ref="E20:G20" si="2">10*LOG((E17+I17)*10^-9)+10*LOG(I9*12)</f>
        <v>-54.037854146535949</v>
      </c>
      <c r="F20" s="143">
        <f t="shared" si="2"/>
        <v>-57.048154102629013</v>
      </c>
      <c r="G20" s="143">
        <f t="shared" si="2"/>
        <v>-57.048154102629013</v>
      </c>
      <c r="H20" s="137"/>
      <c r="I20" s="23"/>
      <c r="J20" s="23"/>
      <c r="K20" s="23"/>
      <c r="L20" s="143">
        <f>10*LOG((L17+P17)*10^-9)+10*LOG(P9*12)</f>
        <v>-57.048154102629013</v>
      </c>
      <c r="M20" s="143">
        <f t="shared" ref="M20:O20" si="3">10*LOG((M17+Q17)*10^-9)+10*LOG(Q9*12)</f>
        <v>-57.048154102629013</v>
      </c>
      <c r="N20" s="143">
        <f t="shared" si="3"/>
        <v>-57.048154102629013</v>
      </c>
      <c r="O20" s="143">
        <f t="shared" si="3"/>
        <v>-54.037854146535949</v>
      </c>
      <c r="P20" s="137"/>
      <c r="Q20" s="23"/>
      <c r="R20" s="23"/>
      <c r="S20" s="128"/>
      <c r="T20" s="24"/>
      <c r="U20" s="24"/>
      <c r="V20" s="24"/>
      <c r="W20" s="24"/>
      <c r="X20" s="27"/>
      <c r="Y20" s="27"/>
      <c r="Z20" s="27"/>
      <c r="AA20" s="27"/>
      <c r="AB20" s="27"/>
      <c r="AC20" s="66" t="s">
        <v>31</v>
      </c>
      <c r="AD20" s="50"/>
      <c r="AE20"/>
      <c r="AF20"/>
    </row>
    <row r="21" spans="1:32" ht="13.5" thickBot="1" x14ac:dyDescent="0.25">
      <c r="A21" s="257" t="s">
        <v>87</v>
      </c>
      <c r="B21" s="239" t="s">
        <v>4</v>
      </c>
      <c r="C21" s="260"/>
      <c r="D21" s="144"/>
      <c r="E21" s="193"/>
      <c r="F21" s="193"/>
      <c r="G21" s="129"/>
      <c r="H21" s="145"/>
      <c r="I21" s="87"/>
      <c r="J21" s="87"/>
      <c r="K21" s="87"/>
      <c r="L21" s="144"/>
      <c r="M21" s="193"/>
      <c r="N21" s="193"/>
      <c r="O21" s="129"/>
      <c r="P21" s="145"/>
      <c r="Q21" s="87"/>
      <c r="R21" s="87"/>
      <c r="S21" s="87">
        <f>S19+$C$10-$C$11</f>
        <v>33</v>
      </c>
      <c r="T21" s="24"/>
      <c r="U21" s="24"/>
      <c r="V21" s="24"/>
      <c r="W21" s="24"/>
      <c r="X21" s="27"/>
      <c r="Y21" s="27"/>
      <c r="Z21" s="27"/>
      <c r="AA21" s="27"/>
      <c r="AB21" s="102"/>
      <c r="AC21" s="66"/>
      <c r="AD21" s="50"/>
      <c r="AE21"/>
      <c r="AF21"/>
    </row>
    <row r="22" spans="1:32" x14ac:dyDescent="0.2">
      <c r="T22" s="50"/>
      <c r="AB22" s="62"/>
      <c r="AC22" s="55"/>
      <c r="AD22" s="50"/>
    </row>
    <row r="23" spans="1:32" ht="13.5" thickBot="1" x14ac:dyDescent="0.2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34"/>
      <c r="R23" s="34"/>
      <c r="S23" s="34"/>
      <c r="T23" s="78"/>
      <c r="U23" s="34"/>
      <c r="V23" s="34"/>
      <c r="W23" s="34"/>
      <c r="X23" s="18"/>
      <c r="Y23" s="18"/>
      <c r="Z23" s="18"/>
      <c r="AA23" s="18"/>
      <c r="AB23" s="94"/>
      <c r="AC23" s="269"/>
      <c r="AD23" s="50"/>
    </row>
    <row r="24" spans="1:32" ht="13.5" thickBot="1" x14ac:dyDescent="0.25">
      <c r="A24" s="9" t="s">
        <v>22</v>
      </c>
      <c r="B24" s="28"/>
      <c r="C24" s="209"/>
      <c r="D24" s="279" t="s">
        <v>49</v>
      </c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35"/>
      <c r="T24" s="275" t="s">
        <v>30</v>
      </c>
      <c r="U24" s="276"/>
      <c r="V24" s="276"/>
      <c r="W24" s="233"/>
      <c r="X24" s="12"/>
      <c r="Y24" s="12"/>
      <c r="Z24" s="12"/>
      <c r="AA24" s="12"/>
      <c r="AB24" s="10"/>
      <c r="AC24" s="13" t="s">
        <v>0</v>
      </c>
      <c r="AD24" s="50"/>
    </row>
    <row r="25" spans="1:32" x14ac:dyDescent="0.2">
      <c r="A25" s="30"/>
      <c r="B25" s="20"/>
      <c r="C25" s="105"/>
      <c r="D25" s="270" t="s">
        <v>33</v>
      </c>
      <c r="E25" s="272"/>
      <c r="F25" s="272"/>
      <c r="G25" s="236"/>
      <c r="H25" s="270" t="s">
        <v>82</v>
      </c>
      <c r="I25" s="271"/>
      <c r="J25" s="271"/>
      <c r="K25" s="227"/>
      <c r="L25" s="270" t="s">
        <v>33</v>
      </c>
      <c r="M25" s="272"/>
      <c r="N25" s="272"/>
      <c r="O25" s="236"/>
      <c r="P25" s="270" t="s">
        <v>83</v>
      </c>
      <c r="Q25" s="271"/>
      <c r="R25" s="271"/>
      <c r="S25" s="131"/>
      <c r="T25" s="210"/>
      <c r="U25" s="187"/>
      <c r="V25" s="206"/>
      <c r="W25" s="206"/>
      <c r="X25" s="8"/>
      <c r="Y25" s="8"/>
      <c r="Z25" s="8"/>
      <c r="AA25" s="8"/>
      <c r="AB25" s="62"/>
      <c r="AC25" s="111"/>
      <c r="AD25" s="50"/>
    </row>
    <row r="26" spans="1:32" x14ac:dyDescent="0.2">
      <c r="A26" s="30"/>
      <c r="B26" s="20"/>
      <c r="C26" s="105"/>
      <c r="D26" s="130" t="s">
        <v>52</v>
      </c>
      <c r="E26" s="187" t="s">
        <v>53</v>
      </c>
      <c r="F26" s="187" t="s">
        <v>73</v>
      </c>
      <c r="G26" s="110" t="s">
        <v>92</v>
      </c>
      <c r="H26" s="130" t="s">
        <v>52</v>
      </c>
      <c r="I26" s="187" t="s">
        <v>53</v>
      </c>
      <c r="J26" s="187" t="s">
        <v>73</v>
      </c>
      <c r="K26" s="187" t="s">
        <v>92</v>
      </c>
      <c r="L26" s="221" t="s">
        <v>52</v>
      </c>
      <c r="M26" s="187" t="s">
        <v>53</v>
      </c>
      <c r="N26" s="187" t="s">
        <v>73</v>
      </c>
      <c r="O26" s="110" t="s">
        <v>92</v>
      </c>
      <c r="P26" s="130" t="s">
        <v>52</v>
      </c>
      <c r="Q26" s="187" t="s">
        <v>53</v>
      </c>
      <c r="R26" s="187" t="s">
        <v>73</v>
      </c>
      <c r="S26" s="187" t="s">
        <v>92</v>
      </c>
      <c r="T26" s="130" t="s">
        <v>52</v>
      </c>
      <c r="U26" s="187" t="s">
        <v>53</v>
      </c>
      <c r="V26" s="187" t="s">
        <v>73</v>
      </c>
      <c r="W26" s="187" t="s">
        <v>92</v>
      </c>
      <c r="X26" s="19"/>
      <c r="Y26" s="8"/>
      <c r="Z26" s="8"/>
      <c r="AA26" s="8"/>
      <c r="AB26" s="62"/>
      <c r="AC26" s="111"/>
      <c r="AD26" s="50"/>
    </row>
    <row r="27" spans="1:32" x14ac:dyDescent="0.2">
      <c r="A27" s="36" t="s">
        <v>79</v>
      </c>
      <c r="B27" s="109" t="s">
        <v>6</v>
      </c>
      <c r="C27" s="208"/>
      <c r="D27" s="122">
        <v>1.5</v>
      </c>
      <c r="E27" s="81">
        <f t="shared" ref="E27:G28" si="4">$D27</f>
        <v>1.5</v>
      </c>
      <c r="F27" s="81">
        <f t="shared" si="4"/>
        <v>1.5</v>
      </c>
      <c r="G27" s="82">
        <f t="shared" si="4"/>
        <v>1.5</v>
      </c>
      <c r="H27" s="80"/>
      <c r="I27" s="81"/>
      <c r="J27" s="81"/>
      <c r="K27" s="82"/>
      <c r="L27" s="122">
        <v>1.5</v>
      </c>
      <c r="M27" s="81">
        <f t="shared" ref="M27:O28" si="5">$D27</f>
        <v>1.5</v>
      </c>
      <c r="N27" s="81">
        <f t="shared" si="5"/>
        <v>1.5</v>
      </c>
      <c r="O27" s="82">
        <f t="shared" si="5"/>
        <v>1.5</v>
      </c>
      <c r="P27" s="80"/>
      <c r="Q27" s="21"/>
      <c r="R27" s="21"/>
      <c r="S27" s="61"/>
      <c r="T27" s="89"/>
      <c r="U27" s="207"/>
      <c r="V27" s="207"/>
      <c r="W27" s="207"/>
      <c r="X27" s="19"/>
      <c r="Y27" s="8"/>
      <c r="Z27" s="8"/>
      <c r="AA27" s="8"/>
      <c r="AB27" s="62"/>
      <c r="AC27" s="55"/>
      <c r="AD27" s="50"/>
    </row>
    <row r="28" spans="1:32" ht="15.75" x14ac:dyDescent="0.3">
      <c r="A28" s="36" t="s">
        <v>80</v>
      </c>
      <c r="B28" s="109" t="s">
        <v>6</v>
      </c>
      <c r="C28" s="208"/>
      <c r="D28" s="122">
        <v>1.5</v>
      </c>
      <c r="E28" s="81">
        <f t="shared" si="4"/>
        <v>1.5</v>
      </c>
      <c r="F28" s="81">
        <f t="shared" si="4"/>
        <v>1.5</v>
      </c>
      <c r="G28" s="82">
        <f t="shared" si="4"/>
        <v>1.5</v>
      </c>
      <c r="H28" s="80"/>
      <c r="I28" s="81"/>
      <c r="J28" s="81"/>
      <c r="K28" s="82"/>
      <c r="L28" s="122">
        <v>1.5</v>
      </c>
      <c r="M28" s="81">
        <f t="shared" si="5"/>
        <v>1.5</v>
      </c>
      <c r="N28" s="81">
        <f t="shared" si="5"/>
        <v>1.5</v>
      </c>
      <c r="O28" s="82">
        <f t="shared" si="5"/>
        <v>1.5</v>
      </c>
      <c r="P28" s="80"/>
      <c r="Q28" s="21"/>
      <c r="R28" s="21"/>
      <c r="S28" s="61"/>
      <c r="T28" s="89"/>
      <c r="U28" s="207"/>
      <c r="V28" s="207"/>
      <c r="W28" s="207"/>
      <c r="X28" s="19"/>
      <c r="Y28" s="8"/>
      <c r="Z28" s="8"/>
      <c r="AA28" s="8"/>
      <c r="AB28" s="62"/>
      <c r="AC28" s="55"/>
      <c r="AD28" s="50"/>
    </row>
    <row r="29" spans="1:32" s="8" customFormat="1" x14ac:dyDescent="0.2">
      <c r="A29" s="36" t="s">
        <v>23</v>
      </c>
      <c r="B29" s="109" t="s">
        <v>6</v>
      </c>
      <c r="C29" s="208"/>
      <c r="D29" s="80"/>
      <c r="E29" s="81"/>
      <c r="F29" s="81"/>
      <c r="G29" s="82"/>
      <c r="H29" s="122">
        <v>0.3</v>
      </c>
      <c r="I29" s="81">
        <f t="shared" ref="I29:K30" si="6">$H29</f>
        <v>0.3</v>
      </c>
      <c r="J29" s="81">
        <f t="shared" si="6"/>
        <v>0.3</v>
      </c>
      <c r="K29" s="82">
        <f t="shared" si="6"/>
        <v>0.3</v>
      </c>
      <c r="L29" s="80"/>
      <c r="M29" s="81"/>
      <c r="N29" s="81"/>
      <c r="O29" s="82"/>
      <c r="P29" s="122">
        <v>0.3</v>
      </c>
      <c r="Q29" s="81">
        <f t="shared" ref="Q29:S30" si="7">$P29</f>
        <v>0.3</v>
      </c>
      <c r="R29" s="81">
        <f t="shared" si="7"/>
        <v>0.3</v>
      </c>
      <c r="S29" s="82">
        <f t="shared" si="7"/>
        <v>0.3</v>
      </c>
      <c r="T29" s="80"/>
      <c r="U29" s="24"/>
      <c r="V29" s="24"/>
      <c r="W29" s="24"/>
      <c r="X29" s="80"/>
      <c r="Y29" s="81"/>
      <c r="Z29" s="81"/>
      <c r="AA29" s="81"/>
      <c r="AB29" s="82"/>
      <c r="AC29" s="55"/>
      <c r="AD29" s="36"/>
    </row>
    <row r="30" spans="1:32" s="8" customFormat="1" ht="15.75" x14ac:dyDescent="0.3">
      <c r="A30" s="36" t="s">
        <v>81</v>
      </c>
      <c r="B30" s="109" t="s">
        <v>6</v>
      </c>
      <c r="C30" s="208"/>
      <c r="D30" s="80"/>
      <c r="E30" s="81"/>
      <c r="F30" s="81"/>
      <c r="G30" s="82"/>
      <c r="H30" s="122">
        <v>0.3</v>
      </c>
      <c r="I30" s="81">
        <f t="shared" si="6"/>
        <v>0.3</v>
      </c>
      <c r="J30" s="81">
        <f t="shared" si="6"/>
        <v>0.3</v>
      </c>
      <c r="K30" s="82">
        <f t="shared" si="6"/>
        <v>0.3</v>
      </c>
      <c r="L30" s="80"/>
      <c r="M30" s="81"/>
      <c r="N30" s="81"/>
      <c r="O30" s="82"/>
      <c r="P30" s="122">
        <v>0.3</v>
      </c>
      <c r="Q30" s="81">
        <f t="shared" si="7"/>
        <v>0.3</v>
      </c>
      <c r="R30" s="81">
        <f t="shared" si="7"/>
        <v>0.3</v>
      </c>
      <c r="S30" s="82">
        <f t="shared" si="7"/>
        <v>0.3</v>
      </c>
      <c r="T30" s="80"/>
      <c r="U30" s="24"/>
      <c r="V30" s="24"/>
      <c r="W30" s="24"/>
      <c r="X30" s="80"/>
      <c r="Y30" s="81"/>
      <c r="Z30" s="81"/>
      <c r="AA30" s="81"/>
      <c r="AB30" s="82"/>
      <c r="AC30" s="55"/>
      <c r="AD30" s="36"/>
    </row>
    <row r="31" spans="1:32" s="8" customFormat="1" ht="13.5" customHeight="1" thickBot="1" x14ac:dyDescent="3.1">
      <c r="A31" s="243" t="s">
        <v>90</v>
      </c>
      <c r="B31" s="244" t="s">
        <v>6</v>
      </c>
      <c r="C31" s="245"/>
      <c r="D31" s="246"/>
      <c r="E31" s="247"/>
      <c r="F31" s="247"/>
      <c r="G31" s="248"/>
      <c r="H31" s="246"/>
      <c r="I31" s="247"/>
      <c r="J31" s="247"/>
      <c r="K31" s="248"/>
      <c r="L31" s="246"/>
      <c r="M31" s="247"/>
      <c r="N31" s="247"/>
      <c r="O31" s="248"/>
      <c r="P31" s="246"/>
      <c r="Q31" s="247"/>
      <c r="R31" s="247"/>
      <c r="S31" s="248"/>
      <c r="T31" s="249">
        <v>4.5</v>
      </c>
      <c r="U31" s="249">
        <v>4.5</v>
      </c>
      <c r="V31" s="249">
        <v>4.5</v>
      </c>
      <c r="W31" s="249">
        <v>4.5</v>
      </c>
      <c r="X31" s="85"/>
      <c r="Y31" s="153"/>
      <c r="Z31" s="153"/>
      <c r="AA31" s="153"/>
      <c r="AB31" s="86"/>
      <c r="AC31" s="148" t="s">
        <v>91</v>
      </c>
      <c r="AD31" s="185"/>
    </row>
    <row r="32" spans="1:32" x14ac:dyDescent="0.2"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D32" s="50"/>
    </row>
    <row r="33" spans="1:30" ht="13.5" thickBot="1" x14ac:dyDescent="0.25">
      <c r="A33" s="6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D33" s="50"/>
    </row>
    <row r="34" spans="1:30" ht="13.5" thickBot="1" x14ac:dyDescent="0.25">
      <c r="A34" s="9" t="s">
        <v>24</v>
      </c>
      <c r="B34" s="11"/>
      <c r="C34" s="112"/>
      <c r="D34" s="279" t="s">
        <v>49</v>
      </c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35"/>
      <c r="T34" s="275" t="s">
        <v>30</v>
      </c>
      <c r="U34" s="276"/>
      <c r="V34" s="276"/>
      <c r="W34" s="232"/>
      <c r="X34" s="277" t="s">
        <v>18</v>
      </c>
      <c r="Y34" s="278"/>
      <c r="Z34" s="278"/>
      <c r="AA34" s="234"/>
      <c r="AB34" s="113"/>
      <c r="AC34" s="176" t="s">
        <v>0</v>
      </c>
      <c r="AD34" s="50"/>
    </row>
    <row r="35" spans="1:30" x14ac:dyDescent="0.2">
      <c r="A35" s="30"/>
      <c r="B35" s="18"/>
      <c r="C35" s="105"/>
      <c r="D35" s="270" t="s">
        <v>33</v>
      </c>
      <c r="E35" s="271"/>
      <c r="F35" s="271"/>
      <c r="G35" s="227"/>
      <c r="H35" s="270" t="s">
        <v>82</v>
      </c>
      <c r="I35" s="271"/>
      <c r="J35" s="271"/>
      <c r="K35" s="227"/>
      <c r="L35" s="270" t="s">
        <v>33</v>
      </c>
      <c r="M35" s="271"/>
      <c r="N35" s="271"/>
      <c r="O35" s="227"/>
      <c r="P35" s="270" t="s">
        <v>83</v>
      </c>
      <c r="Q35" s="271"/>
      <c r="R35" s="271"/>
      <c r="S35" s="227"/>
      <c r="T35" s="147"/>
      <c r="U35" s="206"/>
      <c r="V35" s="206"/>
      <c r="W35" s="206"/>
      <c r="X35" s="106"/>
      <c r="Y35" s="91"/>
      <c r="Z35" s="230"/>
      <c r="AA35" s="231"/>
      <c r="AB35" s="150"/>
      <c r="AC35" s="15"/>
      <c r="AD35" s="50"/>
    </row>
    <row r="36" spans="1:30" x14ac:dyDescent="0.2">
      <c r="A36" s="30"/>
      <c r="B36" s="18"/>
      <c r="C36" s="105"/>
      <c r="D36" s="130" t="s">
        <v>52</v>
      </c>
      <c r="E36" s="187" t="s">
        <v>53</v>
      </c>
      <c r="F36" s="187" t="s">
        <v>73</v>
      </c>
      <c r="G36" s="110" t="s">
        <v>92</v>
      </c>
      <c r="H36" s="130" t="s">
        <v>52</v>
      </c>
      <c r="I36" s="187" t="s">
        <v>53</v>
      </c>
      <c r="J36" s="187" t="s">
        <v>73</v>
      </c>
      <c r="K36" s="187" t="s">
        <v>92</v>
      </c>
      <c r="L36" s="221" t="s">
        <v>52</v>
      </c>
      <c r="M36" s="187" t="s">
        <v>53</v>
      </c>
      <c r="N36" s="187" t="s">
        <v>73</v>
      </c>
      <c r="O36" s="110" t="s">
        <v>92</v>
      </c>
      <c r="P36" s="130" t="s">
        <v>52</v>
      </c>
      <c r="Q36" s="187" t="s">
        <v>53</v>
      </c>
      <c r="R36" s="187" t="s">
        <v>73</v>
      </c>
      <c r="S36" s="187" t="s">
        <v>92</v>
      </c>
      <c r="T36" s="130" t="s">
        <v>52</v>
      </c>
      <c r="U36" s="187" t="s">
        <v>53</v>
      </c>
      <c r="V36" s="187" t="s">
        <v>73</v>
      </c>
      <c r="W36" s="187" t="s">
        <v>92</v>
      </c>
      <c r="X36" s="130" t="s">
        <v>52</v>
      </c>
      <c r="Y36" s="187" t="s">
        <v>53</v>
      </c>
      <c r="Z36" s="187" t="s">
        <v>73</v>
      </c>
      <c r="AA36" s="110" t="s">
        <v>92</v>
      </c>
      <c r="AB36" s="150"/>
      <c r="AC36" s="15"/>
      <c r="AD36" s="50"/>
    </row>
    <row r="37" spans="1:30" ht="12.75" customHeight="1" x14ac:dyDescent="0.25">
      <c r="A37" s="70"/>
      <c r="B37" s="26"/>
      <c r="C37" s="83"/>
      <c r="D37" s="83"/>
      <c r="E37" s="26"/>
      <c r="F37" s="26"/>
      <c r="G37" s="133"/>
      <c r="H37" s="83"/>
      <c r="I37" s="26"/>
      <c r="J37" s="26"/>
      <c r="K37" s="133"/>
      <c r="L37" s="83"/>
      <c r="M37" s="26"/>
      <c r="N37" s="26"/>
      <c r="O37" s="133"/>
      <c r="P37" s="83"/>
      <c r="Q37" s="26"/>
      <c r="R37" s="26"/>
      <c r="S37" s="133"/>
      <c r="T37" s="83"/>
      <c r="U37" s="26"/>
      <c r="V37" s="26"/>
      <c r="W37" s="26"/>
      <c r="X37" s="154"/>
      <c r="Y37" s="44"/>
      <c r="Z37" s="44"/>
      <c r="AA37" s="114"/>
      <c r="AB37" s="114"/>
      <c r="AC37" s="62"/>
      <c r="AD37" s="50"/>
    </row>
    <row r="38" spans="1:30" x14ac:dyDescent="0.2">
      <c r="A38" s="37" t="s">
        <v>75</v>
      </c>
      <c r="B38" s="38" t="s">
        <v>5</v>
      </c>
      <c r="C38" s="211"/>
      <c r="D38" s="39">
        <v>0</v>
      </c>
      <c r="E38" s="190">
        <v>0</v>
      </c>
      <c r="F38" s="190">
        <v>0</v>
      </c>
      <c r="G38" s="115">
        <v>0</v>
      </c>
      <c r="H38" s="39">
        <v>1</v>
      </c>
      <c r="I38" s="190">
        <v>1</v>
      </c>
      <c r="J38" s="190">
        <v>1</v>
      </c>
      <c r="K38" s="115">
        <v>1</v>
      </c>
      <c r="L38" s="39">
        <v>0</v>
      </c>
      <c r="M38" s="190">
        <v>0</v>
      </c>
      <c r="N38" s="190">
        <v>0</v>
      </c>
      <c r="O38" s="115">
        <v>0</v>
      </c>
      <c r="P38" s="39">
        <f>P17/(L17+P17)</f>
        <v>1.2589254116356763E-10</v>
      </c>
      <c r="Q38" s="39">
        <f t="shared" ref="Q38:S38" si="8">Q17/(M17+Q17)</f>
        <v>1.2589254116356763E-10</v>
      </c>
      <c r="R38" s="39">
        <f t="shared" si="8"/>
        <v>1.2589254116356763E-10</v>
      </c>
      <c r="S38" s="39">
        <f t="shared" si="8"/>
        <v>0.5</v>
      </c>
      <c r="T38" s="39"/>
      <c r="U38" s="190"/>
      <c r="V38" s="190"/>
      <c r="W38" s="190"/>
      <c r="X38" s="51"/>
      <c r="Y38" s="195"/>
      <c r="Z38" s="195"/>
      <c r="AA38" s="166"/>
      <c r="AB38" s="115"/>
      <c r="AC38" s="175" t="s">
        <v>70</v>
      </c>
      <c r="AD38" s="50"/>
    </row>
    <row r="39" spans="1:30" x14ac:dyDescent="0.2">
      <c r="A39" s="40" t="s">
        <v>76</v>
      </c>
      <c r="B39" s="38" t="s">
        <v>4</v>
      </c>
      <c r="C39" s="211"/>
      <c r="D39" s="39">
        <f>D$28*D38</f>
        <v>0</v>
      </c>
      <c r="E39" s="190">
        <f>E$28*E38</f>
        <v>0</v>
      </c>
      <c r="F39" s="190">
        <f>F$28*F38</f>
        <v>0</v>
      </c>
      <c r="G39" s="115">
        <f>G$28*G38</f>
        <v>0</v>
      </c>
      <c r="H39" s="39">
        <f t="shared" ref="H39:Q39" si="9">H$30*H38</f>
        <v>0.3</v>
      </c>
      <c r="I39" s="190">
        <f>I$30*I38</f>
        <v>0.3</v>
      </c>
      <c r="J39" s="190">
        <f t="shared" si="9"/>
        <v>0.3</v>
      </c>
      <c r="K39" s="115">
        <f t="shared" ref="K39" si="10">K$30*K38</f>
        <v>0.3</v>
      </c>
      <c r="L39" s="39">
        <f>L$28*L38</f>
        <v>0</v>
      </c>
      <c r="M39" s="190">
        <f>M$28*M38</f>
        <v>0</v>
      </c>
      <c r="N39" s="190">
        <f>N$28*N38</f>
        <v>0</v>
      </c>
      <c r="O39" s="115">
        <f>O$28*O38</f>
        <v>0</v>
      </c>
      <c r="P39" s="39">
        <f>P$30*P38</f>
        <v>3.7767762349070286E-11</v>
      </c>
      <c r="Q39" s="190">
        <f t="shared" si="9"/>
        <v>3.7767762349070286E-11</v>
      </c>
      <c r="R39" s="190">
        <f>R$30*R38</f>
        <v>3.7767762349070286E-11</v>
      </c>
      <c r="S39" s="115">
        <f>S$30*S38</f>
        <v>0.15</v>
      </c>
      <c r="T39" s="39"/>
      <c r="U39" s="190"/>
      <c r="V39" s="190"/>
      <c r="W39" s="190"/>
      <c r="X39" s="177">
        <f>SQRT(SUMSQ(D39,H39,L39,P39))</f>
        <v>0.3</v>
      </c>
      <c r="Y39" s="177">
        <f t="shared" ref="Y39:AA39" si="11">SQRT(SUMSQ(E39,I39,M39,Q39))</f>
        <v>0.3</v>
      </c>
      <c r="Z39" s="177">
        <f t="shared" si="11"/>
        <v>0.3</v>
      </c>
      <c r="AA39" s="177">
        <f t="shared" si="11"/>
        <v>0.33541019662496846</v>
      </c>
      <c r="AB39" s="116"/>
      <c r="AC39" s="76" t="s">
        <v>45</v>
      </c>
      <c r="AD39" s="50"/>
    </row>
    <row r="40" spans="1:30" x14ac:dyDescent="0.2">
      <c r="A40" s="41"/>
      <c r="B40" s="26"/>
      <c r="C40" s="83"/>
      <c r="D40" s="42"/>
      <c r="E40" s="43"/>
      <c r="F40" s="43"/>
      <c r="G40" s="151"/>
      <c r="H40" s="42"/>
      <c r="I40" s="43"/>
      <c r="J40" s="43"/>
      <c r="K40" s="151"/>
      <c r="L40" s="42"/>
      <c r="M40" s="43"/>
      <c r="N40" s="43"/>
      <c r="O40" s="151"/>
      <c r="P40" s="42"/>
      <c r="Q40" s="43"/>
      <c r="R40" s="43"/>
      <c r="S40" s="151"/>
      <c r="T40" s="42"/>
      <c r="U40" s="43"/>
      <c r="V40" s="43"/>
      <c r="W40" s="43"/>
      <c r="X40" s="158"/>
      <c r="Y40" s="78"/>
      <c r="Z40" s="78"/>
      <c r="AA40" s="159"/>
      <c r="AB40" s="114"/>
      <c r="AC40" s="76"/>
      <c r="AD40" s="50"/>
    </row>
    <row r="41" spans="1:30" x14ac:dyDescent="0.2">
      <c r="A41" s="41"/>
      <c r="B41" s="26"/>
      <c r="C41" s="83"/>
      <c r="D41" s="42"/>
      <c r="E41" s="43"/>
      <c r="F41" s="43"/>
      <c r="G41" s="151"/>
      <c r="H41" s="42"/>
      <c r="I41" s="43"/>
      <c r="J41" s="43"/>
      <c r="K41" s="151"/>
      <c r="L41" s="42"/>
      <c r="M41" s="43"/>
      <c r="N41" s="43"/>
      <c r="O41" s="151"/>
      <c r="P41" s="42"/>
      <c r="Q41" s="43"/>
      <c r="R41" s="43"/>
      <c r="S41" s="151"/>
      <c r="T41" s="42"/>
      <c r="U41" s="43"/>
      <c r="V41" s="43"/>
      <c r="W41" s="43"/>
      <c r="X41" s="158"/>
      <c r="Y41" s="78"/>
      <c r="Z41" s="78"/>
      <c r="AA41" s="159"/>
      <c r="AB41" s="114"/>
      <c r="AC41" s="76"/>
      <c r="AD41" s="50"/>
    </row>
    <row r="42" spans="1:30" x14ac:dyDescent="0.2">
      <c r="A42" s="37" t="s">
        <v>77</v>
      </c>
      <c r="B42" s="38" t="s">
        <v>5</v>
      </c>
      <c r="C42" s="211"/>
      <c r="D42" s="39">
        <v>1</v>
      </c>
      <c r="E42" s="190">
        <v>1</v>
      </c>
      <c r="F42" s="190">
        <v>1</v>
      </c>
      <c r="G42" s="115">
        <v>1</v>
      </c>
      <c r="H42" s="39">
        <v>1</v>
      </c>
      <c r="I42" s="190">
        <v>1</v>
      </c>
      <c r="J42" s="190">
        <v>1</v>
      </c>
      <c r="K42" s="115">
        <v>1</v>
      </c>
      <c r="L42" s="39">
        <v>1</v>
      </c>
      <c r="M42" s="190">
        <v>1</v>
      </c>
      <c r="N42" s="190">
        <v>1</v>
      </c>
      <c r="O42" s="115">
        <v>1</v>
      </c>
      <c r="P42" s="39">
        <v>0</v>
      </c>
      <c r="Q42" s="190">
        <v>0</v>
      </c>
      <c r="R42" s="190">
        <v>0</v>
      </c>
      <c r="S42" s="115">
        <v>0</v>
      </c>
      <c r="T42" s="39"/>
      <c r="U42" s="190"/>
      <c r="V42" s="190"/>
      <c r="W42" s="190"/>
      <c r="X42" s="51"/>
      <c r="Y42" s="195"/>
      <c r="Z42" s="195"/>
      <c r="AA42" s="166"/>
      <c r="AB42" s="115"/>
      <c r="AC42" s="76" t="s">
        <v>29</v>
      </c>
      <c r="AD42" s="50"/>
    </row>
    <row r="43" spans="1:30" x14ac:dyDescent="0.2">
      <c r="A43" s="40" t="s">
        <v>78</v>
      </c>
      <c r="B43" s="38" t="s">
        <v>4</v>
      </c>
      <c r="C43" s="211"/>
      <c r="D43" s="39">
        <f>D$28*D42</f>
        <v>1.5</v>
      </c>
      <c r="E43" s="190">
        <f>E$28*E42</f>
        <v>1.5</v>
      </c>
      <c r="F43" s="190">
        <f>F$28*F42</f>
        <v>1.5</v>
      </c>
      <c r="G43" s="115">
        <f>G$28*G42</f>
        <v>1.5</v>
      </c>
      <c r="H43" s="39">
        <f t="shared" ref="H43:Q43" si="12">H$30*H42</f>
        <v>0.3</v>
      </c>
      <c r="I43" s="190">
        <f>I$30*I42</f>
        <v>0.3</v>
      </c>
      <c r="J43" s="190">
        <f t="shared" si="12"/>
        <v>0.3</v>
      </c>
      <c r="K43" s="115">
        <f t="shared" ref="K43" si="13">K$30*K42</f>
        <v>0.3</v>
      </c>
      <c r="L43" s="39">
        <f>L$28*L42</f>
        <v>1.5</v>
      </c>
      <c r="M43" s="190">
        <f>M$28*M42</f>
        <v>1.5</v>
      </c>
      <c r="N43" s="190">
        <f>N$28*N42</f>
        <v>1.5</v>
      </c>
      <c r="O43" s="115">
        <f>O$28*O42</f>
        <v>1.5</v>
      </c>
      <c r="P43" s="39">
        <f>P$30*P42</f>
        <v>0</v>
      </c>
      <c r="Q43" s="190">
        <f t="shared" si="12"/>
        <v>0</v>
      </c>
      <c r="R43" s="190">
        <f>R$30*R42</f>
        <v>0</v>
      </c>
      <c r="S43" s="115">
        <f>S$30*S42</f>
        <v>0</v>
      </c>
      <c r="T43" s="39"/>
      <c r="U43" s="190"/>
      <c r="V43" s="190"/>
      <c r="W43" s="190"/>
      <c r="X43" s="177">
        <f>SQRT(SUMSQ(D43,H43,L43,P43))</f>
        <v>2.142428528562855</v>
      </c>
      <c r="Y43" s="177">
        <f t="shared" ref="Y43:AA43" si="14">SQRT(SUMSQ(E43,I43,M43,Q43))</f>
        <v>2.142428528562855</v>
      </c>
      <c r="Z43" s="177">
        <f t="shared" si="14"/>
        <v>2.142428528562855</v>
      </c>
      <c r="AA43" s="177">
        <f t="shared" si="14"/>
        <v>2.142428528562855</v>
      </c>
      <c r="AB43" s="116"/>
      <c r="AC43" s="76" t="s">
        <v>46</v>
      </c>
      <c r="AD43" s="50"/>
    </row>
    <row r="44" spans="1:30" x14ac:dyDescent="0.2">
      <c r="A44" s="41"/>
      <c r="B44" s="26"/>
      <c r="C44" s="83"/>
      <c r="D44" s="42"/>
      <c r="E44" s="43"/>
      <c r="F44" s="43"/>
      <c r="G44" s="151"/>
      <c r="H44" s="42"/>
      <c r="I44" s="43"/>
      <c r="J44" s="43"/>
      <c r="K44" s="151"/>
      <c r="L44" s="42"/>
      <c r="M44" s="43"/>
      <c r="N44" s="43"/>
      <c r="O44" s="151"/>
      <c r="P44" s="42"/>
      <c r="Q44" s="43"/>
      <c r="R44" s="43"/>
      <c r="S44" s="151"/>
      <c r="T44" s="42"/>
      <c r="U44" s="43"/>
      <c r="V44" s="43"/>
      <c r="W44" s="43"/>
      <c r="X44" s="158"/>
      <c r="Y44" s="78"/>
      <c r="Z44" s="78"/>
      <c r="AA44" s="159"/>
      <c r="AB44" s="114"/>
      <c r="AC44" s="76"/>
      <c r="AD44" s="50"/>
    </row>
    <row r="45" spans="1:30" x14ac:dyDescent="0.2">
      <c r="A45" s="41"/>
      <c r="B45" s="26"/>
      <c r="C45" s="83"/>
      <c r="D45" s="42"/>
      <c r="E45" s="43"/>
      <c r="F45" s="43"/>
      <c r="G45" s="151"/>
      <c r="H45" s="42"/>
      <c r="I45" s="43"/>
      <c r="J45" s="43"/>
      <c r="K45" s="151"/>
      <c r="L45" s="42"/>
      <c r="M45" s="43"/>
      <c r="N45" s="43"/>
      <c r="O45" s="151"/>
      <c r="P45" s="42"/>
      <c r="Q45" s="43"/>
      <c r="R45" s="43"/>
      <c r="S45" s="151"/>
      <c r="T45" s="42"/>
      <c r="U45" s="43"/>
      <c r="V45" s="43"/>
      <c r="W45" s="43"/>
      <c r="X45" s="158"/>
      <c r="Y45" s="78"/>
      <c r="Z45" s="78"/>
      <c r="AA45" s="159"/>
      <c r="AB45" s="114"/>
      <c r="AC45" s="76"/>
      <c r="AD45" s="50"/>
    </row>
    <row r="46" spans="1:30" x14ac:dyDescent="0.2">
      <c r="A46" s="37" t="s">
        <v>60</v>
      </c>
      <c r="B46" s="38" t="s">
        <v>5</v>
      </c>
      <c r="C46" s="211"/>
      <c r="D46" s="39">
        <v>0</v>
      </c>
      <c r="E46" s="190">
        <v>0</v>
      </c>
      <c r="F46" s="190">
        <v>0</v>
      </c>
      <c r="G46" s="115">
        <v>0</v>
      </c>
      <c r="H46" s="39">
        <f>H17/(D17+H17)</f>
        <v>1.2589254116356763E-10</v>
      </c>
      <c r="I46" s="190">
        <f>I17/(E17+I17)</f>
        <v>0.5</v>
      </c>
      <c r="J46" s="190">
        <f>J17/(F17+J17)</f>
        <v>1.2589254116356763E-10</v>
      </c>
      <c r="K46" s="115">
        <f>K17/(G17+K17)</f>
        <v>1.2589254116356763E-10</v>
      </c>
      <c r="L46" s="39">
        <v>0</v>
      </c>
      <c r="M46" s="190">
        <v>0</v>
      </c>
      <c r="N46" s="190">
        <v>0</v>
      </c>
      <c r="O46" s="115">
        <v>0</v>
      </c>
      <c r="P46" s="39">
        <v>1</v>
      </c>
      <c r="Q46" s="190">
        <v>1</v>
      </c>
      <c r="R46" s="190">
        <v>1</v>
      </c>
      <c r="S46" s="115">
        <v>1</v>
      </c>
      <c r="T46" s="39"/>
      <c r="U46" s="190"/>
      <c r="V46" s="190"/>
      <c r="W46" s="190"/>
      <c r="X46" s="51"/>
      <c r="Y46" s="195"/>
      <c r="Z46" s="195"/>
      <c r="AA46" s="166"/>
      <c r="AB46" s="115"/>
      <c r="AC46" s="175" t="s">
        <v>70</v>
      </c>
      <c r="AD46" s="50"/>
    </row>
    <row r="47" spans="1:30" x14ac:dyDescent="0.2">
      <c r="A47" s="40" t="s">
        <v>61</v>
      </c>
      <c r="B47" s="38" t="s">
        <v>4</v>
      </c>
      <c r="C47" s="211"/>
      <c r="D47" s="39">
        <f>D$28*D46</f>
        <v>0</v>
      </c>
      <c r="E47" s="190">
        <f>E$28*E46</f>
        <v>0</v>
      </c>
      <c r="F47" s="190">
        <f>F$28*F46</f>
        <v>0</v>
      </c>
      <c r="G47" s="115">
        <f>G$28*G46</f>
        <v>0</v>
      </c>
      <c r="H47" s="39">
        <f t="shared" ref="H47:R47" si="15">H$30*H46</f>
        <v>3.7767762349070286E-11</v>
      </c>
      <c r="I47" s="190">
        <f>I$30*I46</f>
        <v>0.15</v>
      </c>
      <c r="J47" s="190">
        <f t="shared" si="15"/>
        <v>3.7767762349070286E-11</v>
      </c>
      <c r="K47" s="115">
        <f t="shared" ref="K47" si="16">K$30*K46</f>
        <v>3.7767762349070286E-11</v>
      </c>
      <c r="L47" s="39">
        <f>L$28*L46</f>
        <v>0</v>
      </c>
      <c r="M47" s="190">
        <f>M$28*M46</f>
        <v>0</v>
      </c>
      <c r="N47" s="190">
        <f>N$28*N46</f>
        <v>0</v>
      </c>
      <c r="O47" s="115">
        <f>O$28*O46</f>
        <v>0</v>
      </c>
      <c r="P47" s="39">
        <f>P$30*P46</f>
        <v>0.3</v>
      </c>
      <c r="Q47" s="190">
        <f t="shared" si="15"/>
        <v>0.3</v>
      </c>
      <c r="R47" s="190">
        <f t="shared" si="15"/>
        <v>0.3</v>
      </c>
      <c r="S47" s="115">
        <f t="shared" ref="S47" si="17">S$30*S46</f>
        <v>0.3</v>
      </c>
      <c r="T47" s="39"/>
      <c r="U47" s="190"/>
      <c r="V47" s="190"/>
      <c r="W47" s="190"/>
      <c r="X47" s="177">
        <f>SQRT(SUMSQ(D47,H47,L47,P47))</f>
        <v>0.3</v>
      </c>
      <c r="Y47" s="177">
        <f t="shared" ref="Y47:AA47" si="18">SQRT(SUMSQ(E47,I47,M47,Q47))</f>
        <v>0.33541019662496846</v>
      </c>
      <c r="Z47" s="177">
        <f t="shared" si="18"/>
        <v>0.3</v>
      </c>
      <c r="AA47" s="177">
        <f t="shared" si="18"/>
        <v>0.3</v>
      </c>
      <c r="AB47" s="116"/>
      <c r="AC47" s="76" t="s">
        <v>45</v>
      </c>
      <c r="AD47" s="50"/>
    </row>
    <row r="48" spans="1:30" x14ac:dyDescent="0.2">
      <c r="A48" s="41"/>
      <c r="B48" s="26"/>
      <c r="C48" s="83"/>
      <c r="D48" s="42"/>
      <c r="E48" s="43"/>
      <c r="F48" s="43"/>
      <c r="G48" s="151"/>
      <c r="H48" s="42"/>
      <c r="I48" s="43"/>
      <c r="J48" s="43"/>
      <c r="K48" s="151"/>
      <c r="L48" s="42"/>
      <c r="M48" s="43"/>
      <c r="N48" s="43"/>
      <c r="O48" s="151"/>
      <c r="P48" s="42"/>
      <c r="Q48" s="43"/>
      <c r="R48" s="43"/>
      <c r="S48" s="151"/>
      <c r="T48" s="42"/>
      <c r="U48" s="43"/>
      <c r="V48" s="43"/>
      <c r="W48" s="43"/>
      <c r="X48" s="158"/>
      <c r="Y48" s="78"/>
      <c r="Z48" s="78"/>
      <c r="AA48" s="159"/>
      <c r="AB48" s="114"/>
      <c r="AC48" s="76"/>
      <c r="AD48" s="50"/>
    </row>
    <row r="49" spans="1:30" x14ac:dyDescent="0.2">
      <c r="A49" s="41"/>
      <c r="B49" s="26"/>
      <c r="C49" s="83"/>
      <c r="D49" s="42"/>
      <c r="E49" s="43"/>
      <c r="F49" s="43"/>
      <c r="G49" s="151"/>
      <c r="H49" s="42"/>
      <c r="I49" s="43"/>
      <c r="J49" s="43"/>
      <c r="K49" s="151"/>
      <c r="L49" s="42"/>
      <c r="M49" s="43"/>
      <c r="N49" s="43"/>
      <c r="O49" s="151"/>
      <c r="P49" s="42"/>
      <c r="Q49" s="43"/>
      <c r="R49" s="43"/>
      <c r="S49" s="151"/>
      <c r="T49" s="42"/>
      <c r="U49" s="43"/>
      <c r="V49" s="43"/>
      <c r="W49" s="43"/>
      <c r="X49" s="158"/>
      <c r="Y49" s="78"/>
      <c r="Z49" s="78"/>
      <c r="AA49" s="159"/>
      <c r="AB49" s="114"/>
      <c r="AC49" s="76"/>
      <c r="AD49" s="50"/>
    </row>
    <row r="50" spans="1:30" x14ac:dyDescent="0.2">
      <c r="A50" s="37" t="s">
        <v>62</v>
      </c>
      <c r="B50" s="38" t="s">
        <v>5</v>
      </c>
      <c r="C50" s="211"/>
      <c r="D50" s="39">
        <v>1</v>
      </c>
      <c r="E50" s="190">
        <v>1</v>
      </c>
      <c r="F50" s="190">
        <v>1</v>
      </c>
      <c r="G50" s="115">
        <v>1</v>
      </c>
      <c r="H50" s="39">
        <v>0</v>
      </c>
      <c r="I50" s="190">
        <v>0</v>
      </c>
      <c r="J50" s="190">
        <v>0</v>
      </c>
      <c r="K50" s="115">
        <v>0</v>
      </c>
      <c r="L50" s="39">
        <v>1</v>
      </c>
      <c r="M50" s="190">
        <v>1</v>
      </c>
      <c r="N50" s="190">
        <v>1</v>
      </c>
      <c r="O50" s="115">
        <v>1</v>
      </c>
      <c r="P50" s="39">
        <v>1</v>
      </c>
      <c r="Q50" s="190">
        <v>1</v>
      </c>
      <c r="R50" s="190">
        <v>1</v>
      </c>
      <c r="S50" s="115">
        <v>1</v>
      </c>
      <c r="T50" s="39"/>
      <c r="U50" s="190"/>
      <c r="V50" s="190"/>
      <c r="W50" s="190"/>
      <c r="X50" s="51"/>
      <c r="Y50" s="195"/>
      <c r="Z50" s="195"/>
      <c r="AA50" s="166"/>
      <c r="AB50" s="115"/>
      <c r="AC50" s="76" t="s">
        <v>29</v>
      </c>
      <c r="AD50" s="50"/>
    </row>
    <row r="51" spans="1:30" x14ac:dyDescent="0.2">
      <c r="A51" s="40" t="s">
        <v>63</v>
      </c>
      <c r="B51" s="38" t="s">
        <v>4</v>
      </c>
      <c r="C51" s="211"/>
      <c r="D51" s="39">
        <f>D$28*D50</f>
        <v>1.5</v>
      </c>
      <c r="E51" s="190">
        <f>E$28*E50</f>
        <v>1.5</v>
      </c>
      <c r="F51" s="190">
        <f>F$28*F50</f>
        <v>1.5</v>
      </c>
      <c r="G51" s="115">
        <f>G$28*G50</f>
        <v>1.5</v>
      </c>
      <c r="H51" s="39">
        <f>H$30*H50</f>
        <v>0</v>
      </c>
      <c r="I51" s="190">
        <f t="shared" ref="I51:Q51" si="19">I$30*I50</f>
        <v>0</v>
      </c>
      <c r="J51" s="190">
        <f t="shared" si="19"/>
        <v>0</v>
      </c>
      <c r="K51" s="115">
        <f t="shared" ref="K51" si="20">K$30*K50</f>
        <v>0</v>
      </c>
      <c r="L51" s="39">
        <f>L$28*L50</f>
        <v>1.5</v>
      </c>
      <c r="M51" s="190">
        <f>M$28*M50</f>
        <v>1.5</v>
      </c>
      <c r="N51" s="190">
        <f>N$28*N50</f>
        <v>1.5</v>
      </c>
      <c r="O51" s="115">
        <f>O$28*O50</f>
        <v>1.5</v>
      </c>
      <c r="P51" s="39">
        <f>P$30*P50</f>
        <v>0.3</v>
      </c>
      <c r="Q51" s="190">
        <f t="shared" si="19"/>
        <v>0.3</v>
      </c>
      <c r="R51" s="190">
        <f>R$30*R50</f>
        <v>0.3</v>
      </c>
      <c r="S51" s="115">
        <f>S$30*S50</f>
        <v>0.3</v>
      </c>
      <c r="T51" s="39"/>
      <c r="U51" s="190"/>
      <c r="V51" s="190"/>
      <c r="W51" s="190"/>
      <c r="X51" s="177">
        <f>SQRT(SUMSQ(D51,H51,L51,P51))</f>
        <v>2.142428528562855</v>
      </c>
      <c r="Y51" s="177">
        <f t="shared" ref="Y51:AA51" si="21">SQRT(SUMSQ(E51,I51,M51,Q51))</f>
        <v>2.142428528562855</v>
      </c>
      <c r="Z51" s="177">
        <f t="shared" si="21"/>
        <v>2.142428528562855</v>
      </c>
      <c r="AA51" s="177">
        <f t="shared" si="21"/>
        <v>2.142428528562855</v>
      </c>
      <c r="AB51" s="116"/>
      <c r="AC51" s="76" t="s">
        <v>46</v>
      </c>
      <c r="AD51" s="50"/>
    </row>
    <row r="52" spans="1:30" x14ac:dyDescent="0.2">
      <c r="A52" s="41"/>
      <c r="B52" s="26"/>
      <c r="C52" s="83"/>
      <c r="D52" s="42"/>
      <c r="E52" s="43"/>
      <c r="F52" s="43"/>
      <c r="G52" s="151"/>
      <c r="H52" s="42"/>
      <c r="I52" s="43"/>
      <c r="J52" s="43"/>
      <c r="K52" s="151"/>
      <c r="L52" s="42"/>
      <c r="M52" s="43"/>
      <c r="N52" s="43"/>
      <c r="O52" s="151"/>
      <c r="P52" s="42"/>
      <c r="Q52" s="43"/>
      <c r="R52" s="43"/>
      <c r="S52" s="151"/>
      <c r="T52" s="42"/>
      <c r="U52" s="43"/>
      <c r="V52" s="43"/>
      <c r="W52" s="43"/>
      <c r="X52" s="158"/>
      <c r="Y52" s="78"/>
      <c r="Z52" s="78"/>
      <c r="AA52" s="159"/>
      <c r="AB52" s="114"/>
      <c r="AC52" s="76"/>
      <c r="AD52" s="50"/>
    </row>
    <row r="53" spans="1:30" x14ac:dyDescent="0.2">
      <c r="A53" s="41"/>
      <c r="B53" s="26"/>
      <c r="C53" s="83"/>
      <c r="D53" s="42"/>
      <c r="E53" s="43"/>
      <c r="F53" s="43"/>
      <c r="G53" s="151"/>
      <c r="H53" s="42"/>
      <c r="I53" s="43"/>
      <c r="J53" s="43"/>
      <c r="K53" s="151"/>
      <c r="L53" s="42"/>
      <c r="M53" s="43"/>
      <c r="N53" s="43"/>
      <c r="O53" s="151"/>
      <c r="P53" s="42"/>
      <c r="Q53" s="43"/>
      <c r="R53" s="43"/>
      <c r="S53" s="151"/>
      <c r="T53" s="42"/>
      <c r="U53" s="43"/>
      <c r="V53" s="43"/>
      <c r="W53" s="43"/>
      <c r="X53" s="158"/>
      <c r="Y53" s="78"/>
      <c r="Z53" s="78"/>
      <c r="AA53" s="159"/>
      <c r="AB53" s="114"/>
      <c r="AC53" s="76"/>
      <c r="AD53" s="50"/>
    </row>
    <row r="54" spans="1:30" x14ac:dyDescent="0.2">
      <c r="A54" s="37" t="s">
        <v>64</v>
      </c>
      <c r="B54" s="38" t="s">
        <v>5</v>
      </c>
      <c r="C54" s="211"/>
      <c r="D54" s="39">
        <v>1</v>
      </c>
      <c r="E54" s="190">
        <v>1</v>
      </c>
      <c r="F54" s="190">
        <v>1</v>
      </c>
      <c r="G54" s="115">
        <v>1</v>
      </c>
      <c r="H54" s="39">
        <f>H17/(D17+H17+P17)</f>
        <v>1.2589254114771867E-10</v>
      </c>
      <c r="I54" s="190">
        <f>I17/(E17+I17+Q17)</f>
        <v>0.49999999996852684</v>
      </c>
      <c r="J54" s="190">
        <f>J17/(F17+J17+R17)</f>
        <v>1.2589254114771867E-10</v>
      </c>
      <c r="K54" s="115">
        <f>K17/(G17+K17+S17)</f>
        <v>6.2946270585746048E-11</v>
      </c>
      <c r="L54" s="39">
        <v>1</v>
      </c>
      <c r="M54" s="190">
        <v>1</v>
      </c>
      <c r="N54" s="190">
        <v>1</v>
      </c>
      <c r="O54" s="115">
        <v>1</v>
      </c>
      <c r="P54" s="39">
        <f>P17/(D17+H17+P17)</f>
        <v>1.2589254114771867E-10</v>
      </c>
      <c r="Q54" s="190">
        <f>Q17/(E17+I17+Q17)</f>
        <v>6.2946270585746048E-11</v>
      </c>
      <c r="R54" s="190">
        <f>R17/(F17+J17+R17)</f>
        <v>1.2589254114771867E-10</v>
      </c>
      <c r="S54" s="115">
        <f>S17/(G17+K17+S17)</f>
        <v>0.49999999996852684</v>
      </c>
      <c r="T54" s="39"/>
      <c r="U54" s="190"/>
      <c r="V54" s="190"/>
      <c r="W54" s="190"/>
      <c r="X54" s="51"/>
      <c r="Y54" s="195"/>
      <c r="Z54" s="195"/>
      <c r="AA54" s="166"/>
      <c r="AB54" s="115"/>
      <c r="AC54" s="175" t="s">
        <v>70</v>
      </c>
      <c r="AD54" s="50"/>
    </row>
    <row r="55" spans="1:30" x14ac:dyDescent="0.2">
      <c r="A55" s="40" t="s">
        <v>65</v>
      </c>
      <c r="B55" s="38" t="s">
        <v>4</v>
      </c>
      <c r="C55" s="211"/>
      <c r="D55" s="223">
        <f>D$27*D54</f>
        <v>1.5</v>
      </c>
      <c r="E55" s="224">
        <f t="shared" ref="E55:F55" si="22">E$27*E54</f>
        <v>1.5</v>
      </c>
      <c r="F55" s="224">
        <f t="shared" si="22"/>
        <v>1.5</v>
      </c>
      <c r="G55" s="225">
        <f t="shared" ref="G55" si="23">G$27*G54</f>
        <v>1.5</v>
      </c>
      <c r="H55" s="223">
        <f>H$29*H54</f>
        <v>3.77677623443156E-11</v>
      </c>
      <c r="I55" s="224">
        <f t="shared" ref="I55:J55" si="24">I$29*I54</f>
        <v>0.14999999999055805</v>
      </c>
      <c r="J55" s="224">
        <f t="shared" si="24"/>
        <v>3.77677623443156E-11</v>
      </c>
      <c r="K55" s="225">
        <f t="shared" ref="K55" si="25">K$29*K54</f>
        <v>1.8883881175723815E-11</v>
      </c>
      <c r="L55" s="223">
        <f>L$27*L54</f>
        <v>1.5</v>
      </c>
      <c r="M55" s="224">
        <f t="shared" ref="M55:O55" si="26">M$27*M54</f>
        <v>1.5</v>
      </c>
      <c r="N55" s="224">
        <f t="shared" si="26"/>
        <v>1.5</v>
      </c>
      <c r="O55" s="225">
        <f t="shared" si="26"/>
        <v>1.5</v>
      </c>
      <c r="P55" s="223">
        <f>P$29*P54</f>
        <v>3.77677623443156E-11</v>
      </c>
      <c r="Q55" s="224">
        <f t="shared" ref="Q55:R55" si="27">Q$29*Q54</f>
        <v>1.8883881175723815E-11</v>
      </c>
      <c r="R55" s="224">
        <f t="shared" si="27"/>
        <v>3.77677623443156E-11</v>
      </c>
      <c r="S55" s="225">
        <f t="shared" ref="S55" si="28">S$29*S54</f>
        <v>0.14999999999055805</v>
      </c>
      <c r="T55" s="39"/>
      <c r="U55" s="190"/>
      <c r="V55" s="190"/>
      <c r="W55" s="190"/>
      <c r="X55" s="177">
        <f>SQRT(SUMSQ(D55,H55,L55,P55))</f>
        <v>2.1213203435596424</v>
      </c>
      <c r="Y55" s="177">
        <f t="shared" ref="Y55:AA55" si="29">SQRT(SUMSQ(E55,I55,M55,Q55))</f>
        <v>2.1266170318130078</v>
      </c>
      <c r="Z55" s="177">
        <f t="shared" si="29"/>
        <v>2.1213203435596424</v>
      </c>
      <c r="AA55" s="177">
        <f t="shared" si="29"/>
        <v>2.1266170318130078</v>
      </c>
      <c r="AB55" s="116"/>
      <c r="AC55" s="76" t="s">
        <v>47</v>
      </c>
      <c r="AD55" s="50"/>
    </row>
    <row r="56" spans="1:30" x14ac:dyDescent="0.2">
      <c r="A56" s="41"/>
      <c r="B56" s="26"/>
      <c r="C56" s="83"/>
      <c r="D56" s="42"/>
      <c r="E56" s="43"/>
      <c r="F56" s="43"/>
      <c r="G56" s="151"/>
      <c r="H56" s="42"/>
      <c r="I56" s="43"/>
      <c r="J56" s="43"/>
      <c r="K56" s="151"/>
      <c r="L56" s="42"/>
      <c r="M56" s="43"/>
      <c r="N56" s="43"/>
      <c r="O56" s="151"/>
      <c r="P56" s="42"/>
      <c r="Q56" s="43"/>
      <c r="R56" s="43"/>
      <c r="S56" s="151"/>
      <c r="T56" s="42"/>
      <c r="U56" s="43"/>
      <c r="V56" s="43"/>
      <c r="W56" s="43"/>
      <c r="X56" s="158"/>
      <c r="Y56" s="78"/>
      <c r="Z56" s="78"/>
      <c r="AA56" s="159"/>
      <c r="AB56" s="114"/>
      <c r="AC56" s="76"/>
      <c r="AD56" s="50"/>
    </row>
    <row r="57" spans="1:30" x14ac:dyDescent="0.2">
      <c r="A57" s="41"/>
      <c r="B57" s="26"/>
      <c r="C57" s="83"/>
      <c r="D57" s="42"/>
      <c r="E57" s="43"/>
      <c r="F57" s="43"/>
      <c r="G57" s="151"/>
      <c r="H57" s="42"/>
      <c r="I57" s="43"/>
      <c r="J57" s="43"/>
      <c r="K57" s="151"/>
      <c r="L57" s="42"/>
      <c r="M57" s="43"/>
      <c r="N57" s="43"/>
      <c r="O57" s="151"/>
      <c r="P57" s="42"/>
      <c r="Q57" s="43"/>
      <c r="R57" s="43"/>
      <c r="S57" s="151"/>
      <c r="T57" s="42"/>
      <c r="U57" s="43"/>
      <c r="V57" s="43"/>
      <c r="W57" s="43"/>
      <c r="X57" s="158"/>
      <c r="Y57" s="78"/>
      <c r="Z57" s="78"/>
      <c r="AA57" s="159"/>
      <c r="AB57" s="114"/>
      <c r="AC57" s="76"/>
      <c r="AD57" s="50"/>
    </row>
    <row r="58" spans="1:30" x14ac:dyDescent="0.2">
      <c r="A58" s="37" t="s">
        <v>88</v>
      </c>
      <c r="B58" s="238" t="s">
        <v>5</v>
      </c>
      <c r="C58" s="39"/>
      <c r="D58" s="39">
        <v>1</v>
      </c>
      <c r="E58" s="190">
        <v>1</v>
      </c>
      <c r="F58" s="190">
        <v>1</v>
      </c>
      <c r="G58" s="190">
        <v>1</v>
      </c>
      <c r="H58" s="39">
        <v>1</v>
      </c>
      <c r="I58" s="190">
        <v>1</v>
      </c>
      <c r="J58" s="190">
        <v>1</v>
      </c>
      <c r="K58" s="190">
        <v>1</v>
      </c>
      <c r="L58" s="39">
        <v>1</v>
      </c>
      <c r="M58" s="190">
        <v>1</v>
      </c>
      <c r="N58" s="190">
        <v>1</v>
      </c>
      <c r="O58" s="190">
        <v>1</v>
      </c>
      <c r="P58" s="39">
        <v>1</v>
      </c>
      <c r="Q58" s="190">
        <v>1</v>
      </c>
      <c r="R58" s="190">
        <v>1</v>
      </c>
      <c r="S58" s="190">
        <v>1</v>
      </c>
      <c r="T58" s="39">
        <v>1</v>
      </c>
      <c r="U58" s="190">
        <v>1</v>
      </c>
      <c r="V58" s="190">
        <v>1</v>
      </c>
      <c r="W58" s="190">
        <v>1</v>
      </c>
      <c r="X58" s="39"/>
      <c r="Y58" s="190"/>
      <c r="Z58" s="190"/>
      <c r="AA58" s="115"/>
      <c r="AB58" s="190"/>
      <c r="AC58" s="76" t="s">
        <v>29</v>
      </c>
      <c r="AD58" s="50"/>
    </row>
    <row r="59" spans="1:30" x14ac:dyDescent="0.2">
      <c r="A59" s="40" t="s">
        <v>89</v>
      </c>
      <c r="B59" s="238" t="s">
        <v>4</v>
      </c>
      <c r="C59" s="39"/>
      <c r="D59" s="39">
        <f>D58*D28</f>
        <v>1.5</v>
      </c>
      <c r="E59" s="190">
        <f>E58*E28</f>
        <v>1.5</v>
      </c>
      <c r="F59" s="190">
        <f>F58*F28</f>
        <v>1.5</v>
      </c>
      <c r="G59" s="190">
        <f>G58*G28</f>
        <v>1.5</v>
      </c>
      <c r="H59" s="39">
        <f>H58*H30</f>
        <v>0.3</v>
      </c>
      <c r="I59" s="190">
        <f>I58*I30</f>
        <v>0.3</v>
      </c>
      <c r="J59" s="190">
        <f>J58*J30</f>
        <v>0.3</v>
      </c>
      <c r="K59" s="190">
        <f>K58*K30</f>
        <v>0.3</v>
      </c>
      <c r="L59" s="39">
        <f>L58*L28</f>
        <v>1.5</v>
      </c>
      <c r="M59" s="190">
        <f>M58*M28</f>
        <v>1.5</v>
      </c>
      <c r="N59" s="190">
        <f>N58*N28</f>
        <v>1.5</v>
      </c>
      <c r="O59" s="190">
        <f>O58*O28</f>
        <v>1.5</v>
      </c>
      <c r="P59" s="39">
        <f>P58*P30</f>
        <v>0.3</v>
      </c>
      <c r="Q59" s="190">
        <f>Q58*Q30</f>
        <v>0.3</v>
      </c>
      <c r="R59" s="190">
        <f>R58*R30</f>
        <v>0.3</v>
      </c>
      <c r="S59" s="190">
        <f>S58*S30</f>
        <v>0.3</v>
      </c>
      <c r="T59" s="39">
        <f>T58*T31</f>
        <v>4.5</v>
      </c>
      <c r="U59" s="190">
        <f>U58*U31</f>
        <v>4.5</v>
      </c>
      <c r="V59" s="190">
        <f>V58*V31</f>
        <v>4.5</v>
      </c>
      <c r="W59" s="190">
        <f>W58*W31</f>
        <v>4.5</v>
      </c>
      <c r="X59" s="39">
        <f>SQRT(SUMSQ(L59,P59))+T59</f>
        <v>6.0297058540778359</v>
      </c>
      <c r="Y59" s="39">
        <f t="shared" ref="Y59:AA59" si="30">SQRT(SUMSQ(M59,Q59))+U59</f>
        <v>6.0297058540778359</v>
      </c>
      <c r="Z59" s="39">
        <f t="shared" si="30"/>
        <v>6.0297058540778359</v>
      </c>
      <c r="AA59" s="39">
        <f t="shared" si="30"/>
        <v>6.0297058540778359</v>
      </c>
      <c r="AB59" s="39"/>
      <c r="AC59" s="76" t="s">
        <v>66</v>
      </c>
      <c r="AD59" s="50"/>
    </row>
    <row r="60" spans="1:30" ht="13.5" thickBot="1" x14ac:dyDescent="0.25">
      <c r="A60" s="93"/>
      <c r="B60" s="100"/>
      <c r="C60" s="212"/>
      <c r="D60" s="75"/>
      <c r="E60" s="198"/>
      <c r="F60" s="198"/>
      <c r="G60" s="152"/>
      <c r="H60" s="75"/>
      <c r="I60" s="198"/>
      <c r="J60" s="198"/>
      <c r="K60" s="152"/>
      <c r="L60" s="75"/>
      <c r="M60" s="198"/>
      <c r="N60" s="198"/>
      <c r="O60" s="152"/>
      <c r="P60" s="75"/>
      <c r="Q60" s="198"/>
      <c r="R60" s="198"/>
      <c r="S60" s="152"/>
      <c r="T60" s="75"/>
      <c r="U60" s="198"/>
      <c r="V60" s="198"/>
      <c r="W60" s="198"/>
      <c r="X60" s="155"/>
      <c r="Y60" s="214"/>
      <c r="Z60" s="214"/>
      <c r="AA60" s="117"/>
      <c r="AB60" s="117"/>
      <c r="AC60" s="77"/>
      <c r="AD60" s="50"/>
    </row>
    <row r="61" spans="1:30" x14ac:dyDescent="0.2">
      <c r="B61" s="26"/>
      <c r="C61" s="26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4"/>
      <c r="Y61" s="44"/>
      <c r="Z61" s="44"/>
      <c r="AA61" s="44"/>
      <c r="AB61" s="44"/>
      <c r="AC61" s="44"/>
      <c r="AD61" s="50"/>
    </row>
    <row r="62" spans="1:30" ht="13.5" thickBot="1" x14ac:dyDescent="0.25">
      <c r="A62" s="46"/>
      <c r="T62" s="50"/>
      <c r="AD62" s="50"/>
    </row>
    <row r="63" spans="1:30" x14ac:dyDescent="0.2">
      <c r="A63" s="9" t="s">
        <v>25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29"/>
      <c r="U63" s="11"/>
      <c r="V63" s="11"/>
      <c r="W63" s="11"/>
      <c r="X63" s="47"/>
      <c r="Y63" s="47"/>
      <c r="Z63" s="47"/>
      <c r="AA63" s="47"/>
      <c r="AB63" s="47"/>
      <c r="AC63" s="13" t="s">
        <v>0</v>
      </c>
      <c r="AD63" s="50"/>
    </row>
    <row r="64" spans="1:30" x14ac:dyDescent="0.2">
      <c r="A64" s="98" t="s">
        <v>93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74"/>
      <c r="AD64" s="50"/>
    </row>
    <row r="65" spans="1:30" ht="13.5" thickBot="1" x14ac:dyDescent="0.25">
      <c r="A65" s="98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6"/>
      <c r="Y65" s="26"/>
      <c r="Z65" s="26"/>
      <c r="AA65" s="26"/>
      <c r="AB65" s="26"/>
      <c r="AC65" s="222"/>
      <c r="AD65" s="50"/>
    </row>
    <row r="66" spans="1:30" x14ac:dyDescent="0.2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29"/>
      <c r="U66" s="11"/>
      <c r="V66" s="11"/>
      <c r="W66" s="11"/>
      <c r="X66" s="47"/>
      <c r="Y66" s="47"/>
      <c r="Z66" s="47"/>
      <c r="AA66" s="47"/>
      <c r="AB66" s="47"/>
      <c r="AC66" s="59"/>
      <c r="AD66" s="50"/>
    </row>
    <row r="67" spans="1:30" ht="13.5" thickBot="1" x14ac:dyDescent="0.25">
      <c r="T67" s="50"/>
      <c r="X67" s="46"/>
      <c r="Y67" s="46"/>
      <c r="Z67" s="46"/>
      <c r="AA67" s="46"/>
      <c r="AB67" s="46"/>
      <c r="AD67" s="50"/>
    </row>
    <row r="68" spans="1:30" x14ac:dyDescent="0.2">
      <c r="A68" s="9" t="s">
        <v>26</v>
      </c>
      <c r="B68" s="228"/>
      <c r="C68" s="262" t="s">
        <v>36</v>
      </c>
      <c r="D68" s="270" t="s">
        <v>33</v>
      </c>
      <c r="E68" s="271"/>
      <c r="F68" s="271"/>
      <c r="G68" s="228"/>
      <c r="H68" s="271" t="s">
        <v>82</v>
      </c>
      <c r="I68" s="272"/>
      <c r="J68" s="272"/>
      <c r="K68" s="237"/>
      <c r="L68" s="270" t="s">
        <v>33</v>
      </c>
      <c r="M68" s="271"/>
      <c r="N68" s="271"/>
      <c r="O68" s="228"/>
      <c r="P68" s="270" t="s">
        <v>83</v>
      </c>
      <c r="Q68" s="272"/>
      <c r="R68" s="272"/>
      <c r="S68" s="237"/>
      <c r="T68" s="91"/>
      <c r="U68" s="35"/>
      <c r="V68" s="35"/>
      <c r="W68" s="227"/>
      <c r="X68" s="12"/>
      <c r="Y68" s="12"/>
      <c r="Z68" s="12"/>
      <c r="AA68" s="12"/>
      <c r="AB68" s="12"/>
      <c r="AC68" s="13" t="s">
        <v>0</v>
      </c>
      <c r="AD68" s="50"/>
    </row>
    <row r="69" spans="1:30" x14ac:dyDescent="0.2">
      <c r="A69" s="30"/>
      <c r="B69" s="15"/>
      <c r="C69" s="132"/>
      <c r="D69" s="130" t="s">
        <v>52</v>
      </c>
      <c r="E69" s="187" t="s">
        <v>53</v>
      </c>
      <c r="F69" s="187" t="s">
        <v>73</v>
      </c>
      <c r="G69" s="110" t="s">
        <v>92</v>
      </c>
      <c r="H69" s="130" t="s">
        <v>52</v>
      </c>
      <c r="I69" s="187" t="s">
        <v>53</v>
      </c>
      <c r="J69" s="187" t="s">
        <v>73</v>
      </c>
      <c r="K69" s="187" t="s">
        <v>92</v>
      </c>
      <c r="L69" s="221" t="s">
        <v>52</v>
      </c>
      <c r="M69" s="187" t="s">
        <v>53</v>
      </c>
      <c r="N69" s="187" t="s">
        <v>73</v>
      </c>
      <c r="O69" s="110" t="s">
        <v>92</v>
      </c>
      <c r="P69" s="130" t="s">
        <v>52</v>
      </c>
      <c r="Q69" s="187" t="s">
        <v>53</v>
      </c>
      <c r="R69" s="187" t="s">
        <v>73</v>
      </c>
      <c r="S69" s="110" t="s">
        <v>92</v>
      </c>
      <c r="T69" s="17"/>
      <c r="U69" s="131"/>
      <c r="V69" s="131"/>
      <c r="W69" s="131"/>
      <c r="X69" s="8"/>
      <c r="Y69" s="8"/>
      <c r="Z69" s="8"/>
      <c r="AA69" s="8"/>
      <c r="AB69" s="8"/>
      <c r="AC69" s="111"/>
      <c r="AD69" s="50"/>
    </row>
    <row r="70" spans="1:30" x14ac:dyDescent="0.2">
      <c r="A70" s="14"/>
      <c r="B70" s="15"/>
      <c r="C70" s="132"/>
      <c r="D70" s="16"/>
      <c r="E70" s="17"/>
      <c r="F70" s="21"/>
      <c r="G70" s="21"/>
      <c r="H70" s="16"/>
      <c r="I70" s="17"/>
      <c r="J70" s="17"/>
      <c r="K70" s="150"/>
      <c r="L70" s="16"/>
      <c r="M70" s="17"/>
      <c r="N70" s="21"/>
      <c r="O70" s="21"/>
      <c r="P70" s="16"/>
      <c r="Q70" s="17"/>
      <c r="R70" s="17"/>
      <c r="S70" s="150"/>
      <c r="T70" s="17"/>
      <c r="U70" s="17"/>
      <c r="V70" s="17"/>
      <c r="W70" s="17"/>
      <c r="X70" s="8"/>
      <c r="Y70" s="8"/>
      <c r="Z70" s="8"/>
      <c r="AA70" s="8"/>
      <c r="AB70" s="8"/>
      <c r="AC70" s="60"/>
      <c r="AD70" s="50"/>
    </row>
    <row r="71" spans="1:30" x14ac:dyDescent="0.2">
      <c r="A71" s="19" t="s">
        <v>41</v>
      </c>
      <c r="B71" s="20" t="s">
        <v>2</v>
      </c>
      <c r="C71" s="258"/>
      <c r="D71" s="156">
        <f>D7</f>
        <v>-85</v>
      </c>
      <c r="E71" s="191">
        <f>E7</f>
        <v>-85</v>
      </c>
      <c r="F71" s="21">
        <f>F7</f>
        <v>-85</v>
      </c>
      <c r="G71" s="21">
        <f>G7</f>
        <v>-85</v>
      </c>
      <c r="H71" s="156"/>
      <c r="I71" s="191"/>
      <c r="J71" s="191"/>
      <c r="K71" s="157"/>
      <c r="L71" s="156">
        <f>L7</f>
        <v>-85</v>
      </c>
      <c r="M71" s="191">
        <f>M7</f>
        <v>-85</v>
      </c>
      <c r="N71" s="21">
        <f>N7</f>
        <v>-85</v>
      </c>
      <c r="O71" s="21">
        <f>O7</f>
        <v>-85</v>
      </c>
      <c r="P71" s="156"/>
      <c r="Q71" s="21"/>
      <c r="R71" s="21"/>
      <c r="S71" s="61"/>
      <c r="T71" s="21"/>
      <c r="U71" s="21"/>
      <c r="V71" s="21"/>
      <c r="W71" s="21"/>
      <c r="X71" s="8"/>
      <c r="Y71" s="8"/>
      <c r="Z71" s="8"/>
      <c r="AA71" s="8"/>
      <c r="AB71" s="8"/>
      <c r="AC71" s="58"/>
      <c r="AD71" s="50"/>
    </row>
    <row r="72" spans="1:30" x14ac:dyDescent="0.2">
      <c r="A72" s="19" t="s">
        <v>3</v>
      </c>
      <c r="B72" s="20" t="s">
        <v>4</v>
      </c>
      <c r="C72" s="258"/>
      <c r="D72" s="89"/>
      <c r="E72" s="21"/>
      <c r="F72" s="191"/>
      <c r="G72" s="191"/>
      <c r="H72" s="137">
        <f t="shared" ref="H72:R72" si="31">H8</f>
        <v>-99</v>
      </c>
      <c r="I72" s="23">
        <f t="shared" si="31"/>
        <v>0</v>
      </c>
      <c r="J72" s="23">
        <f t="shared" si="31"/>
        <v>-99</v>
      </c>
      <c r="K72" s="128">
        <f t="shared" ref="K72" si="32">K8</f>
        <v>-99</v>
      </c>
      <c r="L72" s="89"/>
      <c r="M72" s="21"/>
      <c r="N72" s="191"/>
      <c r="O72" s="191"/>
      <c r="P72" s="146">
        <f t="shared" si="31"/>
        <v>-99</v>
      </c>
      <c r="Q72" s="23">
        <f t="shared" si="31"/>
        <v>-99</v>
      </c>
      <c r="R72" s="23">
        <f t="shared" si="31"/>
        <v>-99</v>
      </c>
      <c r="S72" s="128">
        <f t="shared" ref="S72" si="33">S8</f>
        <v>0</v>
      </c>
      <c r="T72" s="23"/>
      <c r="U72" s="23"/>
      <c r="V72" s="23"/>
      <c r="W72" s="23"/>
      <c r="X72" s="8"/>
      <c r="Y72" s="8"/>
      <c r="Z72" s="8"/>
      <c r="AA72" s="8"/>
      <c r="AB72" s="8"/>
      <c r="AC72" s="58"/>
      <c r="AD72" s="50"/>
    </row>
    <row r="73" spans="1:30" x14ac:dyDescent="0.2">
      <c r="A73" s="19" t="s">
        <v>86</v>
      </c>
      <c r="B73" s="20"/>
      <c r="C73" s="258">
        <v>0</v>
      </c>
      <c r="D73" s="89"/>
      <c r="E73" s="21"/>
      <c r="F73" s="191"/>
      <c r="G73" s="191"/>
      <c r="H73" s="137"/>
      <c r="I73" s="23"/>
      <c r="J73" s="23"/>
      <c r="K73" s="128"/>
      <c r="L73" s="89"/>
      <c r="M73" s="21"/>
      <c r="N73" s="191"/>
      <c r="O73" s="191"/>
      <c r="P73" s="146"/>
      <c r="Q73" s="23"/>
      <c r="R73" s="23"/>
      <c r="S73" s="128"/>
      <c r="T73" s="23"/>
      <c r="U73" s="23"/>
      <c r="V73" s="23"/>
      <c r="W73" s="23"/>
      <c r="X73" s="8"/>
      <c r="Y73" s="8"/>
      <c r="Z73" s="8"/>
      <c r="AA73" s="8"/>
      <c r="AB73" s="8"/>
      <c r="AC73" s="58"/>
      <c r="AD73" s="50"/>
    </row>
    <row r="74" spans="1:30" x14ac:dyDescent="0.2">
      <c r="A74" s="84" t="s">
        <v>84</v>
      </c>
      <c r="B74" s="20" t="s">
        <v>85</v>
      </c>
      <c r="C74" s="258">
        <v>-118</v>
      </c>
      <c r="D74" s="89"/>
      <c r="E74" s="21"/>
      <c r="F74" s="191"/>
      <c r="G74" s="191"/>
      <c r="H74" s="137"/>
      <c r="I74" s="23"/>
      <c r="J74" s="23"/>
      <c r="K74" s="128"/>
      <c r="L74" s="89"/>
      <c r="M74" s="21"/>
      <c r="N74" s="191"/>
      <c r="O74" s="191"/>
      <c r="P74" s="146"/>
      <c r="Q74" s="23"/>
      <c r="R74" s="23"/>
      <c r="S74" s="128"/>
      <c r="T74" s="23"/>
      <c r="U74" s="23"/>
      <c r="V74" s="23"/>
      <c r="W74" s="23"/>
      <c r="X74" s="8"/>
      <c r="Y74" s="8"/>
      <c r="Z74" s="8"/>
      <c r="AA74" s="8"/>
      <c r="AB74" s="8"/>
      <c r="AC74" s="58"/>
      <c r="AD74" s="50"/>
    </row>
    <row r="75" spans="1:30" x14ac:dyDescent="0.2">
      <c r="A75" s="19" t="s">
        <v>54</v>
      </c>
      <c r="B75" s="20" t="s">
        <v>4</v>
      </c>
      <c r="C75" s="263">
        <v>0</v>
      </c>
      <c r="D75" s="89"/>
      <c r="E75" s="21"/>
      <c r="F75" s="191"/>
      <c r="G75" s="191"/>
      <c r="H75" s="137"/>
      <c r="I75" s="23"/>
      <c r="J75" s="23"/>
      <c r="K75" s="128"/>
      <c r="L75" s="89"/>
      <c r="M75" s="21"/>
      <c r="N75" s="191"/>
      <c r="O75" s="191"/>
      <c r="P75" s="137"/>
      <c r="Q75" s="23"/>
      <c r="R75" s="23"/>
      <c r="S75" s="128"/>
      <c r="T75" s="23"/>
      <c r="U75" s="23"/>
      <c r="V75" s="23"/>
      <c r="W75" s="23"/>
      <c r="X75" s="8"/>
      <c r="Y75" s="8"/>
      <c r="Z75" s="8"/>
      <c r="AA75" s="8"/>
      <c r="AB75" s="8"/>
      <c r="AC75" s="58"/>
      <c r="AD75" s="50"/>
    </row>
    <row r="76" spans="1:30" x14ac:dyDescent="0.2">
      <c r="A76" s="19"/>
      <c r="B76" s="20"/>
      <c r="C76" s="258"/>
      <c r="D76" s="89"/>
      <c r="E76" s="21"/>
      <c r="F76" s="191"/>
      <c r="G76" s="191"/>
      <c r="H76" s="137"/>
      <c r="I76" s="23"/>
      <c r="J76" s="23"/>
      <c r="K76" s="128"/>
      <c r="L76" s="89"/>
      <c r="M76" s="21"/>
      <c r="N76" s="191"/>
      <c r="O76" s="191"/>
      <c r="P76" s="137"/>
      <c r="Q76" s="23"/>
      <c r="R76" s="23"/>
      <c r="S76" s="128"/>
      <c r="T76" s="23"/>
      <c r="U76" s="23"/>
      <c r="V76" s="23"/>
      <c r="W76" s="23"/>
      <c r="X76" s="8"/>
      <c r="Y76" s="8"/>
      <c r="Z76" s="8"/>
      <c r="AA76" s="8"/>
      <c r="AB76" s="8"/>
      <c r="AC76" s="60"/>
      <c r="AD76" s="50"/>
    </row>
    <row r="77" spans="1:30" x14ac:dyDescent="0.2">
      <c r="A77" s="19" t="s">
        <v>10</v>
      </c>
      <c r="B77" s="20" t="s">
        <v>4</v>
      </c>
      <c r="C77" s="264">
        <v>0</v>
      </c>
      <c r="D77" s="134">
        <v>0</v>
      </c>
      <c r="E77" s="192">
        <v>0</v>
      </c>
      <c r="F77" s="191">
        <v>0</v>
      </c>
      <c r="G77" s="157">
        <v>0</v>
      </c>
      <c r="H77" s="192">
        <v>0</v>
      </c>
      <c r="I77" s="192">
        <v>-1</v>
      </c>
      <c r="J77" s="192">
        <v>0</v>
      </c>
      <c r="K77" s="192">
        <v>0</v>
      </c>
      <c r="L77" s="134">
        <v>0</v>
      </c>
      <c r="M77" s="192">
        <v>0</v>
      </c>
      <c r="N77" s="191">
        <v>0</v>
      </c>
      <c r="O77" s="157">
        <v>0</v>
      </c>
      <c r="P77" s="134">
        <v>0</v>
      </c>
      <c r="Q77" s="192">
        <v>0</v>
      </c>
      <c r="R77" s="192">
        <v>0</v>
      </c>
      <c r="S77" s="135">
        <v>-1</v>
      </c>
      <c r="T77" s="23"/>
      <c r="U77" s="23"/>
      <c r="V77" s="23"/>
      <c r="W77" s="23"/>
      <c r="X77" s="8"/>
      <c r="Y77" s="8"/>
      <c r="Z77" s="8"/>
      <c r="AA77" s="8"/>
      <c r="AB77" s="8"/>
      <c r="AC77" s="22" t="s">
        <v>8</v>
      </c>
      <c r="AD77" s="50"/>
    </row>
    <row r="78" spans="1:30" x14ac:dyDescent="0.2">
      <c r="A78" s="36" t="s">
        <v>9</v>
      </c>
      <c r="B78" s="20" t="s">
        <v>4</v>
      </c>
      <c r="C78" s="265">
        <f>C75+C77</f>
        <v>0</v>
      </c>
      <c r="D78" s="158">
        <f>D71+D77</f>
        <v>-85</v>
      </c>
      <c r="E78" s="78">
        <f>E71+E77</f>
        <v>-85</v>
      </c>
      <c r="F78" s="191">
        <f>F71+F77</f>
        <v>-85</v>
      </c>
      <c r="G78" s="191">
        <f>G71+G77</f>
        <v>-85</v>
      </c>
      <c r="H78" s="141">
        <f t="shared" ref="H78:R78" si="34">H72+H77</f>
        <v>-99</v>
      </c>
      <c r="I78" s="78">
        <f t="shared" si="34"/>
        <v>-1</v>
      </c>
      <c r="J78" s="252">
        <f t="shared" si="34"/>
        <v>-99</v>
      </c>
      <c r="K78" s="252">
        <f t="shared" ref="K78" si="35">K72+K77</f>
        <v>-99</v>
      </c>
      <c r="L78" s="158">
        <f>L71+L77</f>
        <v>-85</v>
      </c>
      <c r="M78" s="78">
        <f>M71+M77</f>
        <v>-85</v>
      </c>
      <c r="N78" s="191">
        <f>N71+N77</f>
        <v>-85</v>
      </c>
      <c r="O78" s="191">
        <f>O71+O77</f>
        <v>-85</v>
      </c>
      <c r="P78" s="164">
        <f>P72+P77</f>
        <v>-99</v>
      </c>
      <c r="Q78" s="252">
        <f t="shared" si="34"/>
        <v>-99</v>
      </c>
      <c r="R78" s="252">
        <f t="shared" si="34"/>
        <v>-99</v>
      </c>
      <c r="S78" s="159">
        <f t="shared" ref="S78" si="36">S72+S77</f>
        <v>-1</v>
      </c>
      <c r="T78" s="78"/>
      <c r="U78" s="78"/>
      <c r="V78" s="78"/>
      <c r="W78" s="78"/>
      <c r="X78" s="8"/>
      <c r="Y78" s="8"/>
      <c r="Z78" s="8"/>
      <c r="AA78" s="8"/>
      <c r="AB78" s="8"/>
      <c r="AC78" s="22" t="s">
        <v>12</v>
      </c>
      <c r="AD78" s="50"/>
    </row>
    <row r="79" spans="1:30" x14ac:dyDescent="0.2">
      <c r="A79" s="19"/>
      <c r="B79" s="20"/>
      <c r="C79" s="258"/>
      <c r="D79" s="105"/>
      <c r="E79" s="18"/>
      <c r="F79" s="191"/>
      <c r="G79" s="191"/>
      <c r="H79" s="105"/>
      <c r="I79" s="18"/>
      <c r="J79" s="18"/>
      <c r="K79" s="20"/>
      <c r="L79" s="105"/>
      <c r="M79" s="18"/>
      <c r="N79" s="191"/>
      <c r="O79" s="191"/>
      <c r="P79" s="105"/>
      <c r="Q79" s="23"/>
      <c r="R79" s="23"/>
      <c r="S79" s="128"/>
      <c r="T79" s="23"/>
      <c r="U79" s="23"/>
      <c r="V79" s="23"/>
      <c r="W79" s="23"/>
      <c r="X79" s="8"/>
      <c r="Y79" s="8"/>
      <c r="Z79" s="8"/>
      <c r="AA79" s="8"/>
      <c r="AB79" s="8"/>
      <c r="AC79" s="60"/>
      <c r="AD79" s="50"/>
    </row>
    <row r="80" spans="1:30" x14ac:dyDescent="0.2">
      <c r="A80" s="49" t="s">
        <v>7</v>
      </c>
      <c r="B80" s="20"/>
      <c r="C80" s="258"/>
      <c r="D80" s="105"/>
      <c r="E80" s="18"/>
      <c r="F80" s="191"/>
      <c r="G80" s="191"/>
      <c r="H80" s="105"/>
      <c r="I80" s="18"/>
      <c r="J80" s="18"/>
      <c r="K80" s="20"/>
      <c r="L80" s="105"/>
      <c r="M80" s="18"/>
      <c r="N80" s="191"/>
      <c r="O80" s="191"/>
      <c r="P80" s="105"/>
      <c r="Q80" s="23"/>
      <c r="R80" s="23"/>
      <c r="S80" s="128"/>
      <c r="T80" s="23"/>
      <c r="U80" s="23"/>
      <c r="V80" s="23"/>
      <c r="W80" s="23"/>
      <c r="X80" s="8"/>
      <c r="Y80" s="8"/>
      <c r="Z80" s="8"/>
      <c r="AA80" s="8"/>
      <c r="AB80" s="8"/>
      <c r="AC80" s="60"/>
      <c r="AD80" s="50"/>
    </row>
    <row r="81" spans="1:30" x14ac:dyDescent="0.2">
      <c r="A81" s="19" t="s">
        <v>27</v>
      </c>
      <c r="B81" s="20" t="s">
        <v>44</v>
      </c>
      <c r="C81" s="258"/>
      <c r="D81" s="142">
        <f>(10^12)*(10^-3)*(D5/15)*10^(D78/10)</f>
        <v>3.1622776601683777</v>
      </c>
      <c r="E81" s="79">
        <f>(10^12)*(10^-3)*(E5/15)*10^(E78/10)</f>
        <v>3.1622776601683777</v>
      </c>
      <c r="F81" s="191">
        <f>(10^12)*(10^-3)*(F5/15)*10^(F78/10)</f>
        <v>3.1622776601683777</v>
      </c>
      <c r="G81" s="191">
        <f>(10^12)*(10^-3)*(G5/15)*10^(G78/10)</f>
        <v>3.1622776601683777</v>
      </c>
      <c r="H81" s="142">
        <f>(10^12)*(10^-3)*(D5/15)*10^((D78+H78)/10)</f>
        <v>3.9810717055349652E-10</v>
      </c>
      <c r="I81" s="79">
        <f>(10^12)*(10^-3)*(E5/15)*10^((E78+I78)/10)</f>
        <v>2.511886431509581</v>
      </c>
      <c r="J81" s="79">
        <f>(10^12)*(10^-3)*(F5/15)*10^((F78+J78)/10)</f>
        <v>3.9810717055349652E-10</v>
      </c>
      <c r="K81" s="127">
        <f>(10^12)*(10^-3)*(G5/15)*10^((G78+K78)/10)</f>
        <v>3.9810717055349652E-10</v>
      </c>
      <c r="L81" s="142">
        <f>(10^12)*(10^-3)*(L5/15)*10^(L78/10)</f>
        <v>3.1622776601683777</v>
      </c>
      <c r="M81" s="79">
        <f>(10^12)*(10^-3)*(M5/15)*10^(M78/10)</f>
        <v>3.1622776601683777</v>
      </c>
      <c r="N81" s="191">
        <f>(10^12)*(10^-3)*(N5/15)*10^(N78/10)</f>
        <v>3.1622776601683777</v>
      </c>
      <c r="O81" s="191">
        <f>(10^12)*(10^-3)*(O5/15)*10^(O78/10)</f>
        <v>3.1622776601683777</v>
      </c>
      <c r="P81" s="142">
        <f>(10^12)*(10^-3)*(D5/15)*10^((D78+P78)/10)</f>
        <v>3.9810717055349652E-10</v>
      </c>
      <c r="Q81" s="79">
        <f>(10^12)*(10^-3)*(E5/15)*10^((E78+Q78)/10)</f>
        <v>3.9810717055349652E-10</v>
      </c>
      <c r="R81" s="79">
        <f>(10^12)*(10^-3)*(F5/15)*10^((F78+R78)/10)</f>
        <v>3.9810717055349652E-10</v>
      </c>
      <c r="S81" s="127">
        <f>(10^12)*(10^-3)*(G5/15)*10^((G78+S78)/10)</f>
        <v>2.511886431509581</v>
      </c>
      <c r="T81" s="79"/>
      <c r="U81" s="79"/>
      <c r="V81" s="79"/>
      <c r="W81" s="79"/>
      <c r="X81" s="8"/>
      <c r="Y81" s="8"/>
      <c r="Z81" s="8"/>
      <c r="AA81" s="8"/>
      <c r="AB81" s="8"/>
      <c r="AC81" s="60"/>
      <c r="AD81" s="50"/>
    </row>
    <row r="82" spans="1:30" x14ac:dyDescent="0.2">
      <c r="A82" s="32" t="s">
        <v>56</v>
      </c>
      <c r="B82" s="20" t="s">
        <v>4</v>
      </c>
      <c r="C82" s="258"/>
      <c r="D82" s="105"/>
      <c r="E82" s="18"/>
      <c r="F82" s="191"/>
      <c r="G82" s="191"/>
      <c r="H82" s="162">
        <f>10*LOG10(H81/(D81+P81))</f>
        <v>-99.000000000546748</v>
      </c>
      <c r="I82" s="34">
        <f>10*LOG10(I81/(E81+Q81))</f>
        <v>-1.0000000005467409</v>
      </c>
      <c r="J82" s="34">
        <f>10*LOG10(J81/(F81+R81))</f>
        <v>-99.000000000546748</v>
      </c>
      <c r="K82" s="163">
        <f>10*LOG10(K81/(G81+S81))</f>
        <v>-101.53901891043867</v>
      </c>
      <c r="L82" s="105"/>
      <c r="M82" s="18"/>
      <c r="N82" s="191"/>
      <c r="O82" s="191"/>
      <c r="P82" s="165">
        <f>10*LOG10(P81/(D81+H81))</f>
        <v>-99.000000000546748</v>
      </c>
      <c r="Q82" s="34">
        <f>10*LOG10(Q81/(E81+I81))</f>
        <v>-101.53901891043867</v>
      </c>
      <c r="R82" s="34">
        <f>10*LOG10(R81/(F81+J81))</f>
        <v>-99.000000000546748</v>
      </c>
      <c r="S82" s="163">
        <f>10*LOG10(S81/(G81+K81))</f>
        <v>-1.0000000005467409</v>
      </c>
      <c r="T82" s="78"/>
      <c r="U82" s="34"/>
      <c r="V82" s="34"/>
      <c r="W82" s="34"/>
      <c r="X82" s="8"/>
      <c r="Y82" s="8"/>
      <c r="Z82" s="8"/>
      <c r="AA82" s="8"/>
      <c r="AB82" s="8"/>
      <c r="AC82" s="22"/>
      <c r="AD82" s="50"/>
    </row>
    <row r="83" spans="1:30" x14ac:dyDescent="0.2">
      <c r="A83" s="149" t="s">
        <v>59</v>
      </c>
      <c r="B83" s="20" t="s">
        <v>42</v>
      </c>
      <c r="C83" s="258"/>
      <c r="D83" s="105"/>
      <c r="E83" s="18"/>
      <c r="F83" s="191"/>
      <c r="G83" s="191"/>
      <c r="H83" s="141">
        <f>D78+H78+10*LOG(D5/15)</f>
        <v>-184</v>
      </c>
      <c r="I83" s="34">
        <f>E78+I78+10*LOG(E5/15)</f>
        <v>-86</v>
      </c>
      <c r="J83" s="252">
        <f>F78+J78+10*LOG(F5/15)</f>
        <v>-184</v>
      </c>
      <c r="K83" s="261">
        <f>G78+K78+10*LOG(G5/15)</f>
        <v>-184</v>
      </c>
      <c r="L83" s="105"/>
      <c r="M83" s="18"/>
      <c r="N83" s="191"/>
      <c r="O83" s="191"/>
      <c r="P83" s="165">
        <f>D78+P78+10*LOG(D5/15)</f>
        <v>-184</v>
      </c>
      <c r="Q83" s="252">
        <f>E78+Q78+10*LOG(E5/15)</f>
        <v>-184</v>
      </c>
      <c r="R83" s="252">
        <f>F78+R78+10*LOG(F5/15)</f>
        <v>-184</v>
      </c>
      <c r="S83" s="163">
        <f>G78+S78+10*LOG(G5/15)</f>
        <v>-86</v>
      </c>
      <c r="T83" s="78"/>
      <c r="U83" s="34"/>
      <c r="V83" s="34"/>
      <c r="W83" s="34"/>
      <c r="X83" s="8"/>
      <c r="Y83" s="8"/>
      <c r="Z83" s="8"/>
      <c r="AA83" s="8"/>
      <c r="AB83" s="8"/>
      <c r="AC83" s="22"/>
      <c r="AD83" s="50"/>
    </row>
    <row r="84" spans="1:30" x14ac:dyDescent="0.2">
      <c r="A84" s="124" t="s">
        <v>34</v>
      </c>
      <c r="B84" s="20" t="s">
        <v>43</v>
      </c>
      <c r="C84" s="258"/>
      <c r="D84" s="160">
        <f>10*LOG((D81+H81)*10^-9)+10*LOG(H9*12)</f>
        <v>-57.048154102629013</v>
      </c>
      <c r="E84" s="160">
        <f t="shared" ref="E84:G84" si="37">10*LOG((E81+I81)*10^-9)+10*LOG(I9*12)</f>
        <v>-54.509135192737091</v>
      </c>
      <c r="F84" s="160">
        <f t="shared" si="37"/>
        <v>-57.048154102629013</v>
      </c>
      <c r="G84" s="160">
        <f t="shared" si="37"/>
        <v>-57.048154102629013</v>
      </c>
      <c r="H84" s="160"/>
      <c r="I84" s="199"/>
      <c r="J84" s="199"/>
      <c r="K84" s="161"/>
      <c r="L84" s="160">
        <f>10*LOG((L81+P81)*10^-9)+10*LOG(P9*12)</f>
        <v>-57.048154102629013</v>
      </c>
      <c r="M84" s="160">
        <f t="shared" ref="M84:O84" si="38">10*LOG((M81+Q81)*10^-9)+10*LOG(Q9*12)</f>
        <v>-57.048154102629013</v>
      </c>
      <c r="N84" s="160">
        <f t="shared" si="38"/>
        <v>-57.048154102629013</v>
      </c>
      <c r="O84" s="160">
        <f t="shared" si="38"/>
        <v>-54.509135192737091</v>
      </c>
      <c r="P84" s="160"/>
      <c r="Q84" s="18"/>
      <c r="R84" s="18"/>
      <c r="S84" s="20"/>
      <c r="T84" s="21"/>
      <c r="U84" s="24"/>
      <c r="V84" s="24"/>
      <c r="W84" s="24"/>
      <c r="X84" s="8"/>
      <c r="Y84" s="8"/>
      <c r="Z84" s="8"/>
      <c r="AA84" s="8"/>
      <c r="AB84" s="8"/>
      <c r="AC84" s="22"/>
      <c r="AD84" s="50"/>
    </row>
    <row r="85" spans="1:30" ht="13.5" thickBot="1" x14ac:dyDescent="0.25">
      <c r="A85" s="257" t="s">
        <v>87</v>
      </c>
      <c r="B85" s="239" t="s">
        <v>4</v>
      </c>
      <c r="C85" s="260"/>
      <c r="D85" s="266"/>
      <c r="E85" s="267"/>
      <c r="F85" s="250"/>
      <c r="G85" s="251"/>
      <c r="H85" s="266"/>
      <c r="J85" s="267"/>
      <c r="K85" s="268"/>
      <c r="L85" s="266"/>
      <c r="M85" s="267"/>
      <c r="N85" s="250"/>
      <c r="O85" s="251"/>
      <c r="P85" s="266"/>
      <c r="R85" s="189"/>
      <c r="S85" s="267">
        <f>S83+$C$73-$C$74</f>
        <v>32</v>
      </c>
      <c r="T85" s="21"/>
      <c r="U85" s="24"/>
      <c r="V85" s="24"/>
      <c r="W85" s="24"/>
      <c r="X85" s="8"/>
      <c r="Y85" s="8"/>
      <c r="Z85" s="8"/>
      <c r="AA85" s="8"/>
      <c r="AB85" s="8"/>
      <c r="AC85" s="22"/>
      <c r="AD85" s="50"/>
    </row>
    <row r="86" spans="1:30" s="68" customFormat="1" x14ac:dyDescent="0.2">
      <c r="A86" s="90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107"/>
      <c r="U86" s="71"/>
      <c r="V86" s="71"/>
      <c r="W86" s="71"/>
      <c r="X86" s="71"/>
      <c r="Y86" s="71"/>
      <c r="Z86" s="71"/>
      <c r="AA86" s="71"/>
      <c r="AB86" s="71"/>
      <c r="AC86" s="71"/>
      <c r="AD86" s="186"/>
    </row>
    <row r="87" spans="1:30" s="68" customFormat="1" thickBot="1" x14ac:dyDescent="0.25">
      <c r="A87" s="72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108"/>
      <c r="U87" s="67"/>
      <c r="V87" s="67"/>
      <c r="W87" s="67"/>
      <c r="X87" s="67"/>
      <c r="Y87" s="67"/>
      <c r="Z87" s="67"/>
      <c r="AA87" s="67"/>
      <c r="AB87" s="67"/>
      <c r="AC87" s="67"/>
      <c r="AD87" s="186"/>
    </row>
    <row r="88" spans="1:30" x14ac:dyDescent="0.2">
      <c r="A88" s="9" t="s">
        <v>28</v>
      </c>
      <c r="B88" s="11"/>
      <c r="C88" s="209"/>
      <c r="D88" s="270" t="s">
        <v>33</v>
      </c>
      <c r="E88" s="271"/>
      <c r="F88" s="271"/>
      <c r="G88" s="228"/>
      <c r="H88" s="271" t="s">
        <v>82</v>
      </c>
      <c r="I88" s="272"/>
      <c r="J88" s="272"/>
      <c r="K88" s="237"/>
      <c r="L88" s="270" t="s">
        <v>33</v>
      </c>
      <c r="M88" s="271"/>
      <c r="N88" s="271"/>
      <c r="O88" s="228"/>
      <c r="P88" s="270" t="s">
        <v>83</v>
      </c>
      <c r="Q88" s="272"/>
      <c r="R88" s="272"/>
      <c r="S88" s="237"/>
      <c r="T88" s="106"/>
      <c r="U88" s="35"/>
      <c r="V88" s="227"/>
      <c r="W88" s="227"/>
      <c r="X88" s="273" t="s">
        <v>18</v>
      </c>
      <c r="Y88" s="274"/>
      <c r="Z88" s="274"/>
      <c r="AA88" s="231"/>
      <c r="AB88" s="113" t="s">
        <v>72</v>
      </c>
      <c r="AC88" s="13" t="s">
        <v>71</v>
      </c>
    </row>
    <row r="89" spans="1:30" x14ac:dyDescent="0.2">
      <c r="A89" s="30"/>
      <c r="B89" s="18"/>
      <c r="C89" s="105"/>
      <c r="D89" s="130" t="s">
        <v>52</v>
      </c>
      <c r="E89" s="187" t="s">
        <v>53</v>
      </c>
      <c r="F89" s="187" t="s">
        <v>73</v>
      </c>
      <c r="G89" s="110" t="s">
        <v>92</v>
      </c>
      <c r="H89" s="130" t="s">
        <v>52</v>
      </c>
      <c r="I89" s="187" t="s">
        <v>53</v>
      </c>
      <c r="J89" s="187" t="s">
        <v>73</v>
      </c>
      <c r="K89" s="110" t="s">
        <v>92</v>
      </c>
      <c r="L89" s="221" t="s">
        <v>52</v>
      </c>
      <c r="M89" s="187" t="s">
        <v>53</v>
      </c>
      <c r="N89" s="187" t="s">
        <v>73</v>
      </c>
      <c r="O89" s="110" t="s">
        <v>92</v>
      </c>
      <c r="P89" s="130" t="s">
        <v>52</v>
      </c>
      <c r="Q89" s="187" t="s">
        <v>53</v>
      </c>
      <c r="R89" s="187" t="s">
        <v>73</v>
      </c>
      <c r="S89" s="110" t="s">
        <v>92</v>
      </c>
      <c r="T89" s="16"/>
      <c r="U89" s="131"/>
      <c r="V89" s="131"/>
      <c r="W89" s="131"/>
      <c r="X89" s="130" t="s">
        <v>52</v>
      </c>
      <c r="Y89" s="187" t="s">
        <v>53</v>
      </c>
      <c r="Z89" s="187" t="s">
        <v>73</v>
      </c>
      <c r="AA89" s="110" t="s">
        <v>92</v>
      </c>
      <c r="AB89" s="150"/>
      <c r="AC89" s="132"/>
    </row>
    <row r="90" spans="1:30" x14ac:dyDescent="0.2">
      <c r="A90" s="30"/>
      <c r="B90" s="18"/>
      <c r="C90" s="105"/>
      <c r="D90" s="83"/>
      <c r="E90" s="26"/>
      <c r="F90" s="26"/>
      <c r="G90" s="133"/>
      <c r="H90" s="83"/>
      <c r="I90" s="26"/>
      <c r="J90" s="26"/>
      <c r="K90" s="133"/>
      <c r="L90" s="83"/>
      <c r="M90" s="26"/>
      <c r="N90" s="26"/>
      <c r="O90" s="133"/>
      <c r="P90" s="83"/>
      <c r="Q90" s="26"/>
      <c r="R90" s="26"/>
      <c r="S90" s="133"/>
      <c r="T90" s="16"/>
      <c r="U90" s="17"/>
      <c r="V90" s="17"/>
      <c r="W90" s="17"/>
      <c r="X90" s="16"/>
      <c r="Y90" s="17"/>
      <c r="Z90" s="17"/>
      <c r="AA90" s="150"/>
      <c r="AB90" s="150"/>
      <c r="AC90" s="55"/>
    </row>
    <row r="91" spans="1:30" x14ac:dyDescent="0.2">
      <c r="A91" s="37" t="s">
        <v>94</v>
      </c>
      <c r="B91" s="38" t="s">
        <v>4</v>
      </c>
      <c r="C91" s="211"/>
      <c r="D91" s="51"/>
      <c r="E91" s="195"/>
      <c r="F91" s="195"/>
      <c r="G91" s="166"/>
      <c r="H91" s="95"/>
      <c r="I91" s="194">
        <f>I92-Y92</f>
        <v>-1.3000000005467409</v>
      </c>
      <c r="J91" s="194"/>
      <c r="K91" s="171"/>
      <c r="L91" s="51"/>
      <c r="M91" s="195"/>
      <c r="N91" s="195"/>
      <c r="O91" s="166"/>
      <c r="P91" s="51"/>
      <c r="Q91" s="195"/>
      <c r="R91" s="195"/>
      <c r="S91" s="166"/>
      <c r="T91" s="51"/>
      <c r="U91" s="195"/>
      <c r="V91" s="195"/>
      <c r="W91" s="195"/>
      <c r="X91" s="51"/>
      <c r="Y91" s="195"/>
      <c r="Z91" s="195"/>
      <c r="AA91" s="166"/>
      <c r="AB91" s="216">
        <v>-4.5</v>
      </c>
      <c r="AC91" s="118" t="s">
        <v>109</v>
      </c>
    </row>
    <row r="92" spans="1:30" x14ac:dyDescent="0.2">
      <c r="A92" s="40" t="s">
        <v>95</v>
      </c>
      <c r="B92" s="38" t="s">
        <v>4</v>
      </c>
      <c r="C92" s="211"/>
      <c r="D92" s="51"/>
      <c r="E92" s="195"/>
      <c r="F92" s="195"/>
      <c r="G92" s="166"/>
      <c r="H92" s="51"/>
      <c r="I92" s="195">
        <f>I82</f>
        <v>-1.0000000005467409</v>
      </c>
      <c r="J92" s="195"/>
      <c r="K92" s="195"/>
      <c r="L92" s="51"/>
      <c r="M92" s="195"/>
      <c r="N92" s="195"/>
      <c r="O92" s="166"/>
      <c r="P92" s="51"/>
      <c r="Q92" s="195"/>
      <c r="R92" s="195"/>
      <c r="S92" s="166"/>
      <c r="T92" s="51"/>
      <c r="U92" s="195"/>
      <c r="V92" s="195"/>
      <c r="W92" s="195"/>
      <c r="X92" s="177">
        <f>X39</f>
        <v>0.3</v>
      </c>
      <c r="Y92" s="213">
        <f>Y39</f>
        <v>0.3</v>
      </c>
      <c r="Z92" s="213">
        <f>Z39</f>
        <v>0.3</v>
      </c>
      <c r="AA92" s="178">
        <f>AA39</f>
        <v>0.33541019662496846</v>
      </c>
      <c r="AB92" s="178"/>
      <c r="AC92" s="22"/>
    </row>
    <row r="93" spans="1:30" x14ac:dyDescent="0.2">
      <c r="A93" s="37" t="s">
        <v>96</v>
      </c>
      <c r="B93" s="38" t="s">
        <v>4</v>
      </c>
      <c r="C93" s="211"/>
      <c r="D93" s="51"/>
      <c r="E93" s="195"/>
      <c r="F93" s="195"/>
      <c r="G93" s="166"/>
      <c r="H93" s="51"/>
      <c r="I93" s="195">
        <f>I92+Y92</f>
        <v>-0.70000000054674083</v>
      </c>
      <c r="J93" s="195"/>
      <c r="K93" s="195"/>
      <c r="L93" s="51"/>
      <c r="M93" s="195"/>
      <c r="N93" s="195"/>
      <c r="O93" s="166"/>
      <c r="P93" s="51"/>
      <c r="Q93" s="195"/>
      <c r="R93" s="195"/>
      <c r="S93" s="166"/>
      <c r="T93" s="51"/>
      <c r="U93" s="195"/>
      <c r="V93" s="195"/>
      <c r="W93" s="195"/>
      <c r="X93" s="51"/>
      <c r="Y93" s="195"/>
      <c r="Z93" s="195"/>
      <c r="AA93" s="166"/>
      <c r="AB93" s="166"/>
      <c r="AC93" s="22"/>
    </row>
    <row r="94" spans="1:30" x14ac:dyDescent="0.2">
      <c r="A94" s="45"/>
      <c r="B94" s="26"/>
      <c r="C94" s="83"/>
      <c r="D94" s="48"/>
      <c r="E94" s="24"/>
      <c r="F94" s="24"/>
      <c r="G94" s="119"/>
      <c r="H94" s="48"/>
      <c r="I94" s="24"/>
      <c r="J94" s="24"/>
      <c r="K94" s="119"/>
      <c r="L94" s="48"/>
      <c r="M94" s="24"/>
      <c r="N94" s="24"/>
      <c r="O94" s="119"/>
      <c r="P94" s="48"/>
      <c r="Q94" s="24"/>
      <c r="R94" s="24"/>
      <c r="S94" s="119"/>
      <c r="T94" s="48"/>
      <c r="U94" s="24"/>
      <c r="V94" s="24"/>
      <c r="W94" s="24"/>
      <c r="X94" s="158"/>
      <c r="Y94" s="78"/>
      <c r="Z94" s="78"/>
      <c r="AA94" s="159"/>
      <c r="AB94" s="114"/>
      <c r="AC94" s="22"/>
    </row>
    <row r="95" spans="1:30" x14ac:dyDescent="0.2">
      <c r="A95" s="37" t="s">
        <v>97</v>
      </c>
      <c r="B95" s="96" t="s">
        <v>42</v>
      </c>
      <c r="C95" s="211"/>
      <c r="D95" s="52"/>
      <c r="E95" s="200"/>
      <c r="F95" s="200"/>
      <c r="G95" s="168"/>
      <c r="H95" s="95"/>
      <c r="I95" s="194">
        <f>I96-Y96</f>
        <v>-88.14242852856286</v>
      </c>
      <c r="J95" s="194"/>
      <c r="K95" s="171"/>
      <c r="L95" s="52"/>
      <c r="M95" s="200"/>
      <c r="N95" s="200"/>
      <c r="O95" s="168"/>
      <c r="P95" s="51"/>
      <c r="Q95" s="195"/>
      <c r="R95" s="195"/>
      <c r="S95" s="166"/>
      <c r="T95" s="51"/>
      <c r="U95" s="195"/>
      <c r="V95" s="195"/>
      <c r="W95" s="195"/>
      <c r="X95" s="179"/>
      <c r="Y95" s="218"/>
      <c r="Z95" s="218"/>
      <c r="AA95" s="180"/>
      <c r="AB95" s="217">
        <v>-121.5</v>
      </c>
      <c r="AC95" s="184" t="s">
        <v>48</v>
      </c>
    </row>
    <row r="96" spans="1:30" x14ac:dyDescent="0.2">
      <c r="A96" s="40" t="s">
        <v>98</v>
      </c>
      <c r="B96" s="96" t="s">
        <v>42</v>
      </c>
      <c r="C96" s="211"/>
      <c r="D96" s="52"/>
      <c r="E96" s="200"/>
      <c r="F96" s="200"/>
      <c r="G96" s="168"/>
      <c r="H96" s="99"/>
      <c r="I96" s="197">
        <f>I83</f>
        <v>-86</v>
      </c>
      <c r="J96" s="197"/>
      <c r="K96" s="197"/>
      <c r="L96" s="52"/>
      <c r="M96" s="200"/>
      <c r="N96" s="200"/>
      <c r="O96" s="168"/>
      <c r="P96" s="99"/>
      <c r="Q96" s="195"/>
      <c r="R96" s="195"/>
      <c r="S96" s="166"/>
      <c r="T96" s="51"/>
      <c r="U96" s="195"/>
      <c r="V96" s="195"/>
      <c r="W96" s="195"/>
      <c r="X96" s="177">
        <f>X43</f>
        <v>2.142428528562855</v>
      </c>
      <c r="Y96" s="213">
        <f>Y43</f>
        <v>2.142428528562855</v>
      </c>
      <c r="Z96" s="213">
        <f>Z43</f>
        <v>2.142428528562855</v>
      </c>
      <c r="AA96" s="178">
        <f>AA43</f>
        <v>2.142428528562855</v>
      </c>
      <c r="AB96" s="178"/>
      <c r="AC96" s="55"/>
    </row>
    <row r="97" spans="1:29" x14ac:dyDescent="0.2">
      <c r="A97" s="37" t="s">
        <v>99</v>
      </c>
      <c r="B97" s="96" t="s">
        <v>42</v>
      </c>
      <c r="C97" s="211"/>
      <c r="D97" s="52"/>
      <c r="E97" s="200"/>
      <c r="F97" s="200"/>
      <c r="G97" s="168"/>
      <c r="H97" s="51"/>
      <c r="I97" s="195">
        <f>I96+Y96</f>
        <v>-83.85757147143714</v>
      </c>
      <c r="J97" s="195"/>
      <c r="K97" s="195"/>
      <c r="L97" s="52"/>
      <c r="M97" s="200"/>
      <c r="N97" s="200"/>
      <c r="O97" s="168"/>
      <c r="P97" s="51"/>
      <c r="Q97" s="195"/>
      <c r="R97" s="195"/>
      <c r="S97" s="166"/>
      <c r="T97" s="51"/>
      <c r="U97" s="195"/>
      <c r="V97" s="195"/>
      <c r="W97" s="195"/>
      <c r="X97" s="179"/>
      <c r="Y97" s="218"/>
      <c r="Z97" s="218"/>
      <c r="AA97" s="180"/>
      <c r="AB97" s="166"/>
      <c r="AC97" s="55"/>
    </row>
    <row r="98" spans="1:29" s="50" customFormat="1" x14ac:dyDescent="0.2">
      <c r="A98" s="73"/>
      <c r="B98" s="97"/>
      <c r="C98" s="83"/>
      <c r="D98" s="45"/>
      <c r="E98" s="201"/>
      <c r="F98" s="201"/>
      <c r="G98" s="169"/>
      <c r="H98" s="48"/>
      <c r="I98" s="24"/>
      <c r="J98" s="24"/>
      <c r="K98" s="119"/>
      <c r="L98" s="45"/>
      <c r="M98" s="201"/>
      <c r="N98" s="201"/>
      <c r="O98" s="169"/>
      <c r="P98" s="48"/>
      <c r="Q98" s="24"/>
      <c r="R98" s="24"/>
      <c r="S98" s="119"/>
      <c r="T98" s="48"/>
      <c r="U98" s="24"/>
      <c r="V98" s="24"/>
      <c r="W98" s="24"/>
      <c r="X98" s="181"/>
      <c r="Y98" s="219"/>
      <c r="Z98" s="219"/>
      <c r="AA98" s="182"/>
      <c r="AB98" s="119"/>
      <c r="AC98" s="60"/>
    </row>
    <row r="99" spans="1:29" s="50" customFormat="1" x14ac:dyDescent="0.2">
      <c r="A99" s="37" t="s">
        <v>100</v>
      </c>
      <c r="B99" s="38" t="s">
        <v>4</v>
      </c>
      <c r="C99" s="211"/>
      <c r="D99" s="51"/>
      <c r="E99" s="195"/>
      <c r="F99" s="195"/>
      <c r="G99" s="166"/>
      <c r="H99" s="51"/>
      <c r="I99" s="195"/>
      <c r="J99" s="195"/>
      <c r="K99" s="166"/>
      <c r="L99" s="51"/>
      <c r="M99" s="195"/>
      <c r="N99" s="195"/>
      <c r="O99" s="166"/>
      <c r="P99" s="51"/>
      <c r="Q99" s="194"/>
      <c r="R99" s="194"/>
      <c r="S99" s="171">
        <f>S100-AA100</f>
        <v>-1.3000000005467409</v>
      </c>
      <c r="T99" s="51"/>
      <c r="U99" s="195"/>
      <c r="V99" s="195"/>
      <c r="W99" s="195"/>
      <c r="X99" s="51"/>
      <c r="Y99" s="195"/>
      <c r="Z99" s="195"/>
      <c r="AA99" s="166"/>
      <c r="AB99" s="216">
        <v>-4.5</v>
      </c>
      <c r="AC99" s="118" t="s">
        <v>109</v>
      </c>
    </row>
    <row r="100" spans="1:29" s="50" customFormat="1" x14ac:dyDescent="0.2">
      <c r="A100" s="40" t="s">
        <v>101</v>
      </c>
      <c r="B100" s="38" t="s">
        <v>4</v>
      </c>
      <c r="C100" s="211"/>
      <c r="D100" s="51"/>
      <c r="E100" s="195"/>
      <c r="F100" s="195"/>
      <c r="G100" s="166"/>
      <c r="H100" s="51"/>
      <c r="I100" s="195"/>
      <c r="J100" s="195"/>
      <c r="K100" s="166"/>
      <c r="L100" s="51"/>
      <c r="M100" s="195"/>
      <c r="N100" s="195"/>
      <c r="O100" s="166"/>
      <c r="P100" s="51"/>
      <c r="Q100" s="197"/>
      <c r="R100" s="197"/>
      <c r="S100" s="172">
        <f>S82</f>
        <v>-1.0000000005467409</v>
      </c>
      <c r="T100" s="51"/>
      <c r="U100" s="195"/>
      <c r="V100" s="195"/>
      <c r="W100" s="195"/>
      <c r="X100" s="177">
        <f>X47</f>
        <v>0.3</v>
      </c>
      <c r="Y100" s="213">
        <f>Y47</f>
        <v>0.33541019662496846</v>
      </c>
      <c r="Z100" s="213">
        <f>Z47</f>
        <v>0.3</v>
      </c>
      <c r="AA100" s="178">
        <f>AA47</f>
        <v>0.3</v>
      </c>
      <c r="AB100" s="178"/>
      <c r="AC100" s="22"/>
    </row>
    <row r="101" spans="1:29" s="50" customFormat="1" x14ac:dyDescent="0.2">
      <c r="A101" s="37" t="s">
        <v>102</v>
      </c>
      <c r="B101" s="38" t="s">
        <v>4</v>
      </c>
      <c r="C101" s="211"/>
      <c r="D101" s="51"/>
      <c r="E101" s="195"/>
      <c r="F101" s="195"/>
      <c r="G101" s="166"/>
      <c r="H101" s="51"/>
      <c r="I101" s="195"/>
      <c r="J101" s="195"/>
      <c r="K101" s="166"/>
      <c r="L101" s="51"/>
      <c r="M101" s="195"/>
      <c r="N101" s="195"/>
      <c r="O101" s="166"/>
      <c r="P101" s="51"/>
      <c r="Q101" s="195"/>
      <c r="R101" s="195"/>
      <c r="S101" s="166">
        <f>S100+AA100</f>
        <v>-0.70000000054674083</v>
      </c>
      <c r="T101" s="51"/>
      <c r="U101" s="195"/>
      <c r="V101" s="195"/>
      <c r="W101" s="195"/>
      <c r="X101" s="51"/>
      <c r="Y101" s="195"/>
      <c r="Z101" s="195"/>
      <c r="AA101" s="166"/>
      <c r="AB101" s="166"/>
      <c r="AC101" s="22"/>
    </row>
    <row r="102" spans="1:29" s="50" customFormat="1" x14ac:dyDescent="0.2">
      <c r="A102" s="45"/>
      <c r="B102" s="26"/>
      <c r="C102" s="83"/>
      <c r="D102" s="48"/>
      <c r="E102" s="24"/>
      <c r="F102" s="24"/>
      <c r="G102" s="119"/>
      <c r="H102" s="48"/>
      <c r="I102" s="24"/>
      <c r="J102" s="24"/>
      <c r="K102" s="119"/>
      <c r="L102" s="48"/>
      <c r="M102" s="24"/>
      <c r="N102" s="24"/>
      <c r="O102" s="119"/>
      <c r="P102" s="48"/>
      <c r="Q102" s="24"/>
      <c r="R102" s="24"/>
      <c r="S102" s="119"/>
      <c r="T102" s="48"/>
      <c r="U102" s="24"/>
      <c r="V102" s="24"/>
      <c r="W102" s="24"/>
      <c r="X102" s="158"/>
      <c r="Y102" s="78"/>
      <c r="Z102" s="78"/>
      <c r="AA102" s="159"/>
      <c r="AB102" s="114"/>
      <c r="AC102" s="22"/>
    </row>
    <row r="103" spans="1:29" s="50" customFormat="1" x14ac:dyDescent="0.2">
      <c r="A103" s="37" t="s">
        <v>103</v>
      </c>
      <c r="B103" s="96" t="s">
        <v>42</v>
      </c>
      <c r="C103" s="211"/>
      <c r="D103" s="52"/>
      <c r="E103" s="200"/>
      <c r="F103" s="200"/>
      <c r="G103" s="168"/>
      <c r="H103" s="51"/>
      <c r="I103" s="195"/>
      <c r="J103" s="195"/>
      <c r="K103" s="166"/>
      <c r="L103" s="52"/>
      <c r="M103" s="200"/>
      <c r="N103" s="200"/>
      <c r="O103" s="168"/>
      <c r="P103" s="51"/>
      <c r="Q103" s="196"/>
      <c r="R103" s="194"/>
      <c r="S103" s="171">
        <f>S104-AA104</f>
        <v>-88.14242852856286</v>
      </c>
      <c r="T103" s="51"/>
      <c r="U103" s="195"/>
      <c r="V103" s="195"/>
      <c r="W103" s="195"/>
      <c r="X103" s="179"/>
      <c r="Y103" s="218"/>
      <c r="Z103" s="218"/>
      <c r="AA103" s="180"/>
      <c r="AB103" s="217">
        <f>AB95</f>
        <v>-121.5</v>
      </c>
      <c r="AC103" s="184" t="s">
        <v>48</v>
      </c>
    </row>
    <row r="104" spans="1:29" s="50" customFormat="1" x14ac:dyDescent="0.2">
      <c r="A104" s="40" t="s">
        <v>104</v>
      </c>
      <c r="B104" s="96" t="s">
        <v>42</v>
      </c>
      <c r="C104" s="211"/>
      <c r="D104" s="52"/>
      <c r="E104" s="200"/>
      <c r="F104" s="200"/>
      <c r="G104" s="168"/>
      <c r="H104" s="51"/>
      <c r="I104" s="195"/>
      <c r="J104" s="195"/>
      <c r="K104" s="166"/>
      <c r="L104" s="52"/>
      <c r="M104" s="200"/>
      <c r="N104" s="200"/>
      <c r="O104" s="168"/>
      <c r="P104" s="51"/>
      <c r="Q104" s="197"/>
      <c r="R104" s="197"/>
      <c r="S104" s="172">
        <f>S83</f>
        <v>-86</v>
      </c>
      <c r="T104" s="51"/>
      <c r="U104" s="195"/>
      <c r="V104" s="195"/>
      <c r="W104" s="195"/>
      <c r="X104" s="177">
        <f>X51</f>
        <v>2.142428528562855</v>
      </c>
      <c r="Y104" s="213">
        <f>Y51</f>
        <v>2.142428528562855</v>
      </c>
      <c r="Z104" s="213">
        <f>Z51</f>
        <v>2.142428528562855</v>
      </c>
      <c r="AA104" s="178">
        <f>AA51</f>
        <v>2.142428528562855</v>
      </c>
      <c r="AB104" s="178"/>
      <c r="AC104" s="55"/>
    </row>
    <row r="105" spans="1:29" s="50" customFormat="1" x14ac:dyDescent="0.2">
      <c r="A105" s="37" t="s">
        <v>105</v>
      </c>
      <c r="B105" s="96" t="s">
        <v>42</v>
      </c>
      <c r="C105" s="211"/>
      <c r="D105" s="52"/>
      <c r="E105" s="200"/>
      <c r="F105" s="200"/>
      <c r="G105" s="168"/>
      <c r="H105" s="51"/>
      <c r="I105" s="195"/>
      <c r="J105" s="195"/>
      <c r="K105" s="166"/>
      <c r="L105" s="52"/>
      <c r="M105" s="200"/>
      <c r="N105" s="200"/>
      <c r="O105" s="168"/>
      <c r="P105" s="51"/>
      <c r="Q105" s="195"/>
      <c r="R105" s="195"/>
      <c r="S105" s="166">
        <f>S104+AA104</f>
        <v>-83.85757147143714</v>
      </c>
      <c r="T105" s="51"/>
      <c r="U105" s="195"/>
      <c r="V105" s="195"/>
      <c r="W105" s="195"/>
      <c r="X105" s="179"/>
      <c r="Y105" s="218"/>
      <c r="Z105" s="218"/>
      <c r="AA105" s="180"/>
      <c r="AB105" s="166"/>
      <c r="AC105" s="55"/>
    </row>
    <row r="106" spans="1:29" s="50" customFormat="1" ht="12.95" customHeight="1" x14ac:dyDescent="0.2">
      <c r="A106" s="73"/>
      <c r="B106" s="26"/>
      <c r="C106" s="83"/>
      <c r="D106" s="45"/>
      <c r="E106" s="201"/>
      <c r="F106" s="201"/>
      <c r="G106" s="169"/>
      <c r="H106" s="45"/>
      <c r="I106" s="201"/>
      <c r="J106" s="201"/>
      <c r="K106" s="169"/>
      <c r="L106" s="45"/>
      <c r="M106" s="201"/>
      <c r="N106" s="201"/>
      <c r="O106" s="169"/>
      <c r="P106" s="45"/>
      <c r="Q106" s="24"/>
      <c r="R106" s="24"/>
      <c r="S106" s="119"/>
      <c r="T106" s="48"/>
      <c r="U106" s="24"/>
      <c r="V106" s="24"/>
      <c r="W106" s="24"/>
      <c r="X106" s="181"/>
      <c r="Y106" s="219"/>
      <c r="Z106" s="219"/>
      <c r="AA106" s="182"/>
      <c r="AB106" s="169"/>
      <c r="AC106" s="55"/>
    </row>
    <row r="107" spans="1:29" s="50" customFormat="1" x14ac:dyDescent="0.2">
      <c r="A107" s="37" t="s">
        <v>67</v>
      </c>
      <c r="B107" s="96" t="s">
        <v>43</v>
      </c>
      <c r="C107" s="215"/>
      <c r="D107" s="95"/>
      <c r="E107" s="194">
        <f>E108-Y108</f>
        <v>-56.635752224550096</v>
      </c>
      <c r="F107" s="194"/>
      <c r="G107" s="194"/>
      <c r="H107" s="51"/>
      <c r="I107" s="195"/>
      <c r="J107" s="195"/>
      <c r="K107" s="166"/>
      <c r="L107" s="95"/>
      <c r="M107" s="194"/>
      <c r="N107" s="194"/>
      <c r="O107" s="194">
        <f>O108-AJ108</f>
        <v>-54.509135192737091</v>
      </c>
      <c r="P107" s="51"/>
      <c r="Q107" s="195"/>
      <c r="R107" s="195"/>
      <c r="S107" s="166"/>
      <c r="T107" s="51"/>
      <c r="U107" s="195"/>
      <c r="V107" s="195"/>
      <c r="W107" s="195"/>
      <c r="X107" s="179"/>
      <c r="Y107" s="218"/>
      <c r="Z107" s="218"/>
      <c r="AA107" s="180"/>
      <c r="AB107" s="217">
        <f>-117.5+10*LOG(H9*12)</f>
        <v>-89.548154103175762</v>
      </c>
      <c r="AC107" s="184" t="s">
        <v>111</v>
      </c>
    </row>
    <row r="108" spans="1:29" s="50" customFormat="1" x14ac:dyDescent="0.2">
      <c r="A108" s="40" t="s">
        <v>68</v>
      </c>
      <c r="B108" s="96" t="s">
        <v>43</v>
      </c>
      <c r="C108" s="215"/>
      <c r="D108" s="51"/>
      <c r="E108" s="195">
        <f>E84</f>
        <v>-54.509135192737091</v>
      </c>
      <c r="F108" s="195"/>
      <c r="G108" s="195"/>
      <c r="H108" s="51"/>
      <c r="I108" s="195"/>
      <c r="J108" s="195"/>
      <c r="K108" s="166"/>
      <c r="L108" s="51"/>
      <c r="M108" s="195"/>
      <c r="N108" s="195"/>
      <c r="O108" s="195">
        <f>O84</f>
        <v>-54.509135192737091</v>
      </c>
      <c r="P108" s="51"/>
      <c r="Q108" s="195"/>
      <c r="R108" s="195"/>
      <c r="S108" s="166"/>
      <c r="T108" s="51"/>
      <c r="U108" s="195"/>
      <c r="V108" s="195"/>
      <c r="W108" s="195"/>
      <c r="X108" s="177">
        <f>X55</f>
        <v>2.1213203435596424</v>
      </c>
      <c r="Y108" s="213">
        <f>Y55</f>
        <v>2.1266170318130078</v>
      </c>
      <c r="Z108" s="213">
        <f>Z55</f>
        <v>2.1213203435596424</v>
      </c>
      <c r="AA108" s="178">
        <f>AA55</f>
        <v>2.1266170318130078</v>
      </c>
      <c r="AB108" s="178"/>
      <c r="AC108" s="55"/>
    </row>
    <row r="109" spans="1:29" s="50" customFormat="1" x14ac:dyDescent="0.2">
      <c r="A109" s="37" t="s">
        <v>69</v>
      </c>
      <c r="B109" s="96" t="s">
        <v>43</v>
      </c>
      <c r="C109" s="215"/>
      <c r="D109" s="95"/>
      <c r="E109" s="194">
        <f>E108+Y108</f>
        <v>-52.382518160924086</v>
      </c>
      <c r="F109" s="194"/>
      <c r="G109" s="194"/>
      <c r="H109" s="51"/>
      <c r="I109" s="195"/>
      <c r="J109" s="195"/>
      <c r="K109" s="166"/>
      <c r="L109" s="95"/>
      <c r="M109" s="194"/>
      <c r="N109" s="194"/>
      <c r="O109" s="194">
        <f>O108+AJ108</f>
        <v>-54.509135192737091</v>
      </c>
      <c r="P109" s="51"/>
      <c r="Q109" s="195"/>
      <c r="R109" s="195"/>
      <c r="S109" s="166"/>
      <c r="T109" s="51"/>
      <c r="U109" s="195"/>
      <c r="V109" s="195"/>
      <c r="W109" s="195"/>
      <c r="X109" s="179"/>
      <c r="Y109" s="218"/>
      <c r="Z109" s="218"/>
      <c r="AA109" s="180"/>
      <c r="AB109" s="216">
        <f>-50</f>
        <v>-50</v>
      </c>
      <c r="AC109" s="118" t="s">
        <v>110</v>
      </c>
    </row>
    <row r="110" spans="1:29" s="50" customFormat="1" x14ac:dyDescent="0.2">
      <c r="A110" s="73"/>
      <c r="B110" s="26"/>
      <c r="C110" s="83"/>
      <c r="D110" s="48"/>
      <c r="E110" s="24"/>
      <c r="F110" s="24"/>
      <c r="G110" s="119"/>
      <c r="H110" s="48"/>
      <c r="I110" s="24"/>
      <c r="J110" s="24"/>
      <c r="K110" s="119"/>
      <c r="L110" s="48"/>
      <c r="M110" s="24"/>
      <c r="N110" s="24"/>
      <c r="O110" s="119"/>
      <c r="P110" s="48"/>
      <c r="Q110" s="24"/>
      <c r="R110" s="24"/>
      <c r="S110" s="119"/>
      <c r="T110" s="48"/>
      <c r="U110" s="24"/>
      <c r="V110" s="24"/>
      <c r="W110" s="24"/>
      <c r="X110" s="181"/>
      <c r="Y110" s="219"/>
      <c r="Z110" s="219"/>
      <c r="AA110" s="182"/>
      <c r="AB110" s="169"/>
      <c r="AC110" s="60"/>
    </row>
    <row r="111" spans="1:29" s="50" customFormat="1" x14ac:dyDescent="0.2">
      <c r="A111" s="240" t="s">
        <v>106</v>
      </c>
      <c r="B111" s="241" t="s">
        <v>4</v>
      </c>
      <c r="C111" s="215"/>
      <c r="D111" s="51"/>
      <c r="E111" s="195"/>
      <c r="F111" s="195"/>
      <c r="G111" s="195"/>
      <c r="H111" s="51"/>
      <c r="J111" s="195"/>
      <c r="K111" s="195"/>
      <c r="L111" s="51"/>
      <c r="M111" s="195"/>
      <c r="N111" s="195"/>
      <c r="O111" s="195"/>
      <c r="P111" s="51"/>
      <c r="Q111" s="195"/>
      <c r="R111" s="195"/>
      <c r="S111" s="194">
        <f>S112-Y112</f>
        <v>25.970294145922164</v>
      </c>
      <c r="T111" s="51"/>
      <c r="U111" s="195"/>
      <c r="V111" s="195"/>
      <c r="W111" s="195"/>
      <c r="X111" s="179"/>
      <c r="Y111" s="218"/>
      <c r="Z111" s="218"/>
      <c r="AA111" s="180"/>
      <c r="AB111" s="217">
        <v>0</v>
      </c>
      <c r="AC111" s="184" t="s">
        <v>111</v>
      </c>
    </row>
    <row r="112" spans="1:29" s="50" customFormat="1" x14ac:dyDescent="0.2">
      <c r="A112" s="242" t="s">
        <v>107</v>
      </c>
      <c r="B112" s="241" t="s">
        <v>4</v>
      </c>
      <c r="C112" s="215"/>
      <c r="D112" s="51"/>
      <c r="E112" s="195"/>
      <c r="F112" s="195"/>
      <c r="G112" s="195"/>
      <c r="H112" s="51"/>
      <c r="J112" s="195"/>
      <c r="K112" s="195"/>
      <c r="L112" s="51"/>
      <c r="M112" s="195"/>
      <c r="N112" s="195"/>
      <c r="O112" s="195"/>
      <c r="P112" s="51"/>
      <c r="Q112" s="195"/>
      <c r="R112" s="195"/>
      <c r="S112" s="197">
        <f>S85</f>
        <v>32</v>
      </c>
      <c r="T112" s="51"/>
      <c r="U112" s="195"/>
      <c r="V112" s="195"/>
      <c r="W112" s="195"/>
      <c r="X112" s="177">
        <f>X59</f>
        <v>6.0297058540778359</v>
      </c>
      <c r="Y112" s="213">
        <f>Y59</f>
        <v>6.0297058540778359</v>
      </c>
      <c r="Z112" s="213">
        <f>Z59</f>
        <v>6.0297058540778359</v>
      </c>
      <c r="AA112" s="178">
        <f>AA59</f>
        <v>6.0297058540778359</v>
      </c>
      <c r="AB112" s="178"/>
      <c r="AC112" s="55"/>
    </row>
    <row r="113" spans="1:29" s="50" customFormat="1" x14ac:dyDescent="0.2">
      <c r="A113" s="240" t="s">
        <v>108</v>
      </c>
      <c r="B113" s="241" t="s">
        <v>4</v>
      </c>
      <c r="C113" s="215"/>
      <c r="D113" s="51"/>
      <c r="E113" s="195"/>
      <c r="F113" s="195"/>
      <c r="G113" s="195"/>
      <c r="H113" s="51"/>
      <c r="J113" s="195"/>
      <c r="K113" s="195"/>
      <c r="L113" s="51"/>
      <c r="M113" s="195"/>
      <c r="N113" s="195"/>
      <c r="O113" s="195"/>
      <c r="P113" s="51"/>
      <c r="Q113" s="195"/>
      <c r="R113" s="195"/>
      <c r="S113" s="195">
        <f>S112+Y112</f>
        <v>38.029705854077832</v>
      </c>
      <c r="T113" s="51"/>
      <c r="U113" s="195"/>
      <c r="V113" s="195"/>
      <c r="W113" s="195"/>
      <c r="X113" s="179"/>
      <c r="Y113" s="218"/>
      <c r="Z113" s="218"/>
      <c r="AA113" s="180"/>
      <c r="AB113" s="216"/>
      <c r="AC113" s="118"/>
    </row>
    <row r="114" spans="1:29" s="50" customFormat="1" x14ac:dyDescent="0.2">
      <c r="A114" s="73"/>
      <c r="B114" s="26"/>
      <c r="C114" s="83"/>
      <c r="D114" s="48"/>
      <c r="E114" s="24"/>
      <c r="F114" s="24"/>
      <c r="G114" s="119"/>
      <c r="H114" s="48"/>
      <c r="I114" s="24"/>
      <c r="J114" s="24"/>
      <c r="K114" s="119"/>
      <c r="L114" s="48"/>
      <c r="M114" s="24"/>
      <c r="N114" s="24"/>
      <c r="O114" s="119"/>
      <c r="P114" s="48"/>
      <c r="Q114" s="24"/>
      <c r="R114" s="24"/>
      <c r="S114" s="119"/>
      <c r="T114" s="48"/>
      <c r="U114" s="24"/>
      <c r="V114" s="24"/>
      <c r="W114" s="24"/>
      <c r="X114" s="181"/>
      <c r="Y114" s="219"/>
      <c r="Z114" s="219"/>
      <c r="AA114" s="182"/>
      <c r="AB114" s="169"/>
      <c r="AC114" s="60"/>
    </row>
    <row r="115" spans="1:29" ht="13.5" thickBot="1" x14ac:dyDescent="0.25">
      <c r="A115" s="53" t="s">
        <v>13</v>
      </c>
      <c r="B115" s="54"/>
      <c r="C115" s="123"/>
      <c r="D115" s="123"/>
      <c r="E115" s="202"/>
      <c r="F115" s="202"/>
      <c r="G115" s="170"/>
      <c r="H115" s="123"/>
      <c r="I115" s="202"/>
      <c r="J115" s="202"/>
      <c r="K115" s="170"/>
      <c r="L115" s="123"/>
      <c r="M115" s="202"/>
      <c r="N115" s="202"/>
      <c r="O115" s="170"/>
      <c r="P115" s="123"/>
      <c r="Q115" s="88"/>
      <c r="R115" s="88"/>
      <c r="S115" s="167"/>
      <c r="T115" s="64"/>
      <c r="U115" s="88"/>
      <c r="V115" s="88"/>
      <c r="W115" s="88"/>
      <c r="X115" s="173"/>
      <c r="Y115" s="220"/>
      <c r="Z115" s="220"/>
      <c r="AA115" s="174"/>
      <c r="AB115" s="174"/>
      <c r="AC115" s="65" t="s">
        <v>14</v>
      </c>
    </row>
    <row r="117" spans="1:29" ht="13.5" thickBot="1" x14ac:dyDescent="0.25">
      <c r="AA117" s="92"/>
    </row>
    <row r="119" spans="1:29" x14ac:dyDescent="0.2">
      <c r="AA119" s="8"/>
    </row>
  </sheetData>
  <mergeCells count="30">
    <mergeCell ref="D2:F2"/>
    <mergeCell ref="H2:J2"/>
    <mergeCell ref="P2:R2"/>
    <mergeCell ref="D15:F15"/>
    <mergeCell ref="H15:J15"/>
    <mergeCell ref="P15:R15"/>
    <mergeCell ref="L2:N2"/>
    <mergeCell ref="L15:N15"/>
    <mergeCell ref="T24:V24"/>
    <mergeCell ref="X34:Z34"/>
    <mergeCell ref="D68:F68"/>
    <mergeCell ref="H68:J68"/>
    <mergeCell ref="P68:R68"/>
    <mergeCell ref="D24:R24"/>
    <mergeCell ref="D35:F35"/>
    <mergeCell ref="H35:J35"/>
    <mergeCell ref="P35:R35"/>
    <mergeCell ref="D34:R34"/>
    <mergeCell ref="D25:F25"/>
    <mergeCell ref="H25:J25"/>
    <mergeCell ref="P25:R25"/>
    <mergeCell ref="L25:N25"/>
    <mergeCell ref="D88:F88"/>
    <mergeCell ref="H88:J88"/>
    <mergeCell ref="P88:R88"/>
    <mergeCell ref="X88:Z88"/>
    <mergeCell ref="T34:V34"/>
    <mergeCell ref="L35:N35"/>
    <mergeCell ref="L68:N68"/>
    <mergeCell ref="L88:N88"/>
  </mergeCells>
  <phoneticPr fontId="20" type="noConversion"/>
  <conditionalFormatting sqref="D107:G107">
    <cfRule type="cellIs" dxfId="23" priority="22" stopIfTrue="1" operator="lessThan">
      <formula>$AB$107</formula>
    </cfRule>
  </conditionalFormatting>
  <conditionalFormatting sqref="D109:G109">
    <cfRule type="cellIs" dxfId="22" priority="21" stopIfTrue="1" operator="greaterThan">
      <formula>AB109</formula>
    </cfRule>
  </conditionalFormatting>
  <conditionalFormatting sqref="H91:K91">
    <cfRule type="cellIs" dxfId="21" priority="9" stopIfTrue="1" operator="lessThan">
      <formula>$AB91</formula>
    </cfRule>
  </conditionalFormatting>
  <conditionalFormatting sqref="H95:K95">
    <cfRule type="cellIs" dxfId="20" priority="8" stopIfTrue="1" operator="lessThan">
      <formula>$AB95</formula>
    </cfRule>
  </conditionalFormatting>
  <conditionalFormatting sqref="Q103">
    <cfRule type="cellIs" dxfId="19" priority="23" stopIfTrue="1" operator="lessThan">
      <formula>AB103</formula>
    </cfRule>
  </conditionalFormatting>
  <conditionalFormatting sqref="Q99:S99">
    <cfRule type="cellIs" dxfId="18" priority="12" stopIfTrue="1" operator="lessThan">
      <formula>$AB99</formula>
    </cfRule>
  </conditionalFormatting>
  <conditionalFormatting sqref="R103:S103">
    <cfRule type="cellIs" dxfId="17" priority="11" stopIfTrue="1" operator="lessThan">
      <formula>$AB103</formula>
    </cfRule>
  </conditionalFormatting>
  <conditionalFormatting sqref="AC115">
    <cfRule type="cellIs" dxfId="16" priority="33" stopIfTrue="1" operator="equal">
      <formula>"Yes"</formula>
    </cfRule>
    <cfRule type="cellIs" dxfId="15" priority="34" stopIfTrue="1" operator="notEqual">
      <formula>"Yes"</formula>
    </cfRule>
  </conditionalFormatting>
  <conditionalFormatting sqref="S111">
    <cfRule type="cellIs" dxfId="14" priority="3" stopIfTrue="1" operator="lessThan">
      <formula>$AB111</formula>
    </cfRule>
  </conditionalFormatting>
  <conditionalFormatting sqref="L107:O107">
    <cfRule type="cellIs" dxfId="13" priority="2" stopIfTrue="1" operator="lessThan">
      <formula>$AB$107</formula>
    </cfRule>
  </conditionalFormatting>
  <conditionalFormatting sqref="L109:O109">
    <cfRule type="cellIs" dxfId="12" priority="1" stopIfTrue="1" operator="greaterThan">
      <formula>AJ109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65689-ADD8-47E8-975B-88CAF7C3EB24}">
  <sheetPr codeName="Sheet3"/>
  <dimension ref="A1:AF119"/>
  <sheetViews>
    <sheetView zoomScale="70" zoomScaleNormal="70" workbookViewId="0">
      <selection activeCell="U131" sqref="U13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28" width="8.5703125" style="7" customWidth="1"/>
    <col min="29" max="29" width="46.42578125" style="7" bestFit="1" customWidth="1"/>
    <col min="30" max="16384" width="10.7109375" style="7"/>
  </cols>
  <sheetData>
    <row r="1" spans="1:32" ht="13.5" thickBot="1" x14ac:dyDescent="0.25">
      <c r="X1" s="8"/>
      <c r="Y1" s="8"/>
      <c r="Z1" s="8"/>
      <c r="AA1" s="8"/>
      <c r="AB1" s="8"/>
      <c r="AC1" s="8"/>
      <c r="AD1" s="50"/>
    </row>
    <row r="2" spans="1:32" x14ac:dyDescent="0.2">
      <c r="A2" s="9" t="s">
        <v>11</v>
      </c>
      <c r="B2" s="10"/>
      <c r="C2" s="204" t="s">
        <v>36</v>
      </c>
      <c r="D2" s="270" t="s">
        <v>33</v>
      </c>
      <c r="E2" s="272"/>
      <c r="F2" s="272"/>
      <c r="G2" s="237"/>
      <c r="H2" s="271" t="s">
        <v>82</v>
      </c>
      <c r="I2" s="272"/>
      <c r="J2" s="272"/>
      <c r="K2" s="237"/>
      <c r="L2" s="270" t="s">
        <v>33</v>
      </c>
      <c r="M2" s="272"/>
      <c r="N2" s="272"/>
      <c r="O2" s="237"/>
      <c r="P2" s="270" t="s">
        <v>83</v>
      </c>
      <c r="Q2" s="272"/>
      <c r="R2" s="272"/>
      <c r="S2" s="237"/>
      <c r="T2" s="230"/>
      <c r="U2" s="227"/>
      <c r="V2" s="227"/>
      <c r="W2" s="227"/>
      <c r="X2" s="230"/>
      <c r="Y2" s="230"/>
      <c r="Z2" s="230"/>
      <c r="AA2" s="230"/>
      <c r="AB2" s="230"/>
      <c r="AC2" s="13" t="s">
        <v>0</v>
      </c>
      <c r="AD2" s="50"/>
    </row>
    <row r="3" spans="1:32" x14ac:dyDescent="0.2">
      <c r="A3" s="30"/>
      <c r="B3" s="62"/>
      <c r="C3" s="205"/>
      <c r="D3" s="221" t="s">
        <v>52</v>
      </c>
      <c r="E3" s="187" t="s">
        <v>53</v>
      </c>
      <c r="F3" s="187" t="s">
        <v>73</v>
      </c>
      <c r="G3" s="110" t="s">
        <v>92</v>
      </c>
      <c r="H3" s="131" t="s">
        <v>52</v>
      </c>
      <c r="I3" s="187" t="s">
        <v>53</v>
      </c>
      <c r="J3" s="187" t="s">
        <v>73</v>
      </c>
      <c r="K3" s="187" t="s">
        <v>92</v>
      </c>
      <c r="L3" s="221" t="s">
        <v>52</v>
      </c>
      <c r="M3" s="187" t="s">
        <v>53</v>
      </c>
      <c r="N3" s="187" t="s">
        <v>73</v>
      </c>
      <c r="O3" s="110" t="s">
        <v>92</v>
      </c>
      <c r="P3" s="221" t="s">
        <v>52</v>
      </c>
      <c r="Q3" s="187" t="s">
        <v>53</v>
      </c>
      <c r="R3" s="187" t="s">
        <v>73</v>
      </c>
      <c r="S3" s="110" t="s">
        <v>92</v>
      </c>
      <c r="T3" s="17"/>
      <c r="U3" s="131"/>
      <c r="V3" s="131"/>
      <c r="W3" s="131"/>
      <c r="X3" s="17"/>
      <c r="Y3" s="17"/>
      <c r="Z3" s="17"/>
      <c r="AA3" s="17"/>
      <c r="AB3" s="17"/>
      <c r="AC3" s="111"/>
      <c r="AD3" s="50"/>
    </row>
    <row r="4" spans="1:32" x14ac:dyDescent="0.2">
      <c r="A4" s="14"/>
      <c r="B4" s="15" t="s">
        <v>1</v>
      </c>
      <c r="C4" s="131"/>
      <c r="D4" s="83"/>
      <c r="E4" s="26"/>
      <c r="F4" s="26"/>
      <c r="G4" s="133"/>
      <c r="H4" s="26"/>
      <c r="I4" s="26"/>
      <c r="J4" s="26"/>
      <c r="K4" s="26"/>
      <c r="L4" s="83"/>
      <c r="M4" s="26"/>
      <c r="N4" s="26"/>
      <c r="O4" s="133"/>
      <c r="P4" s="83"/>
      <c r="Q4" s="26"/>
      <c r="R4" s="26"/>
      <c r="S4" s="133"/>
      <c r="T4" s="97"/>
      <c r="U4" s="17"/>
      <c r="V4" s="17"/>
      <c r="W4" s="17"/>
      <c r="X4" s="17"/>
      <c r="Y4" s="17"/>
      <c r="Z4" s="17"/>
      <c r="AA4" s="17"/>
      <c r="AB4" s="17"/>
      <c r="AC4" s="60"/>
      <c r="AD4" s="50"/>
    </row>
    <row r="5" spans="1:32" x14ac:dyDescent="0.2">
      <c r="A5" s="101" t="s">
        <v>37</v>
      </c>
      <c r="B5" s="102" t="s">
        <v>38</v>
      </c>
      <c r="C5" s="131"/>
      <c r="D5" s="183">
        <v>30</v>
      </c>
      <c r="E5" s="203">
        <f>$D5</f>
        <v>30</v>
      </c>
      <c r="F5" s="226">
        <f>$D5</f>
        <v>30</v>
      </c>
      <c r="G5" s="254">
        <f>$D5</f>
        <v>30</v>
      </c>
      <c r="H5" s="26"/>
      <c r="I5" s="26"/>
      <c r="J5" s="26"/>
      <c r="K5" s="26"/>
      <c r="L5" s="183">
        <v>30</v>
      </c>
      <c r="M5" s="203">
        <f>$D5</f>
        <v>30</v>
      </c>
      <c r="N5" s="203">
        <f t="shared" ref="N5:O6" si="0">$D5</f>
        <v>30</v>
      </c>
      <c r="O5" s="203">
        <f t="shared" si="0"/>
        <v>30</v>
      </c>
      <c r="P5" s="83"/>
      <c r="Q5" s="26"/>
      <c r="R5" s="26"/>
      <c r="S5" s="133"/>
      <c r="T5" s="24"/>
      <c r="U5" s="17"/>
      <c r="V5" s="17"/>
      <c r="W5" s="17"/>
      <c r="X5" s="78"/>
      <c r="Y5" s="78"/>
      <c r="Z5" s="78"/>
      <c r="AA5" s="78"/>
      <c r="AB5" s="17"/>
      <c r="AC5" s="22" t="s">
        <v>112</v>
      </c>
      <c r="AD5" s="50"/>
    </row>
    <row r="6" spans="1:32" x14ac:dyDescent="0.2">
      <c r="A6" s="101" t="s">
        <v>39</v>
      </c>
      <c r="B6" s="103" t="s">
        <v>40</v>
      </c>
      <c r="C6" s="131"/>
      <c r="D6" s="183">
        <v>40</v>
      </c>
      <c r="E6" s="203">
        <f>$D6</f>
        <v>40</v>
      </c>
      <c r="F6" s="203">
        <f t="shared" ref="F6:G6" si="1">$D6</f>
        <v>40</v>
      </c>
      <c r="G6" s="203">
        <f t="shared" si="1"/>
        <v>40</v>
      </c>
      <c r="H6" s="26"/>
      <c r="I6" s="26"/>
      <c r="J6" s="26"/>
      <c r="K6" s="26"/>
      <c r="L6" s="183">
        <v>40</v>
      </c>
      <c r="M6" s="203">
        <f>$D6</f>
        <v>40</v>
      </c>
      <c r="N6" s="203">
        <f t="shared" si="0"/>
        <v>40</v>
      </c>
      <c r="O6" s="203">
        <f t="shared" si="0"/>
        <v>40</v>
      </c>
      <c r="P6" s="83"/>
      <c r="Q6" s="26"/>
      <c r="R6" s="26"/>
      <c r="S6" s="133"/>
      <c r="T6" s="24"/>
      <c r="U6" s="17"/>
      <c r="V6" s="17"/>
      <c r="W6" s="17"/>
      <c r="X6" s="78"/>
      <c r="Y6" s="78"/>
      <c r="Z6" s="78"/>
      <c r="AA6" s="78"/>
      <c r="AB6" s="17"/>
      <c r="AC6" s="22" t="s">
        <v>112</v>
      </c>
      <c r="AD6" s="50"/>
    </row>
    <row r="7" spans="1:32" x14ac:dyDescent="0.2">
      <c r="A7" s="19" t="s">
        <v>41</v>
      </c>
      <c r="B7" s="61" t="s">
        <v>2</v>
      </c>
      <c r="C7" s="18"/>
      <c r="D7" s="134">
        <v>-85</v>
      </c>
      <c r="E7" s="24">
        <f>$D7</f>
        <v>-85</v>
      </c>
      <c r="F7" s="24">
        <f t="shared" ref="F7:G7" si="2">$D7</f>
        <v>-85</v>
      </c>
      <c r="G7" s="119">
        <f t="shared" si="2"/>
        <v>-85</v>
      </c>
      <c r="H7" s="23"/>
      <c r="I7" s="23"/>
      <c r="J7" s="23"/>
      <c r="K7" s="23"/>
      <c r="L7" s="134">
        <v>-85</v>
      </c>
      <c r="M7" s="24">
        <f>$D7</f>
        <v>-85</v>
      </c>
      <c r="N7" s="24">
        <f t="shared" ref="N7:O7" si="3">$D7</f>
        <v>-85</v>
      </c>
      <c r="O7" s="119">
        <f t="shared" si="3"/>
        <v>-85</v>
      </c>
      <c r="P7" s="137"/>
      <c r="Q7" s="18"/>
      <c r="R7" s="18"/>
      <c r="S7" s="20"/>
      <c r="T7" s="24"/>
      <c r="U7" s="17"/>
      <c r="V7" s="17"/>
      <c r="W7" s="17"/>
      <c r="X7" s="78"/>
      <c r="Y7" s="78"/>
      <c r="Z7" s="78"/>
      <c r="AA7" s="78"/>
      <c r="AB7" s="21"/>
      <c r="AC7" s="22" t="s">
        <v>113</v>
      </c>
      <c r="AD7" s="50"/>
    </row>
    <row r="8" spans="1:32" s="8" customFormat="1" x14ac:dyDescent="0.2">
      <c r="A8" s="19" t="s">
        <v>3</v>
      </c>
      <c r="B8" s="20" t="s">
        <v>4</v>
      </c>
      <c r="C8" s="18"/>
      <c r="D8" s="105"/>
      <c r="E8" s="18"/>
      <c r="F8" s="18"/>
      <c r="G8" s="20"/>
      <c r="H8" s="141">
        <v>-99</v>
      </c>
      <c r="I8" s="192">
        <v>0</v>
      </c>
      <c r="J8" s="252">
        <v>-99</v>
      </c>
      <c r="K8" s="261">
        <v>-99</v>
      </c>
      <c r="L8" s="105"/>
      <c r="M8" s="18"/>
      <c r="N8" s="18"/>
      <c r="O8" s="20"/>
      <c r="P8" s="141">
        <v>-99</v>
      </c>
      <c r="Q8" s="252">
        <v>-99</v>
      </c>
      <c r="R8" s="252">
        <v>-99</v>
      </c>
      <c r="S8" s="135">
        <v>0</v>
      </c>
      <c r="T8" s="23"/>
      <c r="U8" s="23"/>
      <c r="V8" s="23"/>
      <c r="W8" s="23"/>
      <c r="X8" s="21"/>
      <c r="Y8" s="21"/>
      <c r="Z8" s="21"/>
      <c r="AA8" s="21"/>
      <c r="AB8" s="21"/>
      <c r="AC8" s="22" t="s">
        <v>113</v>
      </c>
      <c r="AD8" s="185"/>
    </row>
    <row r="9" spans="1:32" s="8" customFormat="1" x14ac:dyDescent="0.2">
      <c r="A9" s="19" t="s">
        <v>50</v>
      </c>
      <c r="B9" s="20"/>
      <c r="C9" s="18"/>
      <c r="D9" s="105"/>
      <c r="E9" s="18"/>
      <c r="F9" s="18"/>
      <c r="G9" s="20"/>
      <c r="H9" s="253">
        <v>106</v>
      </c>
      <c r="I9" s="188">
        <f>$H9</f>
        <v>106</v>
      </c>
      <c r="J9" s="188">
        <f>$H9</f>
        <v>106</v>
      </c>
      <c r="K9" s="188">
        <f>$H9</f>
        <v>106</v>
      </c>
      <c r="L9" s="105"/>
      <c r="M9" s="18"/>
      <c r="N9" s="18"/>
      <c r="O9" s="20"/>
      <c r="P9" s="140">
        <f>$H9</f>
        <v>106</v>
      </c>
      <c r="Q9" s="188">
        <f>$H9</f>
        <v>106</v>
      </c>
      <c r="R9" s="188">
        <f>$H9</f>
        <v>106</v>
      </c>
      <c r="S9" s="139">
        <f>$H9</f>
        <v>106</v>
      </c>
      <c r="T9" s="23"/>
      <c r="U9" s="23"/>
      <c r="V9" s="23"/>
      <c r="W9" s="23"/>
      <c r="X9" s="21"/>
      <c r="Y9" s="21"/>
      <c r="Z9" s="21"/>
      <c r="AA9" s="21"/>
      <c r="AB9" s="21"/>
      <c r="AC9" s="22" t="s">
        <v>113</v>
      </c>
      <c r="AD9" s="185"/>
    </row>
    <row r="10" spans="1:32" s="8" customFormat="1" x14ac:dyDescent="0.2">
      <c r="A10" s="19" t="s">
        <v>86</v>
      </c>
      <c r="B10" s="20"/>
      <c r="C10" s="18">
        <v>0</v>
      </c>
      <c r="D10" s="105"/>
      <c r="E10" s="18"/>
      <c r="F10" s="18"/>
      <c r="G10" s="20"/>
      <c r="H10" s="188"/>
      <c r="I10" s="188"/>
      <c r="J10" s="188"/>
      <c r="K10" s="188"/>
      <c r="L10" s="105"/>
      <c r="M10" s="18"/>
      <c r="N10" s="18"/>
      <c r="O10" s="20"/>
      <c r="P10" s="140"/>
      <c r="Q10" s="188"/>
      <c r="R10" s="188"/>
      <c r="S10" s="139"/>
      <c r="T10" s="23"/>
      <c r="U10" s="23"/>
      <c r="V10" s="23"/>
      <c r="W10" s="23"/>
      <c r="X10" s="21"/>
      <c r="Y10" s="21"/>
      <c r="Z10" s="21"/>
      <c r="AA10" s="21"/>
      <c r="AB10" s="21"/>
      <c r="AC10" s="22" t="s">
        <v>114</v>
      </c>
      <c r="AD10" s="185"/>
    </row>
    <row r="11" spans="1:32" x14ac:dyDescent="0.2">
      <c r="A11" s="84" t="s">
        <v>84</v>
      </c>
      <c r="B11" s="20" t="s">
        <v>85</v>
      </c>
      <c r="C11" s="18">
        <v>-118</v>
      </c>
      <c r="D11" s="143"/>
      <c r="E11" s="33"/>
      <c r="F11" s="33"/>
      <c r="G11" s="256"/>
      <c r="H11" s="23"/>
      <c r="I11" s="23"/>
      <c r="J11" s="23"/>
      <c r="K11" s="23"/>
      <c r="L11" s="143"/>
      <c r="M11" s="33"/>
      <c r="N11" s="33"/>
      <c r="O11" s="256"/>
      <c r="P11" s="137"/>
      <c r="Q11" s="23"/>
      <c r="R11" s="23"/>
      <c r="S11" s="128"/>
      <c r="T11" s="24"/>
      <c r="U11" s="24"/>
      <c r="V11" s="24"/>
      <c r="W11" s="24"/>
      <c r="X11" s="27"/>
      <c r="Y11" s="27"/>
      <c r="Z11" s="27"/>
      <c r="AA11" s="27"/>
      <c r="AB11" s="27"/>
      <c r="AC11" s="22" t="s">
        <v>114</v>
      </c>
      <c r="AD11" s="50"/>
      <c r="AE11"/>
      <c r="AF11"/>
    </row>
    <row r="12" spans="1:32" ht="13.5" thickBot="1" x14ac:dyDescent="0.25">
      <c r="A12" s="120" t="s">
        <v>119</v>
      </c>
      <c r="B12" s="121"/>
      <c r="C12" s="104"/>
      <c r="D12" s="136"/>
      <c r="E12" s="189"/>
      <c r="F12" s="189"/>
      <c r="G12" s="94"/>
      <c r="H12" s="189"/>
      <c r="I12" s="189"/>
      <c r="J12" s="189"/>
      <c r="K12" s="189"/>
      <c r="L12" s="136"/>
      <c r="M12" s="189"/>
      <c r="N12" s="189"/>
      <c r="O12" s="94"/>
      <c r="P12" s="136"/>
      <c r="Q12" s="87"/>
      <c r="R12" s="87"/>
      <c r="S12" s="138"/>
      <c r="T12" s="87"/>
      <c r="U12" s="87"/>
      <c r="V12" s="87"/>
      <c r="W12" s="87"/>
      <c r="X12" s="92"/>
      <c r="Y12" s="92"/>
      <c r="Z12" s="92"/>
      <c r="AA12" s="92"/>
      <c r="AB12" s="92"/>
      <c r="AC12" s="56"/>
      <c r="AD12" s="50"/>
    </row>
    <row r="13" spans="1:32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3"/>
      <c r="R13" s="23"/>
      <c r="S13" s="23"/>
      <c r="T13" s="23"/>
      <c r="U13" s="23"/>
      <c r="V13" s="23"/>
      <c r="W13" s="23"/>
      <c r="X13" s="8"/>
      <c r="Y13" s="8"/>
      <c r="Z13" s="8"/>
      <c r="AA13" s="8"/>
      <c r="AB13" s="8"/>
      <c r="AC13" s="63"/>
      <c r="AD13" s="50"/>
    </row>
    <row r="14" spans="1:32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25"/>
      <c r="R14" s="25"/>
      <c r="S14" s="25"/>
      <c r="T14" s="24"/>
      <c r="U14" s="25"/>
      <c r="V14" s="25"/>
      <c r="W14" s="25"/>
      <c r="X14" s="18"/>
      <c r="Y14" s="18"/>
      <c r="Z14" s="18"/>
      <c r="AA14" s="18"/>
      <c r="AB14" s="18"/>
      <c r="AD14" s="50"/>
    </row>
    <row r="15" spans="1:32" x14ac:dyDescent="0.2">
      <c r="A15" s="9" t="s">
        <v>20</v>
      </c>
      <c r="B15" s="28"/>
      <c r="C15" s="112"/>
      <c r="D15" s="270" t="s">
        <v>33</v>
      </c>
      <c r="E15" s="272"/>
      <c r="F15" s="272"/>
      <c r="G15" s="237"/>
      <c r="H15" s="270" t="s">
        <v>82</v>
      </c>
      <c r="I15" s="271"/>
      <c r="J15" s="271"/>
      <c r="K15" s="228"/>
      <c r="L15" s="270" t="s">
        <v>33</v>
      </c>
      <c r="M15" s="272"/>
      <c r="N15" s="272"/>
      <c r="O15" s="237"/>
      <c r="P15" s="270" t="s">
        <v>83</v>
      </c>
      <c r="Q15" s="271"/>
      <c r="R15" s="271"/>
      <c r="S15" s="228"/>
      <c r="T15" s="230"/>
      <c r="U15" s="227"/>
      <c r="V15" s="227"/>
      <c r="W15" s="227"/>
      <c r="X15" s="29"/>
      <c r="Y15" s="29"/>
      <c r="Z15" s="29"/>
      <c r="AA15" s="29"/>
      <c r="AB15" s="29"/>
      <c r="AC15" s="13" t="s">
        <v>0</v>
      </c>
      <c r="AD15" s="50"/>
    </row>
    <row r="16" spans="1:32" x14ac:dyDescent="0.2">
      <c r="A16" s="30"/>
      <c r="B16" s="20"/>
      <c r="C16" s="258"/>
      <c r="D16" s="221" t="s">
        <v>52</v>
      </c>
      <c r="E16" s="187" t="s">
        <v>53</v>
      </c>
      <c r="F16" s="187" t="s">
        <v>73</v>
      </c>
      <c r="G16" s="110" t="s">
        <v>92</v>
      </c>
      <c r="H16" s="221" t="s">
        <v>52</v>
      </c>
      <c r="I16" s="187" t="s">
        <v>53</v>
      </c>
      <c r="J16" s="187" t="s">
        <v>73</v>
      </c>
      <c r="K16" s="187" t="s">
        <v>92</v>
      </c>
      <c r="L16" s="221" t="s">
        <v>52</v>
      </c>
      <c r="M16" s="187" t="s">
        <v>53</v>
      </c>
      <c r="N16" s="187" t="s">
        <v>73</v>
      </c>
      <c r="O16" s="110" t="s">
        <v>92</v>
      </c>
      <c r="P16" s="221" t="s">
        <v>52</v>
      </c>
      <c r="Q16" s="187" t="s">
        <v>53</v>
      </c>
      <c r="R16" s="187" t="s">
        <v>73</v>
      </c>
      <c r="S16" s="187" t="s">
        <v>92</v>
      </c>
      <c r="T16" s="17"/>
      <c r="U16" s="131"/>
      <c r="V16" s="131"/>
      <c r="W16" s="131"/>
      <c r="X16" s="21"/>
      <c r="Y16" s="21"/>
      <c r="Z16" s="21"/>
      <c r="AA16" s="21"/>
      <c r="AB16" s="21"/>
      <c r="AC16" s="111"/>
      <c r="AD16" s="50"/>
    </row>
    <row r="17" spans="1:32" x14ac:dyDescent="0.2">
      <c r="A17" s="36" t="s">
        <v>21</v>
      </c>
      <c r="B17" s="61" t="s">
        <v>44</v>
      </c>
      <c r="C17" s="259"/>
      <c r="D17" s="142">
        <f>(10^12)*(10^-3)*(D5/15)*10^(D7/10)</f>
        <v>6.3245553203367555</v>
      </c>
      <c r="E17" s="79">
        <f>(10^12)*(10^-3)*(E5/15)*10^(E7/10)</f>
        <v>6.3245553203367555</v>
      </c>
      <c r="F17" s="79">
        <f>(10^12)*(10^-3)*(F5/15)*10^(F7/10)</f>
        <v>6.3245553203367555</v>
      </c>
      <c r="G17" s="127">
        <f>(10^12)*(10^-3)*(G5/15)*10^(G7/10)</f>
        <v>6.3245553203367555</v>
      </c>
      <c r="H17" s="142">
        <f>(10^12)*(10^-3)*(D5/15)*10^((D7+H8)/10)</f>
        <v>7.9621434110699305E-10</v>
      </c>
      <c r="I17" s="79">
        <f>(10^12)*(10^-3)*(E5/15)*10^((E7+I8)/10)</f>
        <v>6.3245553203367555</v>
      </c>
      <c r="J17" s="79">
        <f>(10^12)*(10^-3)*(F5/15)*10^((F7+J8)/10)</f>
        <v>7.9621434110699305E-10</v>
      </c>
      <c r="K17" s="79">
        <f>(10^12)*(10^-3)*(G5/15)*10^((G7+K8)/10)</f>
        <v>7.9621434110699305E-10</v>
      </c>
      <c r="L17" s="142">
        <f>(10^12)*(10^-3)*(L5/15)*10^(L7/10)</f>
        <v>6.3245553203367555</v>
      </c>
      <c r="M17" s="79">
        <f>(10^12)*(10^-3)*(M5/15)*10^(M7/10)</f>
        <v>6.3245553203367555</v>
      </c>
      <c r="N17" s="79">
        <f>(10^12)*(10^-3)*(N5/15)*10^(N7/10)</f>
        <v>6.3245553203367555</v>
      </c>
      <c r="O17" s="127">
        <f>(10^12)*(10^-3)*(O5/15)*10^(O7/10)</f>
        <v>6.3245553203367555</v>
      </c>
      <c r="P17" s="142">
        <f>(10^12)*(10^-3)*(D5/15)*10^((D7+P8)/10)</f>
        <v>7.9621434110699305E-10</v>
      </c>
      <c r="Q17" s="79">
        <f>(10^12)*(10^-3)*(E5/15)*10^((E7+Q8)/10)</f>
        <v>7.9621434110699305E-10</v>
      </c>
      <c r="R17" s="79">
        <f>(10^12)*(10^-3)*(F5/15)*10^((F7+R8)/10)</f>
        <v>7.9621434110699305E-10</v>
      </c>
      <c r="S17" s="127">
        <f>(10^12)*(10^-3)*(G5/15)*10^((G7+S8)/10)</f>
        <v>6.3245553203367555</v>
      </c>
      <c r="T17" s="79"/>
      <c r="U17" s="31"/>
      <c r="V17" s="31"/>
      <c r="W17" s="31"/>
      <c r="X17" s="31"/>
      <c r="Y17" s="31"/>
      <c r="Z17" s="31"/>
      <c r="AA17" s="31"/>
      <c r="AB17" s="31"/>
      <c r="AC17" s="57" t="s">
        <v>55</v>
      </c>
      <c r="AD17" s="50"/>
    </row>
    <row r="18" spans="1:32" x14ac:dyDescent="0.2">
      <c r="A18" s="32" t="s">
        <v>56</v>
      </c>
      <c r="B18" s="20" t="s">
        <v>4</v>
      </c>
      <c r="C18" s="258"/>
      <c r="D18" s="105"/>
      <c r="E18" s="18"/>
      <c r="F18" s="18"/>
      <c r="G18" s="20"/>
      <c r="H18" s="48">
        <f>10*LOG(H17/(D17+P17))</f>
        <v>-99.000000000546748</v>
      </c>
      <c r="I18" s="24">
        <f>10*LOG(I17/(E17+Q17))</f>
        <v>-5.4674474374613281E-10</v>
      </c>
      <c r="J18" s="24">
        <f>10*LOG(J17/(F17+R17))</f>
        <v>-99.000000000546748</v>
      </c>
      <c r="K18" s="24">
        <f>10*LOG(K17/(G17+S17))</f>
        <v>-102.01029995663981</v>
      </c>
      <c r="L18" s="105"/>
      <c r="M18" s="18"/>
      <c r="N18" s="18"/>
      <c r="O18" s="20"/>
      <c r="P18" s="146">
        <f>10*LOG(P17/(D17+H17))</f>
        <v>-99.000000000546748</v>
      </c>
      <c r="Q18" s="24">
        <f>10*LOG(Q17/(E17+I17))</f>
        <v>-102.01029995663981</v>
      </c>
      <c r="R18" s="24">
        <f>10*LOG(R17/(F17+J17))</f>
        <v>-99.000000000546748</v>
      </c>
      <c r="S18" s="119">
        <f>10*LOG(S17/(G17+K17))</f>
        <v>-5.4674474374613281E-10</v>
      </c>
      <c r="T18" s="24"/>
      <c r="U18" s="25"/>
      <c r="V18" s="25"/>
      <c r="W18" s="25"/>
      <c r="X18" s="33"/>
      <c r="Y18" s="33"/>
      <c r="Z18" s="33"/>
      <c r="AA18" s="33"/>
      <c r="AB18" s="33"/>
      <c r="AC18" s="22" t="s">
        <v>57</v>
      </c>
      <c r="AD18" s="50"/>
    </row>
    <row r="19" spans="1:32" x14ac:dyDescent="0.2">
      <c r="A19" s="149" t="s">
        <v>59</v>
      </c>
      <c r="B19" s="20" t="s">
        <v>42</v>
      </c>
      <c r="C19" s="258"/>
      <c r="D19" s="105"/>
      <c r="E19" s="18"/>
      <c r="F19" s="18"/>
      <c r="G19" s="20"/>
      <c r="H19" s="141">
        <f>$D7+H8+10*LOG(D5/15)</f>
        <v>-180.98970004336019</v>
      </c>
      <c r="I19" s="23">
        <f>E7+I8+10*LOG(E5/15)</f>
        <v>-81.989700043360187</v>
      </c>
      <c r="J19" s="252">
        <f>F7+J8+10*LOG(F5/15)</f>
        <v>-180.98970004336019</v>
      </c>
      <c r="K19" s="252">
        <f>G7+K8+10*LOG(G5/15)</f>
        <v>-180.98970004336019</v>
      </c>
      <c r="L19" s="105"/>
      <c r="M19" s="18"/>
      <c r="N19" s="18"/>
      <c r="O19" s="20"/>
      <c r="P19" s="141">
        <f>D7+P8+10*LOG(D5/15)</f>
        <v>-180.98970004336019</v>
      </c>
      <c r="Q19" s="252">
        <f>E7+Q8+10*LOG(E5/15)</f>
        <v>-180.98970004336019</v>
      </c>
      <c r="R19" s="252">
        <f>F7+R8+10*LOG(F5/15)</f>
        <v>-180.98970004336019</v>
      </c>
      <c r="S19" s="128">
        <f>G7+S8+10*LOG(G5/15)</f>
        <v>-81.989700043360187</v>
      </c>
      <c r="T19" s="24"/>
      <c r="U19" s="25"/>
      <c r="V19" s="25"/>
      <c r="W19" s="25"/>
      <c r="X19" s="27"/>
      <c r="Y19" s="27"/>
      <c r="Z19" s="27"/>
      <c r="AA19" s="27"/>
      <c r="AB19" s="27"/>
      <c r="AC19" s="66" t="s">
        <v>58</v>
      </c>
      <c r="AD19" s="50"/>
      <c r="AE19"/>
      <c r="AF19"/>
    </row>
    <row r="20" spans="1:32" x14ac:dyDescent="0.2">
      <c r="A20" s="84" t="s">
        <v>34</v>
      </c>
      <c r="B20" s="20" t="s">
        <v>43</v>
      </c>
      <c r="C20" s="258"/>
      <c r="D20" s="143">
        <f>10*LOG((D17+H17)*10^-9)+10*LOG(H9*12)</f>
        <v>-50.944828929689493</v>
      </c>
      <c r="E20" s="143">
        <f>10*LOG((E17+I17)*10^-9)+10*LOG(I9*12)</f>
        <v>-47.934528973596429</v>
      </c>
      <c r="F20" s="143">
        <f t="shared" ref="F20:G20" si="4">10*LOG((F17+J17)*10^-9)+10*LOG(J9*12)</f>
        <v>-50.944828929689493</v>
      </c>
      <c r="G20" s="143">
        <f t="shared" si="4"/>
        <v>-50.944828929689493</v>
      </c>
      <c r="H20" s="137"/>
      <c r="I20" s="23"/>
      <c r="J20" s="23"/>
      <c r="K20" s="23"/>
      <c r="L20" s="143">
        <f>10*LOG((L17+P17+X17)*10^-9)+10*LOG(P9*12)</f>
        <v>-50.944828929689493</v>
      </c>
      <c r="M20" s="33">
        <f>10*LOG((M17+Q17+Y17)*10^-9)+10*LOG(Q9*12)</f>
        <v>-50.944828929689493</v>
      </c>
      <c r="N20" s="33">
        <f>10*LOG((N17+R17+Z17)*10^-9)+10*LOG(R9*12)</f>
        <v>-50.944828929689493</v>
      </c>
      <c r="O20" s="134">
        <f>10*LOG((O17+S17+AA17)*10^-9)+10*LOG(S9*12)</f>
        <v>-47.934528973596429</v>
      </c>
      <c r="P20" s="137"/>
      <c r="Q20" s="23"/>
      <c r="R20" s="23"/>
      <c r="S20" s="128"/>
      <c r="T20" s="24"/>
      <c r="U20" s="24"/>
      <c r="V20" s="24"/>
      <c r="W20" s="24"/>
      <c r="X20" s="27"/>
      <c r="Y20" s="27"/>
      <c r="Z20" s="27"/>
      <c r="AA20" s="27"/>
      <c r="AB20" s="27"/>
      <c r="AC20" s="66" t="s">
        <v>31</v>
      </c>
      <c r="AD20" s="50"/>
      <c r="AE20"/>
      <c r="AF20"/>
    </row>
    <row r="21" spans="1:32" ht="13.5" thickBot="1" x14ac:dyDescent="0.25">
      <c r="A21" s="257" t="s">
        <v>87</v>
      </c>
      <c r="B21" s="239" t="s">
        <v>4</v>
      </c>
      <c r="C21" s="260"/>
      <c r="D21" s="144"/>
      <c r="E21" s="193"/>
      <c r="F21" s="193"/>
      <c r="G21" s="129"/>
      <c r="H21" s="145"/>
      <c r="I21" s="87"/>
      <c r="J21" s="87"/>
      <c r="K21" s="87"/>
      <c r="L21" s="144"/>
      <c r="M21" s="193"/>
      <c r="N21" s="193"/>
      <c r="O21" s="129"/>
      <c r="P21" s="145"/>
      <c r="Q21" s="87"/>
      <c r="R21" s="87"/>
      <c r="S21" s="138">
        <f>S19+C10-C11</f>
        <v>36.010299956639813</v>
      </c>
      <c r="T21" s="24"/>
      <c r="U21" s="24"/>
      <c r="V21" s="24"/>
      <c r="W21" s="24"/>
      <c r="X21" s="27"/>
      <c r="Y21" s="27"/>
      <c r="Z21" s="27"/>
      <c r="AA21" s="27"/>
      <c r="AB21" s="102"/>
      <c r="AC21" s="66"/>
      <c r="AD21" s="50"/>
      <c r="AE21"/>
      <c r="AF21"/>
    </row>
    <row r="22" spans="1:32" x14ac:dyDescent="0.2">
      <c r="T22" s="50"/>
      <c r="AB22" s="62"/>
      <c r="AC22" s="55"/>
      <c r="AD22" s="50"/>
    </row>
    <row r="23" spans="1:32" ht="13.5" thickBot="1" x14ac:dyDescent="0.2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34"/>
      <c r="R23" s="34"/>
      <c r="S23" s="34"/>
      <c r="T23" s="78"/>
      <c r="U23" s="34"/>
      <c r="V23" s="34"/>
      <c r="W23" s="34"/>
      <c r="X23" s="18"/>
      <c r="Y23" s="18"/>
      <c r="Z23" s="18"/>
      <c r="AA23" s="18"/>
      <c r="AB23" s="94"/>
      <c r="AC23" s="269"/>
      <c r="AD23" s="50"/>
    </row>
    <row r="24" spans="1:32" ht="13.5" thickBot="1" x14ac:dyDescent="0.25">
      <c r="A24" s="9" t="s">
        <v>22</v>
      </c>
      <c r="B24" s="28"/>
      <c r="C24" s="209"/>
      <c r="D24" s="279" t="s">
        <v>49</v>
      </c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35"/>
      <c r="T24" s="275" t="s">
        <v>30</v>
      </c>
      <c r="U24" s="276"/>
      <c r="V24" s="276"/>
      <c r="W24" s="233"/>
      <c r="X24" s="12"/>
      <c r="Y24" s="12"/>
      <c r="Z24" s="12"/>
      <c r="AA24" s="12"/>
      <c r="AB24" s="10"/>
      <c r="AC24" s="13" t="s">
        <v>0</v>
      </c>
      <c r="AD24" s="50"/>
    </row>
    <row r="25" spans="1:32" x14ac:dyDescent="0.2">
      <c r="A25" s="30"/>
      <c r="B25" s="20"/>
      <c r="C25" s="105"/>
      <c r="D25" s="270" t="s">
        <v>33</v>
      </c>
      <c r="E25" s="272"/>
      <c r="F25" s="272"/>
      <c r="G25" s="236"/>
      <c r="H25" s="270" t="s">
        <v>82</v>
      </c>
      <c r="I25" s="271"/>
      <c r="J25" s="271"/>
      <c r="K25" s="227"/>
      <c r="L25" s="270" t="s">
        <v>33</v>
      </c>
      <c r="M25" s="272"/>
      <c r="N25" s="272"/>
      <c r="O25" s="236"/>
      <c r="P25" s="270" t="s">
        <v>83</v>
      </c>
      <c r="Q25" s="271"/>
      <c r="R25" s="271"/>
      <c r="S25" s="131"/>
      <c r="T25" s="210"/>
      <c r="U25" s="187"/>
      <c r="V25" s="206"/>
      <c r="W25" s="206"/>
      <c r="X25" s="8"/>
      <c r="Y25" s="8"/>
      <c r="Z25" s="8"/>
      <c r="AA25" s="8"/>
      <c r="AB25" s="62"/>
      <c r="AC25" s="111"/>
      <c r="AD25" s="50"/>
    </row>
    <row r="26" spans="1:32" x14ac:dyDescent="0.2">
      <c r="A26" s="30"/>
      <c r="B26" s="20"/>
      <c r="C26" s="105"/>
      <c r="D26" s="221" t="s">
        <v>52</v>
      </c>
      <c r="E26" s="187" t="s">
        <v>53</v>
      </c>
      <c r="F26" s="187" t="s">
        <v>73</v>
      </c>
      <c r="G26" s="110" t="s">
        <v>92</v>
      </c>
      <c r="H26" s="221" t="s">
        <v>52</v>
      </c>
      <c r="I26" s="187" t="s">
        <v>53</v>
      </c>
      <c r="J26" s="187" t="s">
        <v>73</v>
      </c>
      <c r="K26" s="187" t="s">
        <v>92</v>
      </c>
      <c r="L26" s="221" t="s">
        <v>52</v>
      </c>
      <c r="M26" s="187" t="s">
        <v>53</v>
      </c>
      <c r="N26" s="187" t="s">
        <v>73</v>
      </c>
      <c r="O26" s="110" t="s">
        <v>92</v>
      </c>
      <c r="P26" s="221" t="s">
        <v>52</v>
      </c>
      <c r="Q26" s="187" t="s">
        <v>53</v>
      </c>
      <c r="R26" s="187" t="s">
        <v>73</v>
      </c>
      <c r="S26" s="187" t="s">
        <v>92</v>
      </c>
      <c r="T26" s="221" t="s">
        <v>52</v>
      </c>
      <c r="U26" s="187" t="s">
        <v>53</v>
      </c>
      <c r="V26" s="187" t="s">
        <v>73</v>
      </c>
      <c r="W26" s="187" t="s">
        <v>92</v>
      </c>
      <c r="X26" s="19"/>
      <c r="Y26" s="8"/>
      <c r="Z26" s="8"/>
      <c r="AA26" s="8"/>
      <c r="AB26" s="62"/>
      <c r="AC26" s="111"/>
      <c r="AD26" s="50"/>
    </row>
    <row r="27" spans="1:32" x14ac:dyDescent="0.2">
      <c r="A27" s="36" t="s">
        <v>79</v>
      </c>
      <c r="B27" s="109" t="s">
        <v>6</v>
      </c>
      <c r="C27" s="208"/>
      <c r="D27" s="122">
        <v>1.5</v>
      </c>
      <c r="E27" s="81">
        <f t="shared" ref="E27:G28" si="5">$D27</f>
        <v>1.5</v>
      </c>
      <c r="F27" s="81">
        <f t="shared" si="5"/>
        <v>1.5</v>
      </c>
      <c r="G27" s="82">
        <f t="shared" si="5"/>
        <v>1.5</v>
      </c>
      <c r="H27" s="80"/>
      <c r="I27" s="81"/>
      <c r="J27" s="81"/>
      <c r="K27" s="82"/>
      <c r="L27" s="122">
        <v>1.5</v>
      </c>
      <c r="M27" s="81">
        <f t="shared" ref="M27:O28" si="6">$D27</f>
        <v>1.5</v>
      </c>
      <c r="N27" s="81">
        <f t="shared" si="6"/>
        <v>1.5</v>
      </c>
      <c r="O27" s="82">
        <f t="shared" si="6"/>
        <v>1.5</v>
      </c>
      <c r="P27" s="80"/>
      <c r="Q27" s="21"/>
      <c r="R27" s="21"/>
      <c r="S27" s="61"/>
      <c r="T27" s="89"/>
      <c r="U27" s="207"/>
      <c r="V27" s="207"/>
      <c r="W27" s="207"/>
      <c r="X27" s="19"/>
      <c r="Y27" s="8"/>
      <c r="Z27" s="8"/>
      <c r="AA27" s="8"/>
      <c r="AB27" s="62"/>
      <c r="AC27" s="55"/>
      <c r="AD27" s="50"/>
    </row>
    <row r="28" spans="1:32" ht="15.75" x14ac:dyDescent="0.3">
      <c r="A28" s="36" t="s">
        <v>80</v>
      </c>
      <c r="B28" s="109" t="s">
        <v>6</v>
      </c>
      <c r="C28" s="208"/>
      <c r="D28" s="122">
        <v>1.5</v>
      </c>
      <c r="E28" s="81">
        <f t="shared" si="5"/>
        <v>1.5</v>
      </c>
      <c r="F28" s="81">
        <f t="shared" si="5"/>
        <v>1.5</v>
      </c>
      <c r="G28" s="82">
        <f t="shared" si="5"/>
        <v>1.5</v>
      </c>
      <c r="H28" s="80"/>
      <c r="I28" s="81"/>
      <c r="J28" s="81"/>
      <c r="K28" s="82"/>
      <c r="L28" s="122">
        <v>1.5</v>
      </c>
      <c r="M28" s="81">
        <f t="shared" si="6"/>
        <v>1.5</v>
      </c>
      <c r="N28" s="81">
        <f t="shared" si="6"/>
        <v>1.5</v>
      </c>
      <c r="O28" s="82">
        <f t="shared" si="6"/>
        <v>1.5</v>
      </c>
      <c r="P28" s="80"/>
      <c r="Q28" s="21"/>
      <c r="R28" s="21"/>
      <c r="S28" s="61"/>
      <c r="T28" s="89"/>
      <c r="U28" s="207"/>
      <c r="V28" s="207"/>
      <c r="W28" s="207"/>
      <c r="X28" s="19"/>
      <c r="Y28" s="8"/>
      <c r="Z28" s="8"/>
      <c r="AA28" s="8"/>
      <c r="AB28" s="62"/>
      <c r="AC28" s="55"/>
      <c r="AD28" s="50"/>
    </row>
    <row r="29" spans="1:32" s="8" customFormat="1" x14ac:dyDescent="0.2">
      <c r="A29" s="36" t="s">
        <v>23</v>
      </c>
      <c r="B29" s="109" t="s">
        <v>6</v>
      </c>
      <c r="C29" s="208"/>
      <c r="D29" s="80"/>
      <c r="E29" s="81"/>
      <c r="F29" s="81"/>
      <c r="G29" s="82"/>
      <c r="H29" s="122">
        <v>0.3</v>
      </c>
      <c r="I29" s="81">
        <f t="shared" ref="I29:K30" si="7">$H29</f>
        <v>0.3</v>
      </c>
      <c r="J29" s="81">
        <f t="shared" si="7"/>
        <v>0.3</v>
      </c>
      <c r="K29" s="82">
        <f t="shared" si="7"/>
        <v>0.3</v>
      </c>
      <c r="L29" s="80"/>
      <c r="M29" s="81"/>
      <c r="N29" s="81"/>
      <c r="O29" s="82"/>
      <c r="P29" s="122">
        <v>0.3</v>
      </c>
      <c r="Q29" s="81">
        <f t="shared" ref="Q29:S30" si="8">$P29</f>
        <v>0.3</v>
      </c>
      <c r="R29" s="81">
        <f t="shared" si="8"/>
        <v>0.3</v>
      </c>
      <c r="S29" s="82">
        <f t="shared" si="8"/>
        <v>0.3</v>
      </c>
      <c r="T29" s="80"/>
      <c r="U29" s="24"/>
      <c r="V29" s="24"/>
      <c r="W29" s="24"/>
      <c r="X29" s="80"/>
      <c r="Y29" s="81"/>
      <c r="Z29" s="81"/>
      <c r="AA29" s="81"/>
      <c r="AB29" s="82"/>
      <c r="AC29" s="55"/>
      <c r="AD29" s="36"/>
    </row>
    <row r="30" spans="1:32" s="8" customFormat="1" ht="15.75" x14ac:dyDescent="0.3">
      <c r="A30" s="36" t="s">
        <v>81</v>
      </c>
      <c r="B30" s="109" t="s">
        <v>6</v>
      </c>
      <c r="C30" s="208"/>
      <c r="D30" s="80"/>
      <c r="E30" s="81"/>
      <c r="F30" s="81"/>
      <c r="G30" s="82"/>
      <c r="H30" s="122">
        <v>0.3</v>
      </c>
      <c r="I30" s="81">
        <f t="shared" si="7"/>
        <v>0.3</v>
      </c>
      <c r="J30" s="81">
        <f t="shared" si="7"/>
        <v>0.3</v>
      </c>
      <c r="K30" s="82">
        <f t="shared" si="7"/>
        <v>0.3</v>
      </c>
      <c r="L30" s="80"/>
      <c r="M30" s="81"/>
      <c r="N30" s="81"/>
      <c r="O30" s="82"/>
      <c r="P30" s="122">
        <v>0.3</v>
      </c>
      <c r="Q30" s="81">
        <f t="shared" si="8"/>
        <v>0.3</v>
      </c>
      <c r="R30" s="81">
        <f t="shared" si="8"/>
        <v>0.3</v>
      </c>
      <c r="S30" s="82">
        <f t="shared" si="8"/>
        <v>0.3</v>
      </c>
      <c r="T30" s="80"/>
      <c r="U30" s="24"/>
      <c r="V30" s="24"/>
      <c r="W30" s="24"/>
      <c r="X30" s="80"/>
      <c r="Y30" s="81"/>
      <c r="Z30" s="81"/>
      <c r="AA30" s="81"/>
      <c r="AB30" s="82"/>
      <c r="AC30" s="55"/>
      <c r="AD30" s="36"/>
    </row>
    <row r="31" spans="1:32" s="8" customFormat="1" ht="13.5" customHeight="1" thickBot="1" x14ac:dyDescent="3.1">
      <c r="A31" s="243" t="s">
        <v>90</v>
      </c>
      <c r="B31" s="244" t="s">
        <v>6</v>
      </c>
      <c r="C31" s="245"/>
      <c r="D31" s="246"/>
      <c r="E31" s="247"/>
      <c r="F31" s="247"/>
      <c r="G31" s="248"/>
      <c r="H31" s="246"/>
      <c r="I31" s="247"/>
      <c r="J31" s="247"/>
      <c r="K31" s="248"/>
      <c r="L31" s="246"/>
      <c r="M31" s="247"/>
      <c r="N31" s="247"/>
      <c r="O31" s="248"/>
      <c r="P31" s="246"/>
      <c r="Q31" s="247"/>
      <c r="R31" s="247"/>
      <c r="S31" s="248"/>
      <c r="T31" s="249">
        <v>4.5</v>
      </c>
      <c r="U31" s="249">
        <v>4.5</v>
      </c>
      <c r="V31" s="249">
        <v>4.5</v>
      </c>
      <c r="W31" s="249">
        <v>4.5</v>
      </c>
      <c r="X31" s="85"/>
      <c r="Y31" s="153"/>
      <c r="Z31" s="153"/>
      <c r="AA31" s="153"/>
      <c r="AB31" s="86"/>
      <c r="AC31" s="148" t="s">
        <v>91</v>
      </c>
      <c r="AD31" s="185"/>
    </row>
    <row r="32" spans="1:32" x14ac:dyDescent="0.2"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D32" s="50"/>
    </row>
    <row r="33" spans="1:30" ht="13.5" thickBot="1" x14ac:dyDescent="0.25">
      <c r="A33" s="6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D33" s="50"/>
    </row>
    <row r="34" spans="1:30" ht="13.5" thickBot="1" x14ac:dyDescent="0.25">
      <c r="A34" s="9" t="s">
        <v>24</v>
      </c>
      <c r="B34" s="11"/>
      <c r="C34" s="112"/>
      <c r="D34" s="279" t="s">
        <v>49</v>
      </c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35"/>
      <c r="T34" s="275" t="s">
        <v>30</v>
      </c>
      <c r="U34" s="276"/>
      <c r="V34" s="276"/>
      <c r="W34" s="232"/>
      <c r="X34" s="277" t="s">
        <v>18</v>
      </c>
      <c r="Y34" s="278"/>
      <c r="Z34" s="278"/>
      <c r="AA34" s="234"/>
      <c r="AB34" s="231"/>
      <c r="AC34" s="176" t="s">
        <v>0</v>
      </c>
      <c r="AD34" s="50"/>
    </row>
    <row r="35" spans="1:30" x14ac:dyDescent="0.2">
      <c r="A35" s="30"/>
      <c r="B35" s="18"/>
      <c r="C35" s="105"/>
      <c r="D35" s="270" t="s">
        <v>33</v>
      </c>
      <c r="E35" s="271"/>
      <c r="F35" s="271"/>
      <c r="G35" s="227"/>
      <c r="H35" s="270" t="s">
        <v>82</v>
      </c>
      <c r="I35" s="271"/>
      <c r="J35" s="271"/>
      <c r="K35" s="227"/>
      <c r="L35" s="270" t="s">
        <v>33</v>
      </c>
      <c r="M35" s="271"/>
      <c r="N35" s="271"/>
      <c r="O35" s="227"/>
      <c r="P35" s="270" t="s">
        <v>83</v>
      </c>
      <c r="Q35" s="271"/>
      <c r="R35" s="271"/>
      <c r="S35" s="227"/>
      <c r="T35" s="147"/>
      <c r="U35" s="206"/>
      <c r="V35" s="206"/>
      <c r="W35" s="206"/>
      <c r="X35" s="229"/>
      <c r="Y35" s="230"/>
      <c r="Z35" s="230"/>
      <c r="AA35" s="231"/>
      <c r="AB35" s="150"/>
      <c r="AC35" s="15"/>
      <c r="AD35" s="50"/>
    </row>
    <row r="36" spans="1:30" x14ac:dyDescent="0.2">
      <c r="A36" s="30"/>
      <c r="B36" s="18"/>
      <c r="C36" s="105"/>
      <c r="D36" s="221" t="s">
        <v>52</v>
      </c>
      <c r="E36" s="187" t="s">
        <v>53</v>
      </c>
      <c r="F36" s="187" t="s">
        <v>73</v>
      </c>
      <c r="G36" s="110" t="s">
        <v>92</v>
      </c>
      <c r="H36" s="221" t="s">
        <v>52</v>
      </c>
      <c r="I36" s="187" t="s">
        <v>53</v>
      </c>
      <c r="J36" s="187" t="s">
        <v>73</v>
      </c>
      <c r="K36" s="187" t="s">
        <v>92</v>
      </c>
      <c r="L36" s="221" t="s">
        <v>52</v>
      </c>
      <c r="M36" s="187" t="s">
        <v>53</v>
      </c>
      <c r="N36" s="187" t="s">
        <v>73</v>
      </c>
      <c r="O36" s="110" t="s">
        <v>92</v>
      </c>
      <c r="P36" s="221" t="s">
        <v>52</v>
      </c>
      <c r="Q36" s="187" t="s">
        <v>53</v>
      </c>
      <c r="R36" s="187" t="s">
        <v>73</v>
      </c>
      <c r="S36" s="187" t="s">
        <v>92</v>
      </c>
      <c r="T36" s="221" t="s">
        <v>52</v>
      </c>
      <c r="U36" s="187" t="s">
        <v>53</v>
      </c>
      <c r="V36" s="187" t="s">
        <v>73</v>
      </c>
      <c r="W36" s="187" t="s">
        <v>92</v>
      </c>
      <c r="X36" s="221" t="s">
        <v>52</v>
      </c>
      <c r="Y36" s="187" t="s">
        <v>53</v>
      </c>
      <c r="Z36" s="187" t="s">
        <v>73</v>
      </c>
      <c r="AA36" s="110" t="s">
        <v>92</v>
      </c>
      <c r="AB36" s="150"/>
      <c r="AC36" s="15"/>
      <c r="AD36" s="50"/>
    </row>
    <row r="37" spans="1:30" ht="12.75" customHeight="1" x14ac:dyDescent="0.25">
      <c r="A37" s="70"/>
      <c r="B37" s="26"/>
      <c r="C37" s="83"/>
      <c r="D37" s="83"/>
      <c r="E37" s="26"/>
      <c r="F37" s="26"/>
      <c r="G37" s="133"/>
      <c r="H37" s="83"/>
      <c r="I37" s="26"/>
      <c r="J37" s="26"/>
      <c r="K37" s="133"/>
      <c r="L37" s="83"/>
      <c r="M37" s="26"/>
      <c r="N37" s="26"/>
      <c r="O37" s="133"/>
      <c r="P37" s="83"/>
      <c r="Q37" s="26"/>
      <c r="R37" s="26"/>
      <c r="S37" s="133"/>
      <c r="T37" s="83"/>
      <c r="U37" s="26"/>
      <c r="V37" s="26"/>
      <c r="W37" s="26"/>
      <c r="X37" s="154"/>
      <c r="Y37" s="44"/>
      <c r="Z37" s="44"/>
      <c r="AA37" s="114"/>
      <c r="AB37" s="114"/>
      <c r="AC37" s="62"/>
      <c r="AD37" s="50"/>
    </row>
    <row r="38" spans="1:30" x14ac:dyDescent="0.2">
      <c r="A38" s="37" t="s">
        <v>75</v>
      </c>
      <c r="B38" s="38" t="s">
        <v>5</v>
      </c>
      <c r="C38" s="211"/>
      <c r="D38" s="39">
        <v>0</v>
      </c>
      <c r="E38" s="190">
        <v>0</v>
      </c>
      <c r="F38" s="190">
        <v>0</v>
      </c>
      <c r="G38" s="115">
        <v>0</v>
      </c>
      <c r="H38" s="39">
        <v>1</v>
      </c>
      <c r="I38" s="190">
        <v>1</v>
      </c>
      <c r="J38" s="190">
        <v>1</v>
      </c>
      <c r="K38" s="115">
        <v>1</v>
      </c>
      <c r="L38" s="39">
        <v>0</v>
      </c>
      <c r="M38" s="190">
        <v>0</v>
      </c>
      <c r="N38" s="190">
        <v>0</v>
      </c>
      <c r="O38" s="115">
        <v>0</v>
      </c>
      <c r="P38" s="39">
        <f>P17/(L17+P17)</f>
        <v>1.2589254116356763E-10</v>
      </c>
      <c r="Q38" s="39">
        <f t="shared" ref="Q38:S38" si="9">Q17/(M17+Q17)</f>
        <v>1.2589254116356763E-10</v>
      </c>
      <c r="R38" s="39">
        <f t="shared" si="9"/>
        <v>1.2589254116356763E-10</v>
      </c>
      <c r="S38" s="39">
        <f t="shared" si="9"/>
        <v>0.5</v>
      </c>
      <c r="T38" s="39"/>
      <c r="U38" s="190"/>
      <c r="V38" s="190"/>
      <c r="W38" s="190"/>
      <c r="X38" s="51"/>
      <c r="Y38" s="195"/>
      <c r="Z38" s="195"/>
      <c r="AA38" s="166"/>
      <c r="AB38" s="115"/>
      <c r="AC38" s="175" t="s">
        <v>70</v>
      </c>
      <c r="AD38" s="50"/>
    </row>
    <row r="39" spans="1:30" x14ac:dyDescent="0.2">
      <c r="A39" s="40" t="s">
        <v>76</v>
      </c>
      <c r="B39" s="38" t="s">
        <v>4</v>
      </c>
      <c r="C39" s="211"/>
      <c r="D39" s="39">
        <f>D$28*D38</f>
        <v>0</v>
      </c>
      <c r="E39" s="190">
        <f>E$28*E38</f>
        <v>0</v>
      </c>
      <c r="F39" s="190">
        <f>F$28*F38</f>
        <v>0</v>
      </c>
      <c r="G39" s="115">
        <f>G$28*G38</f>
        <v>0</v>
      </c>
      <c r="H39" s="39">
        <f t="shared" ref="H39:Q39" si="10">H$30*H38</f>
        <v>0.3</v>
      </c>
      <c r="I39" s="190">
        <f>I$30*I38</f>
        <v>0.3</v>
      </c>
      <c r="J39" s="190">
        <f t="shared" si="10"/>
        <v>0.3</v>
      </c>
      <c r="K39" s="115">
        <f t="shared" si="10"/>
        <v>0.3</v>
      </c>
      <c r="L39" s="39">
        <f>L$28*L38</f>
        <v>0</v>
      </c>
      <c r="M39" s="190">
        <f>M$28*M38</f>
        <v>0</v>
      </c>
      <c r="N39" s="190">
        <f>N$28*N38</f>
        <v>0</v>
      </c>
      <c r="O39" s="115">
        <f>O$28*O38</f>
        <v>0</v>
      </c>
      <c r="P39" s="39">
        <f>P$30*P38</f>
        <v>3.7767762349070286E-11</v>
      </c>
      <c r="Q39" s="190">
        <f t="shared" si="10"/>
        <v>3.7767762349070286E-11</v>
      </c>
      <c r="R39" s="190">
        <f>R$30*R38</f>
        <v>3.7767762349070286E-11</v>
      </c>
      <c r="S39" s="115">
        <f>S$30*S38</f>
        <v>0.15</v>
      </c>
      <c r="T39" s="39"/>
      <c r="U39" s="190"/>
      <c r="V39" s="190"/>
      <c r="W39" s="190"/>
      <c r="X39" s="177">
        <f>SQRT(SUMSQ(D39,H39,L39,P39))</f>
        <v>0.3</v>
      </c>
      <c r="Y39" s="177">
        <f t="shared" ref="Y39:AA39" si="11">SQRT(SUMSQ(E39,I39,M39,Q39))</f>
        <v>0.3</v>
      </c>
      <c r="Z39" s="177">
        <f t="shared" si="11"/>
        <v>0.3</v>
      </c>
      <c r="AA39" s="177">
        <f t="shared" si="11"/>
        <v>0.33541019662496846</v>
      </c>
      <c r="AB39" s="116"/>
      <c r="AC39" s="76" t="s">
        <v>45</v>
      </c>
      <c r="AD39" s="50"/>
    </row>
    <row r="40" spans="1:30" x14ac:dyDescent="0.2">
      <c r="A40" s="41"/>
      <c r="B40" s="26"/>
      <c r="C40" s="83"/>
      <c r="D40" s="42"/>
      <c r="E40" s="43"/>
      <c r="F40" s="43"/>
      <c r="G40" s="151"/>
      <c r="H40" s="42"/>
      <c r="I40" s="43"/>
      <c r="J40" s="43"/>
      <c r="K40" s="151"/>
      <c r="L40" s="42"/>
      <c r="M40" s="43"/>
      <c r="N40" s="43"/>
      <c r="O40" s="151"/>
      <c r="P40" s="42"/>
      <c r="Q40" s="43"/>
      <c r="R40" s="43"/>
      <c r="S40" s="151"/>
      <c r="T40" s="42"/>
      <c r="U40" s="43"/>
      <c r="V40" s="43"/>
      <c r="W40" s="43"/>
      <c r="X40" s="158"/>
      <c r="Y40" s="78"/>
      <c r="Z40" s="78"/>
      <c r="AA40" s="159"/>
      <c r="AB40" s="114"/>
      <c r="AC40" s="76"/>
      <c r="AD40" s="50"/>
    </row>
    <row r="41" spans="1:30" x14ac:dyDescent="0.2">
      <c r="A41" s="41"/>
      <c r="B41" s="26"/>
      <c r="C41" s="83"/>
      <c r="D41" s="42"/>
      <c r="E41" s="43"/>
      <c r="F41" s="43"/>
      <c r="G41" s="151"/>
      <c r="H41" s="42"/>
      <c r="I41" s="43"/>
      <c r="J41" s="43"/>
      <c r="K41" s="151"/>
      <c r="L41" s="42"/>
      <c r="M41" s="43"/>
      <c r="N41" s="43"/>
      <c r="O41" s="151"/>
      <c r="P41" s="42"/>
      <c r="Q41" s="43"/>
      <c r="R41" s="43"/>
      <c r="S41" s="151"/>
      <c r="T41" s="42"/>
      <c r="U41" s="43"/>
      <c r="V41" s="43"/>
      <c r="W41" s="43"/>
      <c r="X41" s="158"/>
      <c r="Y41" s="78"/>
      <c r="Z41" s="78"/>
      <c r="AA41" s="159"/>
      <c r="AB41" s="114"/>
      <c r="AC41" s="76"/>
      <c r="AD41" s="50"/>
    </row>
    <row r="42" spans="1:30" x14ac:dyDescent="0.2">
      <c r="A42" s="37" t="s">
        <v>77</v>
      </c>
      <c r="B42" s="38" t="s">
        <v>5</v>
      </c>
      <c r="C42" s="211"/>
      <c r="D42" s="39">
        <v>1</v>
      </c>
      <c r="E42" s="190">
        <v>1</v>
      </c>
      <c r="F42" s="190">
        <v>1</v>
      </c>
      <c r="G42" s="115">
        <v>1</v>
      </c>
      <c r="H42" s="39">
        <v>1</v>
      </c>
      <c r="I42" s="190">
        <v>1</v>
      </c>
      <c r="J42" s="190">
        <v>1</v>
      </c>
      <c r="K42" s="115">
        <v>1</v>
      </c>
      <c r="L42" s="39">
        <v>1</v>
      </c>
      <c r="M42" s="190">
        <v>1</v>
      </c>
      <c r="N42" s="190">
        <v>1</v>
      </c>
      <c r="O42" s="115">
        <v>1</v>
      </c>
      <c r="P42" s="39">
        <v>0</v>
      </c>
      <c r="Q42" s="190">
        <v>0</v>
      </c>
      <c r="R42" s="190">
        <v>0</v>
      </c>
      <c r="S42" s="115">
        <v>0</v>
      </c>
      <c r="T42" s="39"/>
      <c r="U42" s="190"/>
      <c r="V42" s="190"/>
      <c r="W42" s="190"/>
      <c r="X42" s="51"/>
      <c r="Y42" s="195"/>
      <c r="Z42" s="195"/>
      <c r="AA42" s="166"/>
      <c r="AB42" s="115"/>
      <c r="AC42" s="76" t="s">
        <v>29</v>
      </c>
      <c r="AD42" s="50"/>
    </row>
    <row r="43" spans="1:30" x14ac:dyDescent="0.2">
      <c r="A43" s="40" t="s">
        <v>78</v>
      </c>
      <c r="B43" s="38" t="s">
        <v>4</v>
      </c>
      <c r="C43" s="211"/>
      <c r="D43" s="39">
        <f>D$28*D42</f>
        <v>1.5</v>
      </c>
      <c r="E43" s="190">
        <f>E$28*E42</f>
        <v>1.5</v>
      </c>
      <c r="F43" s="190">
        <f>F$28*F42</f>
        <v>1.5</v>
      </c>
      <c r="G43" s="115">
        <f>G$28*G42</f>
        <v>1.5</v>
      </c>
      <c r="H43" s="39">
        <f t="shared" ref="H43:Q43" si="12">H$30*H42</f>
        <v>0.3</v>
      </c>
      <c r="I43" s="190">
        <f>I$30*I42</f>
        <v>0.3</v>
      </c>
      <c r="J43" s="190">
        <f t="shared" si="12"/>
        <v>0.3</v>
      </c>
      <c r="K43" s="115">
        <f t="shared" si="12"/>
        <v>0.3</v>
      </c>
      <c r="L43" s="39">
        <f>L$28*L42</f>
        <v>1.5</v>
      </c>
      <c r="M43" s="190">
        <f>M$28*M42</f>
        <v>1.5</v>
      </c>
      <c r="N43" s="190">
        <f>N$28*N42</f>
        <v>1.5</v>
      </c>
      <c r="O43" s="115">
        <f>O$28*O42</f>
        <v>1.5</v>
      </c>
      <c r="P43" s="39">
        <f>P$30*P42</f>
        <v>0</v>
      </c>
      <c r="Q43" s="190">
        <f t="shared" si="12"/>
        <v>0</v>
      </c>
      <c r="R43" s="190">
        <f>R$30*R42</f>
        <v>0</v>
      </c>
      <c r="S43" s="115">
        <f>S$30*S42</f>
        <v>0</v>
      </c>
      <c r="T43" s="39"/>
      <c r="U43" s="190"/>
      <c r="V43" s="190"/>
      <c r="W43" s="190"/>
      <c r="X43" s="177">
        <f>SQRT(SUMSQ(D43,H43,L43,P43))</f>
        <v>2.142428528562855</v>
      </c>
      <c r="Y43" s="177">
        <f t="shared" ref="Y43:AA43" si="13">SQRT(SUMSQ(E43,I43,M43,Q43))</f>
        <v>2.142428528562855</v>
      </c>
      <c r="Z43" s="177">
        <f t="shared" si="13"/>
        <v>2.142428528562855</v>
      </c>
      <c r="AA43" s="177">
        <f t="shared" si="13"/>
        <v>2.142428528562855</v>
      </c>
      <c r="AB43" s="116"/>
      <c r="AC43" s="76" t="s">
        <v>46</v>
      </c>
      <c r="AD43" s="50"/>
    </row>
    <row r="44" spans="1:30" x14ac:dyDescent="0.2">
      <c r="A44" s="41"/>
      <c r="B44" s="26"/>
      <c r="C44" s="83"/>
      <c r="D44" s="42"/>
      <c r="E44" s="43"/>
      <c r="F44" s="43"/>
      <c r="G44" s="151"/>
      <c r="H44" s="42"/>
      <c r="I44" s="43"/>
      <c r="J44" s="43"/>
      <c r="K44" s="151"/>
      <c r="L44" s="42"/>
      <c r="M44" s="43"/>
      <c r="N44" s="43"/>
      <c r="O44" s="151"/>
      <c r="P44" s="42"/>
      <c r="Q44" s="43"/>
      <c r="R44" s="43"/>
      <c r="S44" s="151"/>
      <c r="T44" s="42"/>
      <c r="U44" s="43"/>
      <c r="V44" s="43"/>
      <c r="W44" s="43"/>
      <c r="X44" s="158"/>
      <c r="Y44" s="78"/>
      <c r="Z44" s="78"/>
      <c r="AA44" s="159"/>
      <c r="AB44" s="114"/>
      <c r="AC44" s="76"/>
      <c r="AD44" s="50"/>
    </row>
    <row r="45" spans="1:30" x14ac:dyDescent="0.2">
      <c r="A45" s="41"/>
      <c r="B45" s="26"/>
      <c r="C45" s="83"/>
      <c r="D45" s="42"/>
      <c r="E45" s="43"/>
      <c r="F45" s="43"/>
      <c r="G45" s="151"/>
      <c r="H45" s="42"/>
      <c r="I45" s="43"/>
      <c r="J45" s="43"/>
      <c r="K45" s="151"/>
      <c r="L45" s="42"/>
      <c r="M45" s="43"/>
      <c r="N45" s="43"/>
      <c r="O45" s="151"/>
      <c r="P45" s="42"/>
      <c r="Q45" s="43"/>
      <c r="R45" s="43"/>
      <c r="S45" s="151"/>
      <c r="T45" s="42"/>
      <c r="U45" s="43"/>
      <c r="V45" s="43"/>
      <c r="W45" s="43"/>
      <c r="X45" s="158"/>
      <c r="Y45" s="78"/>
      <c r="Z45" s="78"/>
      <c r="AA45" s="159"/>
      <c r="AB45" s="114"/>
      <c r="AC45" s="76"/>
      <c r="AD45" s="50"/>
    </row>
    <row r="46" spans="1:30" x14ac:dyDescent="0.2">
      <c r="A46" s="37" t="s">
        <v>60</v>
      </c>
      <c r="B46" s="38" t="s">
        <v>5</v>
      </c>
      <c r="C46" s="211"/>
      <c r="D46" s="39">
        <v>0</v>
      </c>
      <c r="E46" s="190">
        <v>0</v>
      </c>
      <c r="F46" s="190">
        <v>0</v>
      </c>
      <c r="G46" s="115">
        <v>0</v>
      </c>
      <c r="H46" s="39">
        <f>H17/(D17+H17)</f>
        <v>1.2589254116356763E-10</v>
      </c>
      <c r="I46" s="190">
        <f>I17/(E17+I17)</f>
        <v>0.5</v>
      </c>
      <c r="J46" s="190">
        <f>J17/(F17+J17)</f>
        <v>1.2589254116356763E-10</v>
      </c>
      <c r="K46" s="115">
        <f>K17/(G17+K17)</f>
        <v>1.2589254116356763E-10</v>
      </c>
      <c r="L46" s="39">
        <v>0</v>
      </c>
      <c r="M46" s="190">
        <v>0</v>
      </c>
      <c r="N46" s="190">
        <v>0</v>
      </c>
      <c r="O46" s="115">
        <v>0</v>
      </c>
      <c r="P46" s="39">
        <v>1</v>
      </c>
      <c r="Q46" s="190">
        <v>1</v>
      </c>
      <c r="R46" s="190">
        <v>1</v>
      </c>
      <c r="S46" s="115">
        <v>1</v>
      </c>
      <c r="T46" s="39"/>
      <c r="U46" s="190"/>
      <c r="V46" s="190"/>
      <c r="W46" s="190"/>
      <c r="X46" s="51"/>
      <c r="Y46" s="195"/>
      <c r="Z46" s="195"/>
      <c r="AA46" s="166"/>
      <c r="AB46" s="115"/>
      <c r="AC46" s="175" t="s">
        <v>70</v>
      </c>
      <c r="AD46" s="50"/>
    </row>
    <row r="47" spans="1:30" x14ac:dyDescent="0.2">
      <c r="A47" s="40" t="s">
        <v>61</v>
      </c>
      <c r="B47" s="38" t="s">
        <v>4</v>
      </c>
      <c r="C47" s="211"/>
      <c r="D47" s="39">
        <f>D$28*D46</f>
        <v>0</v>
      </c>
      <c r="E47" s="190">
        <f>E$28*E46</f>
        <v>0</v>
      </c>
      <c r="F47" s="190">
        <f>F$28*F46</f>
        <v>0</v>
      </c>
      <c r="G47" s="115">
        <f>G$28*G46</f>
        <v>0</v>
      </c>
      <c r="H47" s="39">
        <f t="shared" ref="H47:S47" si="14">H$30*H46</f>
        <v>3.7767762349070286E-11</v>
      </c>
      <c r="I47" s="190">
        <f>I$30*I46</f>
        <v>0.15</v>
      </c>
      <c r="J47" s="190">
        <f t="shared" si="14"/>
        <v>3.7767762349070286E-11</v>
      </c>
      <c r="K47" s="115">
        <f t="shared" si="14"/>
        <v>3.7767762349070286E-11</v>
      </c>
      <c r="L47" s="39">
        <f>L$28*L46</f>
        <v>0</v>
      </c>
      <c r="M47" s="190">
        <f>M$28*M46</f>
        <v>0</v>
      </c>
      <c r="N47" s="190">
        <f>N$28*N46</f>
        <v>0</v>
      </c>
      <c r="O47" s="115">
        <f>O$28*O46</f>
        <v>0</v>
      </c>
      <c r="P47" s="39">
        <f>P$30*P46</f>
        <v>0.3</v>
      </c>
      <c r="Q47" s="190">
        <f t="shared" si="14"/>
        <v>0.3</v>
      </c>
      <c r="R47" s="190">
        <f t="shared" si="14"/>
        <v>0.3</v>
      </c>
      <c r="S47" s="115">
        <f t="shared" si="14"/>
        <v>0.3</v>
      </c>
      <c r="T47" s="39"/>
      <c r="U47" s="190"/>
      <c r="V47" s="190"/>
      <c r="W47" s="190"/>
      <c r="X47" s="177">
        <f>SQRT(SUMSQ(D47,H47,L47,P47))</f>
        <v>0.3</v>
      </c>
      <c r="Y47" s="177">
        <f t="shared" ref="Y47:AA47" si="15">SQRT(SUMSQ(E47,I47,M47,Q47))</f>
        <v>0.33541019662496846</v>
      </c>
      <c r="Z47" s="177">
        <f t="shared" si="15"/>
        <v>0.3</v>
      </c>
      <c r="AA47" s="177">
        <f t="shared" si="15"/>
        <v>0.3</v>
      </c>
      <c r="AB47" s="116"/>
      <c r="AC47" s="76" t="s">
        <v>45</v>
      </c>
      <c r="AD47" s="50"/>
    </row>
    <row r="48" spans="1:30" x14ac:dyDescent="0.2">
      <c r="A48" s="41"/>
      <c r="B48" s="26"/>
      <c r="C48" s="83"/>
      <c r="D48" s="42"/>
      <c r="E48" s="43"/>
      <c r="F48" s="43"/>
      <c r="G48" s="151"/>
      <c r="H48" s="42"/>
      <c r="I48" s="43"/>
      <c r="J48" s="43"/>
      <c r="K48" s="151"/>
      <c r="L48" s="42"/>
      <c r="M48" s="43"/>
      <c r="N48" s="43"/>
      <c r="O48" s="151"/>
      <c r="P48" s="42"/>
      <c r="Q48" s="43"/>
      <c r="R48" s="43"/>
      <c r="S48" s="151"/>
      <c r="T48" s="42"/>
      <c r="U48" s="43"/>
      <c r="V48" s="43"/>
      <c r="W48" s="43"/>
      <c r="X48" s="158"/>
      <c r="Y48" s="78"/>
      <c r="Z48" s="78"/>
      <c r="AA48" s="159"/>
      <c r="AB48" s="114"/>
      <c r="AC48" s="76"/>
      <c r="AD48" s="50"/>
    </row>
    <row r="49" spans="1:30" x14ac:dyDescent="0.2">
      <c r="A49" s="41"/>
      <c r="B49" s="26"/>
      <c r="C49" s="83"/>
      <c r="D49" s="42"/>
      <c r="E49" s="43"/>
      <c r="F49" s="43"/>
      <c r="G49" s="151"/>
      <c r="H49" s="42"/>
      <c r="I49" s="43"/>
      <c r="J49" s="43"/>
      <c r="K49" s="151"/>
      <c r="L49" s="42"/>
      <c r="M49" s="43"/>
      <c r="N49" s="43"/>
      <c r="O49" s="151"/>
      <c r="P49" s="42"/>
      <c r="Q49" s="43"/>
      <c r="R49" s="43"/>
      <c r="S49" s="151"/>
      <c r="T49" s="42"/>
      <c r="U49" s="43"/>
      <c r="V49" s="43"/>
      <c r="W49" s="43"/>
      <c r="X49" s="158"/>
      <c r="Y49" s="78"/>
      <c r="Z49" s="78"/>
      <c r="AA49" s="159"/>
      <c r="AB49" s="114"/>
      <c r="AC49" s="76"/>
      <c r="AD49" s="50"/>
    </row>
    <row r="50" spans="1:30" x14ac:dyDescent="0.2">
      <c r="A50" s="37" t="s">
        <v>62</v>
      </c>
      <c r="B50" s="38" t="s">
        <v>5</v>
      </c>
      <c r="C50" s="211"/>
      <c r="D50" s="39">
        <v>1</v>
      </c>
      <c r="E50" s="190">
        <v>1</v>
      </c>
      <c r="F50" s="190">
        <v>1</v>
      </c>
      <c r="G50" s="115">
        <v>1</v>
      </c>
      <c r="H50" s="39">
        <v>0</v>
      </c>
      <c r="I50" s="190">
        <v>0</v>
      </c>
      <c r="J50" s="190">
        <v>0</v>
      </c>
      <c r="K50" s="115">
        <v>0</v>
      </c>
      <c r="L50" s="39">
        <v>1</v>
      </c>
      <c r="M50" s="190">
        <v>1</v>
      </c>
      <c r="N50" s="190">
        <v>1</v>
      </c>
      <c r="O50" s="115">
        <v>1</v>
      </c>
      <c r="P50" s="39">
        <v>1</v>
      </c>
      <c r="Q50" s="190">
        <v>1</v>
      </c>
      <c r="R50" s="190">
        <v>1</v>
      </c>
      <c r="S50" s="115">
        <v>1</v>
      </c>
      <c r="T50" s="39"/>
      <c r="U50" s="190"/>
      <c r="V50" s="190"/>
      <c r="W50" s="190"/>
      <c r="X50" s="51"/>
      <c r="Y50" s="195"/>
      <c r="Z50" s="195"/>
      <c r="AA50" s="166"/>
      <c r="AB50" s="115"/>
      <c r="AC50" s="76" t="s">
        <v>29</v>
      </c>
      <c r="AD50" s="50"/>
    </row>
    <row r="51" spans="1:30" x14ac:dyDescent="0.2">
      <c r="A51" s="40" t="s">
        <v>63</v>
      </c>
      <c r="B51" s="38" t="s">
        <v>4</v>
      </c>
      <c r="C51" s="211"/>
      <c r="D51" s="39">
        <f>D$28*D50</f>
        <v>1.5</v>
      </c>
      <c r="E51" s="190">
        <f>E$28*E50</f>
        <v>1.5</v>
      </c>
      <c r="F51" s="190">
        <f>F$28*F50</f>
        <v>1.5</v>
      </c>
      <c r="G51" s="115">
        <f>G$28*G50</f>
        <v>1.5</v>
      </c>
      <c r="H51" s="39">
        <f>H$30*H50</f>
        <v>0</v>
      </c>
      <c r="I51" s="190">
        <f t="shared" ref="I51:Q51" si="16">I$30*I50</f>
        <v>0</v>
      </c>
      <c r="J51" s="190">
        <f t="shared" si="16"/>
        <v>0</v>
      </c>
      <c r="K51" s="115">
        <f t="shared" si="16"/>
        <v>0</v>
      </c>
      <c r="L51" s="39">
        <f>L$28*L50</f>
        <v>1.5</v>
      </c>
      <c r="M51" s="190">
        <f>M$28*M50</f>
        <v>1.5</v>
      </c>
      <c r="N51" s="190">
        <f>N$28*N50</f>
        <v>1.5</v>
      </c>
      <c r="O51" s="115">
        <f>O$28*O50</f>
        <v>1.5</v>
      </c>
      <c r="P51" s="39">
        <f>P$30*P50</f>
        <v>0.3</v>
      </c>
      <c r="Q51" s="190">
        <f t="shared" si="16"/>
        <v>0.3</v>
      </c>
      <c r="R51" s="190">
        <f>R$30*R50</f>
        <v>0.3</v>
      </c>
      <c r="S51" s="115">
        <f>S$30*S50</f>
        <v>0.3</v>
      </c>
      <c r="T51" s="39"/>
      <c r="U51" s="190"/>
      <c r="V51" s="190"/>
      <c r="W51" s="190"/>
      <c r="X51" s="177">
        <f>SQRT(SUMSQ(D51,H51,L51,P51))</f>
        <v>2.142428528562855</v>
      </c>
      <c r="Y51" s="177">
        <f t="shared" ref="Y51:AA51" si="17">SQRT(SUMSQ(E51,I51,M51,Q51))</f>
        <v>2.142428528562855</v>
      </c>
      <c r="Z51" s="177">
        <f t="shared" si="17"/>
        <v>2.142428528562855</v>
      </c>
      <c r="AA51" s="177">
        <f t="shared" si="17"/>
        <v>2.142428528562855</v>
      </c>
      <c r="AB51" s="116"/>
      <c r="AC51" s="76" t="s">
        <v>46</v>
      </c>
      <c r="AD51" s="50"/>
    </row>
    <row r="52" spans="1:30" x14ac:dyDescent="0.2">
      <c r="A52" s="41"/>
      <c r="B52" s="26"/>
      <c r="C52" s="83"/>
      <c r="D52" s="42"/>
      <c r="E52" s="43"/>
      <c r="F52" s="43"/>
      <c r="G52" s="151"/>
      <c r="H52" s="42"/>
      <c r="I52" s="43"/>
      <c r="J52" s="43"/>
      <c r="K52" s="151"/>
      <c r="L52" s="42"/>
      <c r="M52" s="43"/>
      <c r="N52" s="43"/>
      <c r="O52" s="151"/>
      <c r="P52" s="42"/>
      <c r="Q52" s="43"/>
      <c r="R52" s="43"/>
      <c r="S52" s="151"/>
      <c r="T52" s="42"/>
      <c r="U52" s="43"/>
      <c r="V52" s="43"/>
      <c r="W52" s="43"/>
      <c r="X52" s="158"/>
      <c r="Y52" s="78"/>
      <c r="Z52" s="78"/>
      <c r="AA52" s="159"/>
      <c r="AB52" s="114"/>
      <c r="AC52" s="76"/>
      <c r="AD52" s="50"/>
    </row>
    <row r="53" spans="1:30" x14ac:dyDescent="0.2">
      <c r="A53" s="41"/>
      <c r="B53" s="26"/>
      <c r="C53" s="83"/>
      <c r="D53" s="42"/>
      <c r="E53" s="43"/>
      <c r="F53" s="43"/>
      <c r="G53" s="151"/>
      <c r="H53" s="42"/>
      <c r="I53" s="43"/>
      <c r="J53" s="43"/>
      <c r="K53" s="151"/>
      <c r="L53" s="42"/>
      <c r="M53" s="43"/>
      <c r="N53" s="43"/>
      <c r="O53" s="151"/>
      <c r="P53" s="42"/>
      <c r="Q53" s="43"/>
      <c r="R53" s="43"/>
      <c r="S53" s="151"/>
      <c r="T53" s="42"/>
      <c r="U53" s="43"/>
      <c r="V53" s="43"/>
      <c r="W53" s="43"/>
      <c r="X53" s="158"/>
      <c r="Y53" s="78"/>
      <c r="Z53" s="78"/>
      <c r="AA53" s="159"/>
      <c r="AB53" s="114"/>
      <c r="AC53" s="76"/>
      <c r="AD53" s="50"/>
    </row>
    <row r="54" spans="1:30" x14ac:dyDescent="0.2">
      <c r="A54" s="37" t="s">
        <v>64</v>
      </c>
      <c r="B54" s="38" t="s">
        <v>5</v>
      </c>
      <c r="C54" s="211"/>
      <c r="D54" s="39">
        <v>1</v>
      </c>
      <c r="E54" s="190">
        <v>1</v>
      </c>
      <c r="F54" s="190">
        <v>1</v>
      </c>
      <c r="G54" s="115">
        <v>1</v>
      </c>
      <c r="H54" s="39">
        <f>H17/(D17+H17+P17)</f>
        <v>1.2589254114771867E-10</v>
      </c>
      <c r="I54" s="190">
        <f>I17/(E17+I17+Q17)</f>
        <v>0.49999999996852684</v>
      </c>
      <c r="J54" s="190">
        <f>J17/(F17+J17+R17)</f>
        <v>1.2589254114771867E-10</v>
      </c>
      <c r="K54" s="115">
        <f>K17/(G17+K17+S17)</f>
        <v>6.2946270585746048E-11</v>
      </c>
      <c r="L54" s="39">
        <v>1</v>
      </c>
      <c r="M54" s="190">
        <v>1</v>
      </c>
      <c r="N54" s="190">
        <v>1</v>
      </c>
      <c r="O54" s="115">
        <v>1</v>
      </c>
      <c r="P54" s="39">
        <f>P17/(D17+H17+P17)</f>
        <v>1.2589254114771867E-10</v>
      </c>
      <c r="Q54" s="190">
        <f>Q17/(E17+I17+Q17)</f>
        <v>6.2946270585746048E-11</v>
      </c>
      <c r="R54" s="190">
        <f>R17/(F17+J17+R17)</f>
        <v>1.2589254114771867E-10</v>
      </c>
      <c r="S54" s="115">
        <f>S17/(G17+K17+S17)</f>
        <v>0.49999999996852684</v>
      </c>
      <c r="T54" s="39"/>
      <c r="U54" s="190"/>
      <c r="V54" s="190"/>
      <c r="W54" s="190"/>
      <c r="X54" s="51"/>
      <c r="Y54" s="195"/>
      <c r="Z54" s="195"/>
      <c r="AA54" s="166"/>
      <c r="AB54" s="115"/>
      <c r="AC54" s="175" t="s">
        <v>70</v>
      </c>
      <c r="AD54" s="50"/>
    </row>
    <row r="55" spans="1:30" x14ac:dyDescent="0.2">
      <c r="A55" s="40" t="s">
        <v>65</v>
      </c>
      <c r="B55" s="38" t="s">
        <v>4</v>
      </c>
      <c r="C55" s="211"/>
      <c r="D55" s="223">
        <f>D$27*D54</f>
        <v>1.5</v>
      </c>
      <c r="E55" s="224">
        <f t="shared" ref="E55:G55" si="18">E$27*E54</f>
        <v>1.5</v>
      </c>
      <c r="F55" s="224">
        <f t="shared" si="18"/>
        <v>1.5</v>
      </c>
      <c r="G55" s="225">
        <f t="shared" si="18"/>
        <v>1.5</v>
      </c>
      <c r="H55" s="223">
        <f>H$29*H54</f>
        <v>3.77677623443156E-11</v>
      </c>
      <c r="I55" s="224">
        <f t="shared" ref="I55:K55" si="19">I$29*I54</f>
        <v>0.14999999999055805</v>
      </c>
      <c r="J55" s="224">
        <f t="shared" si="19"/>
        <v>3.77677623443156E-11</v>
      </c>
      <c r="K55" s="225">
        <f t="shared" si="19"/>
        <v>1.8883881175723815E-11</v>
      </c>
      <c r="L55" s="223">
        <f>L$27*L54</f>
        <v>1.5</v>
      </c>
      <c r="M55" s="224">
        <f t="shared" ref="M55:O55" si="20">M$27*M54</f>
        <v>1.5</v>
      </c>
      <c r="N55" s="224">
        <f t="shared" si="20"/>
        <v>1.5</v>
      </c>
      <c r="O55" s="225">
        <f t="shared" si="20"/>
        <v>1.5</v>
      </c>
      <c r="P55" s="223">
        <f>P$29*P54</f>
        <v>3.77677623443156E-11</v>
      </c>
      <c r="Q55" s="224">
        <f t="shared" ref="Q55:S55" si="21">Q$29*Q54</f>
        <v>1.8883881175723815E-11</v>
      </c>
      <c r="R55" s="224">
        <f t="shared" si="21"/>
        <v>3.77677623443156E-11</v>
      </c>
      <c r="S55" s="225">
        <f t="shared" si="21"/>
        <v>0.14999999999055805</v>
      </c>
      <c r="T55" s="39"/>
      <c r="U55" s="190"/>
      <c r="V55" s="190"/>
      <c r="W55" s="190"/>
      <c r="X55" s="177">
        <f>SQRT(SUMSQ(D55,H55,L55,P55))</f>
        <v>2.1213203435596424</v>
      </c>
      <c r="Y55" s="177">
        <f t="shared" ref="Y55:AA55" si="22">SQRT(SUMSQ(E55,I55,M55,Q55))</f>
        <v>2.1266170318130078</v>
      </c>
      <c r="Z55" s="177">
        <f t="shared" si="22"/>
        <v>2.1213203435596424</v>
      </c>
      <c r="AA55" s="177">
        <f t="shared" si="22"/>
        <v>2.1266170318130078</v>
      </c>
      <c r="AB55" s="116"/>
      <c r="AC55" s="76" t="s">
        <v>47</v>
      </c>
      <c r="AD55" s="50"/>
    </row>
    <row r="56" spans="1:30" x14ac:dyDescent="0.2">
      <c r="A56" s="41"/>
      <c r="B56" s="26"/>
      <c r="C56" s="83"/>
      <c r="D56" s="42"/>
      <c r="E56" s="43"/>
      <c r="F56" s="43"/>
      <c r="G56" s="151"/>
      <c r="H56" s="42"/>
      <c r="I56" s="43"/>
      <c r="J56" s="43"/>
      <c r="K56" s="151"/>
      <c r="L56" s="42"/>
      <c r="M56" s="43"/>
      <c r="N56" s="43"/>
      <c r="O56" s="151"/>
      <c r="P56" s="42"/>
      <c r="Q56" s="43"/>
      <c r="R56" s="43"/>
      <c r="S56" s="151"/>
      <c r="T56" s="42"/>
      <c r="U56" s="43"/>
      <c r="V56" s="43"/>
      <c r="W56" s="43"/>
      <c r="X56" s="158"/>
      <c r="Y56" s="78"/>
      <c r="Z56" s="78"/>
      <c r="AA56" s="159"/>
      <c r="AB56" s="114"/>
      <c r="AC56" s="76"/>
      <c r="AD56" s="50"/>
    </row>
    <row r="57" spans="1:30" x14ac:dyDescent="0.2">
      <c r="A57" s="41"/>
      <c r="B57" s="26"/>
      <c r="C57" s="83"/>
      <c r="D57" s="42"/>
      <c r="E57" s="43"/>
      <c r="F57" s="43"/>
      <c r="G57" s="151"/>
      <c r="H57" s="42"/>
      <c r="I57" s="43"/>
      <c r="J57" s="43"/>
      <c r="K57" s="151"/>
      <c r="L57" s="42"/>
      <c r="M57" s="43"/>
      <c r="N57" s="43"/>
      <c r="O57" s="151"/>
      <c r="P57" s="42"/>
      <c r="Q57" s="43"/>
      <c r="R57" s="43"/>
      <c r="S57" s="151"/>
      <c r="T57" s="42"/>
      <c r="U57" s="43"/>
      <c r="V57" s="43"/>
      <c r="W57" s="43"/>
      <c r="X57" s="158"/>
      <c r="Y57" s="78"/>
      <c r="Z57" s="78"/>
      <c r="AA57" s="159"/>
      <c r="AB57" s="114"/>
      <c r="AC57" s="76"/>
      <c r="AD57" s="50"/>
    </row>
    <row r="58" spans="1:30" x14ac:dyDescent="0.2">
      <c r="A58" s="37" t="s">
        <v>88</v>
      </c>
      <c r="B58" s="238" t="s">
        <v>5</v>
      </c>
      <c r="C58" s="39"/>
      <c r="D58" s="39">
        <v>1</v>
      </c>
      <c r="E58" s="190">
        <v>1</v>
      </c>
      <c r="F58" s="190">
        <v>1</v>
      </c>
      <c r="G58" s="190">
        <v>1</v>
      </c>
      <c r="H58" s="39">
        <v>1</v>
      </c>
      <c r="I58" s="190">
        <v>1</v>
      </c>
      <c r="J58" s="190">
        <v>1</v>
      </c>
      <c r="K58" s="190">
        <v>1</v>
      </c>
      <c r="L58" s="39">
        <v>1</v>
      </c>
      <c r="M58" s="190">
        <v>1</v>
      </c>
      <c r="N58" s="190">
        <v>1</v>
      </c>
      <c r="O58" s="190">
        <v>1</v>
      </c>
      <c r="P58" s="39">
        <v>1</v>
      </c>
      <c r="Q58" s="190">
        <v>1</v>
      </c>
      <c r="R58" s="190">
        <v>1</v>
      </c>
      <c r="S58" s="190">
        <v>1</v>
      </c>
      <c r="T58" s="39">
        <v>1</v>
      </c>
      <c r="U58" s="190">
        <v>1</v>
      </c>
      <c r="V58" s="190">
        <v>1</v>
      </c>
      <c r="W58" s="190">
        <v>1</v>
      </c>
      <c r="X58" s="39"/>
      <c r="Y58" s="190"/>
      <c r="Z58" s="190"/>
      <c r="AA58" s="115"/>
      <c r="AB58" s="190"/>
      <c r="AC58" s="76" t="s">
        <v>29</v>
      </c>
      <c r="AD58" s="50"/>
    </row>
    <row r="59" spans="1:30" x14ac:dyDescent="0.2">
      <c r="A59" s="40" t="s">
        <v>89</v>
      </c>
      <c r="B59" s="238" t="s">
        <v>4</v>
      </c>
      <c r="C59" s="39"/>
      <c r="D59" s="39">
        <f>D58*D28</f>
        <v>1.5</v>
      </c>
      <c r="E59" s="190">
        <f>E58*E28</f>
        <v>1.5</v>
      </c>
      <c r="F59" s="190">
        <f>F58*F28</f>
        <v>1.5</v>
      </c>
      <c r="G59" s="190">
        <f>G58*G28</f>
        <v>1.5</v>
      </c>
      <c r="H59" s="39">
        <f>H58*H30</f>
        <v>0.3</v>
      </c>
      <c r="I59" s="190">
        <f>I58*I30</f>
        <v>0.3</v>
      </c>
      <c r="J59" s="190">
        <f>J58*J30</f>
        <v>0.3</v>
      </c>
      <c r="K59" s="190">
        <f>K58*K30</f>
        <v>0.3</v>
      </c>
      <c r="L59" s="39">
        <f>L58*L28</f>
        <v>1.5</v>
      </c>
      <c r="M59" s="190">
        <f>M58*M28</f>
        <v>1.5</v>
      </c>
      <c r="N59" s="190">
        <f>N58*N28</f>
        <v>1.5</v>
      </c>
      <c r="O59" s="190">
        <f>O58*O28</f>
        <v>1.5</v>
      </c>
      <c r="P59" s="39">
        <f>P58*P30</f>
        <v>0.3</v>
      </c>
      <c r="Q59" s="190">
        <f>Q58*Q30</f>
        <v>0.3</v>
      </c>
      <c r="R59" s="190">
        <f>R58*R30</f>
        <v>0.3</v>
      </c>
      <c r="S59" s="190">
        <f>S58*S30</f>
        <v>0.3</v>
      </c>
      <c r="T59" s="39">
        <f>T58*T31</f>
        <v>4.5</v>
      </c>
      <c r="U59" s="190">
        <f>U58*U31</f>
        <v>4.5</v>
      </c>
      <c r="V59" s="190">
        <f>V58*V31</f>
        <v>4.5</v>
      </c>
      <c r="W59" s="190">
        <f>W58*W31</f>
        <v>4.5</v>
      </c>
      <c r="X59" s="39">
        <f>SQRT(SUMSQ(L59,P59))+T59</f>
        <v>6.0297058540778359</v>
      </c>
      <c r="Y59" s="39">
        <f t="shared" ref="Y59:AA59" si="23">SQRT(SUMSQ(M59,Q59))+U59</f>
        <v>6.0297058540778359</v>
      </c>
      <c r="Z59" s="39">
        <f t="shared" si="23"/>
        <v>6.0297058540778359</v>
      </c>
      <c r="AA59" s="39">
        <f t="shared" si="23"/>
        <v>6.0297058540778359</v>
      </c>
      <c r="AB59" s="39"/>
      <c r="AC59" s="76" t="s">
        <v>66</v>
      </c>
      <c r="AD59" s="50"/>
    </row>
    <row r="60" spans="1:30" ht="13.5" thickBot="1" x14ac:dyDescent="0.25">
      <c r="A60" s="93"/>
      <c r="B60" s="100"/>
      <c r="C60" s="212"/>
      <c r="D60" s="75"/>
      <c r="E60" s="198"/>
      <c r="F60" s="198"/>
      <c r="G60" s="152"/>
      <c r="H60" s="75"/>
      <c r="I60" s="198"/>
      <c r="J60" s="198"/>
      <c r="K60" s="152"/>
      <c r="L60" s="75"/>
      <c r="M60" s="198"/>
      <c r="N60" s="198"/>
      <c r="O60" s="152"/>
      <c r="P60" s="75"/>
      <c r="Q60" s="198"/>
      <c r="R60" s="198"/>
      <c r="S60" s="152"/>
      <c r="T60" s="75"/>
      <c r="U60" s="198"/>
      <c r="V60" s="198"/>
      <c r="W60" s="198"/>
      <c r="X60" s="155"/>
      <c r="Y60" s="214"/>
      <c r="Z60" s="214"/>
      <c r="AA60" s="117"/>
      <c r="AB60" s="117"/>
      <c r="AC60" s="77"/>
      <c r="AD60" s="50"/>
    </row>
    <row r="61" spans="1:30" x14ac:dyDescent="0.2">
      <c r="B61" s="26"/>
      <c r="C61" s="26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4"/>
      <c r="Y61" s="44"/>
      <c r="Z61" s="44"/>
      <c r="AA61" s="44"/>
      <c r="AB61" s="44"/>
      <c r="AC61" s="44"/>
      <c r="AD61" s="50"/>
    </row>
    <row r="62" spans="1:30" ht="13.5" thickBot="1" x14ac:dyDescent="0.25">
      <c r="A62" s="46"/>
      <c r="T62" s="50"/>
      <c r="AD62" s="50"/>
    </row>
    <row r="63" spans="1:30" x14ac:dyDescent="0.2">
      <c r="A63" s="9" t="s">
        <v>25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29"/>
      <c r="U63" s="11"/>
      <c r="V63" s="11"/>
      <c r="W63" s="11"/>
      <c r="X63" s="47"/>
      <c r="Y63" s="47"/>
      <c r="Z63" s="47"/>
      <c r="AA63" s="47"/>
      <c r="AB63" s="47"/>
      <c r="AC63" s="13" t="s">
        <v>0</v>
      </c>
      <c r="AD63" s="50"/>
    </row>
    <row r="64" spans="1:30" x14ac:dyDescent="0.2">
      <c r="A64" s="98" t="s">
        <v>93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74"/>
      <c r="AD64" s="50"/>
    </row>
    <row r="65" spans="1:30" ht="13.5" thickBot="1" x14ac:dyDescent="0.25">
      <c r="A65" s="98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6"/>
      <c r="Y65" s="26"/>
      <c r="Z65" s="26"/>
      <c r="AA65" s="26"/>
      <c r="AB65" s="26"/>
      <c r="AC65" s="222"/>
      <c r="AD65" s="50"/>
    </row>
    <row r="66" spans="1:30" x14ac:dyDescent="0.2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29"/>
      <c r="U66" s="11"/>
      <c r="V66" s="11"/>
      <c r="W66" s="11"/>
      <c r="X66" s="47"/>
      <c r="Y66" s="47"/>
      <c r="Z66" s="47"/>
      <c r="AA66" s="47"/>
      <c r="AB66" s="47"/>
      <c r="AC66" s="59"/>
      <c r="AD66" s="50"/>
    </row>
    <row r="67" spans="1:30" ht="13.5" thickBot="1" x14ac:dyDescent="0.25">
      <c r="T67" s="50"/>
      <c r="X67" s="46"/>
      <c r="Y67" s="46"/>
      <c r="Z67" s="46"/>
      <c r="AA67" s="46"/>
      <c r="AB67" s="46"/>
      <c r="AD67" s="50"/>
    </row>
    <row r="68" spans="1:30" x14ac:dyDescent="0.2">
      <c r="A68" s="9" t="s">
        <v>26</v>
      </c>
      <c r="B68" s="228"/>
      <c r="C68" s="262" t="s">
        <v>36</v>
      </c>
      <c r="D68" s="270" t="s">
        <v>33</v>
      </c>
      <c r="E68" s="271"/>
      <c r="F68" s="271"/>
      <c r="G68" s="228"/>
      <c r="H68" s="271" t="s">
        <v>82</v>
      </c>
      <c r="I68" s="272"/>
      <c r="J68" s="272"/>
      <c r="K68" s="237"/>
      <c r="L68" s="270" t="s">
        <v>33</v>
      </c>
      <c r="M68" s="271"/>
      <c r="N68" s="271"/>
      <c r="O68" s="228"/>
      <c r="P68" s="270" t="s">
        <v>83</v>
      </c>
      <c r="Q68" s="272"/>
      <c r="R68" s="272"/>
      <c r="S68" s="237"/>
      <c r="T68" s="230"/>
      <c r="U68" s="227"/>
      <c r="V68" s="227"/>
      <c r="W68" s="227"/>
      <c r="X68" s="12"/>
      <c r="Y68" s="12"/>
      <c r="Z68" s="12"/>
      <c r="AA68" s="12"/>
      <c r="AB68" s="12"/>
      <c r="AC68" s="13" t="s">
        <v>0</v>
      </c>
      <c r="AD68" s="50"/>
    </row>
    <row r="69" spans="1:30" x14ac:dyDescent="0.2">
      <c r="A69" s="30"/>
      <c r="B69" s="15"/>
      <c r="C69" s="132"/>
      <c r="D69" s="221" t="s">
        <v>52</v>
      </c>
      <c r="E69" s="187" t="s">
        <v>53</v>
      </c>
      <c r="F69" s="187" t="s">
        <v>73</v>
      </c>
      <c r="G69" s="110" t="s">
        <v>92</v>
      </c>
      <c r="H69" s="221" t="s">
        <v>52</v>
      </c>
      <c r="I69" s="187" t="s">
        <v>53</v>
      </c>
      <c r="J69" s="187" t="s">
        <v>73</v>
      </c>
      <c r="K69" s="187" t="s">
        <v>92</v>
      </c>
      <c r="L69" s="221" t="s">
        <v>52</v>
      </c>
      <c r="M69" s="187" t="s">
        <v>53</v>
      </c>
      <c r="N69" s="187" t="s">
        <v>73</v>
      </c>
      <c r="O69" s="110" t="s">
        <v>92</v>
      </c>
      <c r="P69" s="221" t="s">
        <v>52</v>
      </c>
      <c r="Q69" s="187" t="s">
        <v>53</v>
      </c>
      <c r="R69" s="187" t="s">
        <v>73</v>
      </c>
      <c r="S69" s="110" t="s">
        <v>92</v>
      </c>
      <c r="T69" s="17"/>
      <c r="U69" s="131"/>
      <c r="V69" s="131"/>
      <c r="W69" s="131"/>
      <c r="X69" s="8"/>
      <c r="Y69" s="8"/>
      <c r="Z69" s="8"/>
      <c r="AA69" s="8"/>
      <c r="AB69" s="8"/>
      <c r="AC69" s="111"/>
      <c r="AD69" s="50"/>
    </row>
    <row r="70" spans="1:30" x14ac:dyDescent="0.2">
      <c r="A70" s="14"/>
      <c r="B70" s="15"/>
      <c r="C70" s="132"/>
      <c r="D70" s="16"/>
      <c r="E70" s="17"/>
      <c r="F70" s="21"/>
      <c r="G70" s="21"/>
      <c r="H70" s="16"/>
      <c r="I70" s="17"/>
      <c r="J70" s="17"/>
      <c r="K70" s="150"/>
      <c r="L70" s="16"/>
      <c r="M70" s="17"/>
      <c r="N70" s="21"/>
      <c r="O70" s="21"/>
      <c r="P70" s="16"/>
      <c r="Q70" s="17"/>
      <c r="R70" s="17"/>
      <c r="S70" s="150"/>
      <c r="T70" s="17"/>
      <c r="U70" s="17"/>
      <c r="V70" s="17"/>
      <c r="W70" s="17"/>
      <c r="X70" s="8"/>
      <c r="Y70" s="8"/>
      <c r="Z70" s="8"/>
      <c r="AA70" s="8"/>
      <c r="AB70" s="8"/>
      <c r="AC70" s="60"/>
      <c r="AD70" s="50"/>
    </row>
    <row r="71" spans="1:30" x14ac:dyDescent="0.2">
      <c r="A71" s="19" t="s">
        <v>41</v>
      </c>
      <c r="B71" s="20" t="s">
        <v>2</v>
      </c>
      <c r="C71" s="258"/>
      <c r="D71" s="156">
        <f>D7</f>
        <v>-85</v>
      </c>
      <c r="E71" s="191">
        <f>E7</f>
        <v>-85</v>
      </c>
      <c r="F71" s="21">
        <f>F7</f>
        <v>-85</v>
      </c>
      <c r="G71" s="21">
        <f>G7</f>
        <v>-85</v>
      </c>
      <c r="H71" s="156"/>
      <c r="I71" s="191"/>
      <c r="J71" s="191"/>
      <c r="K71" s="157"/>
      <c r="L71" s="156">
        <f>L7</f>
        <v>-85</v>
      </c>
      <c r="M71" s="191">
        <f>M7</f>
        <v>-85</v>
      </c>
      <c r="N71" s="21">
        <f>N7</f>
        <v>-85</v>
      </c>
      <c r="O71" s="21">
        <f>O7</f>
        <v>-85</v>
      </c>
      <c r="P71" s="156"/>
      <c r="Q71" s="21"/>
      <c r="R71" s="21"/>
      <c r="S71" s="61"/>
      <c r="T71" s="21"/>
      <c r="U71" s="21"/>
      <c r="V71" s="21"/>
      <c r="W71" s="21"/>
      <c r="X71" s="8"/>
      <c r="Y71" s="8"/>
      <c r="Z71" s="8"/>
      <c r="AA71" s="8"/>
      <c r="AB71" s="8"/>
      <c r="AC71" s="58"/>
      <c r="AD71" s="50"/>
    </row>
    <row r="72" spans="1:30" x14ac:dyDescent="0.2">
      <c r="A72" s="19" t="s">
        <v>3</v>
      </c>
      <c r="B72" s="20" t="s">
        <v>4</v>
      </c>
      <c r="C72" s="258"/>
      <c r="D72" s="89"/>
      <c r="E72" s="21"/>
      <c r="F72" s="191"/>
      <c r="G72" s="191"/>
      <c r="H72" s="137">
        <f t="shared" ref="H72:S72" si="24">H8</f>
        <v>-99</v>
      </c>
      <c r="I72" s="23">
        <f t="shared" si="24"/>
        <v>0</v>
      </c>
      <c r="J72" s="23">
        <f t="shared" si="24"/>
        <v>-99</v>
      </c>
      <c r="K72" s="128">
        <f t="shared" si="24"/>
        <v>-99</v>
      </c>
      <c r="L72" s="89"/>
      <c r="M72" s="21"/>
      <c r="N72" s="191"/>
      <c r="O72" s="191"/>
      <c r="P72" s="146">
        <f t="shared" si="24"/>
        <v>-99</v>
      </c>
      <c r="Q72" s="23">
        <f t="shared" si="24"/>
        <v>-99</v>
      </c>
      <c r="R72" s="23">
        <f t="shared" si="24"/>
        <v>-99</v>
      </c>
      <c r="S72" s="128">
        <f t="shared" si="24"/>
        <v>0</v>
      </c>
      <c r="T72" s="23"/>
      <c r="U72" s="23"/>
      <c r="V72" s="23"/>
      <c r="W72" s="23"/>
      <c r="X72" s="8"/>
      <c r="Y72" s="8"/>
      <c r="Z72" s="8"/>
      <c r="AA72" s="8"/>
      <c r="AB72" s="8"/>
      <c r="AC72" s="58"/>
      <c r="AD72" s="50"/>
    </row>
    <row r="73" spans="1:30" x14ac:dyDescent="0.2">
      <c r="A73" s="19" t="s">
        <v>86</v>
      </c>
      <c r="B73" s="20"/>
      <c r="C73" s="258">
        <v>0</v>
      </c>
      <c r="D73" s="89"/>
      <c r="E73" s="21"/>
      <c r="F73" s="191"/>
      <c r="G73" s="191"/>
      <c r="H73" s="137"/>
      <c r="I73" s="23"/>
      <c r="J73" s="23"/>
      <c r="K73" s="128"/>
      <c r="L73" s="89"/>
      <c r="M73" s="21"/>
      <c r="N73" s="191"/>
      <c r="O73" s="191"/>
      <c r="P73" s="146"/>
      <c r="Q73" s="23"/>
      <c r="R73" s="23"/>
      <c r="S73" s="128"/>
      <c r="T73" s="23"/>
      <c r="U73" s="23"/>
      <c r="V73" s="23"/>
      <c r="W73" s="23"/>
      <c r="X73" s="8"/>
      <c r="Y73" s="8"/>
      <c r="Z73" s="8"/>
      <c r="AA73" s="8"/>
      <c r="AB73" s="8"/>
      <c r="AC73" s="58"/>
      <c r="AD73" s="50"/>
    </row>
    <row r="74" spans="1:30" x14ac:dyDescent="0.2">
      <c r="A74" s="84" t="s">
        <v>84</v>
      </c>
      <c r="B74" s="20" t="s">
        <v>85</v>
      </c>
      <c r="C74" s="258">
        <v>-118</v>
      </c>
      <c r="D74" s="89"/>
      <c r="E74" s="21"/>
      <c r="F74" s="191"/>
      <c r="G74" s="191"/>
      <c r="H74" s="137"/>
      <c r="I74" s="23"/>
      <c r="J74" s="23"/>
      <c r="K74" s="128"/>
      <c r="L74" s="89"/>
      <c r="M74" s="21"/>
      <c r="N74" s="191"/>
      <c r="O74" s="191"/>
      <c r="P74" s="146"/>
      <c r="Q74" s="23"/>
      <c r="R74" s="23"/>
      <c r="S74" s="128"/>
      <c r="T74" s="23"/>
      <c r="U74" s="23"/>
      <c r="V74" s="23"/>
      <c r="W74" s="23"/>
      <c r="X74" s="8"/>
      <c r="Y74" s="8"/>
      <c r="Z74" s="8"/>
      <c r="AA74" s="8"/>
      <c r="AB74" s="8"/>
      <c r="AC74" s="58"/>
      <c r="AD74" s="50"/>
    </row>
    <row r="75" spans="1:30" x14ac:dyDescent="0.2">
      <c r="A75" s="19" t="s">
        <v>54</v>
      </c>
      <c r="B75" s="20" t="s">
        <v>4</v>
      </c>
      <c r="C75" s="263">
        <v>0</v>
      </c>
      <c r="D75" s="89"/>
      <c r="E75" s="21"/>
      <c r="F75" s="191"/>
      <c r="G75" s="191"/>
      <c r="H75" s="137"/>
      <c r="I75" s="23"/>
      <c r="J75" s="23"/>
      <c r="K75" s="128"/>
      <c r="L75" s="89"/>
      <c r="M75" s="21"/>
      <c r="N75" s="191"/>
      <c r="O75" s="191"/>
      <c r="P75" s="137"/>
      <c r="Q75" s="23"/>
      <c r="R75" s="23"/>
      <c r="S75" s="128"/>
      <c r="T75" s="23"/>
      <c r="U75" s="23"/>
      <c r="V75" s="23"/>
      <c r="W75" s="23"/>
      <c r="X75" s="8"/>
      <c r="Y75" s="8"/>
      <c r="Z75" s="8"/>
      <c r="AA75" s="8"/>
      <c r="AB75" s="8"/>
      <c r="AC75" s="58"/>
      <c r="AD75" s="50"/>
    </row>
    <row r="76" spans="1:30" x14ac:dyDescent="0.2">
      <c r="A76" s="19"/>
      <c r="B76" s="20"/>
      <c r="C76" s="258"/>
      <c r="D76" s="89"/>
      <c r="E76" s="21"/>
      <c r="F76" s="191"/>
      <c r="G76" s="191"/>
      <c r="H76" s="137"/>
      <c r="I76" s="23"/>
      <c r="J76" s="23"/>
      <c r="K76" s="128"/>
      <c r="L76" s="89"/>
      <c r="M76" s="21"/>
      <c r="N76" s="191"/>
      <c r="O76" s="191"/>
      <c r="P76" s="137"/>
      <c r="Q76" s="23"/>
      <c r="R76" s="23"/>
      <c r="S76" s="128"/>
      <c r="T76" s="23"/>
      <c r="U76" s="23"/>
      <c r="V76" s="23"/>
      <c r="W76" s="23"/>
      <c r="X76" s="8"/>
      <c r="Y76" s="8"/>
      <c r="Z76" s="8"/>
      <c r="AA76" s="8"/>
      <c r="AB76" s="8"/>
      <c r="AC76" s="60"/>
      <c r="AD76" s="50"/>
    </row>
    <row r="77" spans="1:30" x14ac:dyDescent="0.2">
      <c r="A77" s="19" t="s">
        <v>10</v>
      </c>
      <c r="B77" s="20" t="s">
        <v>4</v>
      </c>
      <c r="C77" s="264">
        <v>0</v>
      </c>
      <c r="D77" s="134">
        <v>0</v>
      </c>
      <c r="E77" s="192">
        <v>0</v>
      </c>
      <c r="F77" s="191">
        <v>0</v>
      </c>
      <c r="G77" s="157">
        <v>0</v>
      </c>
      <c r="H77" s="192">
        <v>0</v>
      </c>
      <c r="I77" s="192">
        <v>-1</v>
      </c>
      <c r="J77" s="192">
        <v>0</v>
      </c>
      <c r="K77" s="192">
        <v>0</v>
      </c>
      <c r="L77" s="134">
        <v>0</v>
      </c>
      <c r="M77" s="192">
        <v>0</v>
      </c>
      <c r="N77" s="191">
        <v>0</v>
      </c>
      <c r="O77" s="157">
        <v>0</v>
      </c>
      <c r="P77" s="134">
        <v>0</v>
      </c>
      <c r="Q77" s="192">
        <v>0</v>
      </c>
      <c r="R77" s="192">
        <v>0</v>
      </c>
      <c r="S77" s="135">
        <v>0</v>
      </c>
      <c r="T77" s="23"/>
      <c r="U77" s="23"/>
      <c r="V77" s="23"/>
      <c r="W77" s="23"/>
      <c r="X77" s="8"/>
      <c r="Y77" s="8"/>
      <c r="Z77" s="8"/>
      <c r="AA77" s="8"/>
      <c r="AB77" s="8"/>
      <c r="AC77" s="22" t="s">
        <v>8</v>
      </c>
      <c r="AD77" s="50"/>
    </row>
    <row r="78" spans="1:30" x14ac:dyDescent="0.2">
      <c r="A78" s="36" t="s">
        <v>9</v>
      </c>
      <c r="B78" s="20" t="s">
        <v>4</v>
      </c>
      <c r="C78" s="265">
        <f>C75+C77</f>
        <v>0</v>
      </c>
      <c r="D78" s="158">
        <f>D71+D77</f>
        <v>-85</v>
      </c>
      <c r="E78" s="78">
        <f>E71+E77</f>
        <v>-85</v>
      </c>
      <c r="F78" s="191">
        <f>F71+F77</f>
        <v>-85</v>
      </c>
      <c r="G78" s="191">
        <f>G71+G77</f>
        <v>-85</v>
      </c>
      <c r="H78" s="141">
        <f t="shared" ref="H78:S78" si="25">H72+H77</f>
        <v>-99</v>
      </c>
      <c r="I78" s="78">
        <f t="shared" si="25"/>
        <v>-1</v>
      </c>
      <c r="J78" s="252">
        <f t="shared" si="25"/>
        <v>-99</v>
      </c>
      <c r="K78" s="252">
        <f t="shared" si="25"/>
        <v>-99</v>
      </c>
      <c r="L78" s="158">
        <f>L71+L77</f>
        <v>-85</v>
      </c>
      <c r="M78" s="78">
        <f>M71+M77</f>
        <v>-85</v>
      </c>
      <c r="N78" s="191">
        <f>N71+N77</f>
        <v>-85</v>
      </c>
      <c r="O78" s="191">
        <f>O71+O77</f>
        <v>-85</v>
      </c>
      <c r="P78" s="164">
        <f>P72+P77</f>
        <v>-99</v>
      </c>
      <c r="Q78" s="252">
        <f t="shared" si="25"/>
        <v>-99</v>
      </c>
      <c r="R78" s="252">
        <f t="shared" si="25"/>
        <v>-99</v>
      </c>
      <c r="S78" s="159">
        <f t="shared" si="25"/>
        <v>0</v>
      </c>
      <c r="T78" s="78"/>
      <c r="U78" s="78"/>
      <c r="V78" s="78"/>
      <c r="W78" s="78"/>
      <c r="X78" s="8"/>
      <c r="Y78" s="8"/>
      <c r="Z78" s="8"/>
      <c r="AA78" s="8"/>
      <c r="AB78" s="8"/>
      <c r="AC78" s="22" t="s">
        <v>12</v>
      </c>
      <c r="AD78" s="50"/>
    </row>
    <row r="79" spans="1:30" x14ac:dyDescent="0.2">
      <c r="A79" s="19"/>
      <c r="B79" s="20"/>
      <c r="C79" s="258"/>
      <c r="D79" s="105"/>
      <c r="E79" s="18"/>
      <c r="F79" s="191"/>
      <c r="G79" s="191"/>
      <c r="H79" s="105"/>
      <c r="I79" s="18"/>
      <c r="J79" s="18"/>
      <c r="K79" s="20"/>
      <c r="L79" s="105"/>
      <c r="M79" s="18"/>
      <c r="N79" s="191"/>
      <c r="O79" s="191"/>
      <c r="P79" s="105"/>
      <c r="Q79" s="23"/>
      <c r="R79" s="23"/>
      <c r="S79" s="128"/>
      <c r="T79" s="23"/>
      <c r="U79" s="23"/>
      <c r="V79" s="23"/>
      <c r="W79" s="23"/>
      <c r="X79" s="8"/>
      <c r="Y79" s="8"/>
      <c r="Z79" s="8"/>
      <c r="AA79" s="8"/>
      <c r="AB79" s="8"/>
      <c r="AC79" s="60"/>
      <c r="AD79" s="50"/>
    </row>
    <row r="80" spans="1:30" x14ac:dyDescent="0.2">
      <c r="A80" s="49" t="s">
        <v>7</v>
      </c>
      <c r="B80" s="20"/>
      <c r="C80" s="258"/>
      <c r="D80" s="105"/>
      <c r="E80" s="18"/>
      <c r="F80" s="191"/>
      <c r="G80" s="191"/>
      <c r="H80" s="105"/>
      <c r="I80" s="18"/>
      <c r="J80" s="18"/>
      <c r="K80" s="20"/>
      <c r="L80" s="105"/>
      <c r="M80" s="18"/>
      <c r="N80" s="191"/>
      <c r="O80" s="191"/>
      <c r="P80" s="105"/>
      <c r="Q80" s="23"/>
      <c r="R80" s="23"/>
      <c r="S80" s="128"/>
      <c r="T80" s="23"/>
      <c r="U80" s="23"/>
      <c r="V80" s="23"/>
      <c r="W80" s="23"/>
      <c r="X80" s="8"/>
      <c r="Y80" s="8"/>
      <c r="Z80" s="8"/>
      <c r="AA80" s="8"/>
      <c r="AB80" s="8"/>
      <c r="AC80" s="60"/>
      <c r="AD80" s="50"/>
    </row>
    <row r="81" spans="1:30" x14ac:dyDescent="0.2">
      <c r="A81" s="19" t="s">
        <v>27</v>
      </c>
      <c r="B81" s="20" t="s">
        <v>44</v>
      </c>
      <c r="C81" s="258"/>
      <c r="D81" s="142">
        <f>(10^12)*(10^-3)*(D5/15)*10^(D78/10)</f>
        <v>6.3245553203367555</v>
      </c>
      <c r="E81" s="79">
        <f>(10^12)*(10^-3)*(E5/15)*10^(E78/10)</f>
        <v>6.3245553203367555</v>
      </c>
      <c r="F81" s="191">
        <f>(10^12)*(10^-3)*(F5/15)*10^(F78/10)</f>
        <v>6.3245553203367555</v>
      </c>
      <c r="G81" s="191">
        <f>(10^12)*(10^-3)*(G5/15)*10^(G78/10)</f>
        <v>6.3245553203367555</v>
      </c>
      <c r="H81" s="142">
        <f>(10^12)*(10^-3)*(D5/15)*10^((D78+H78)/10)</f>
        <v>7.9621434110699305E-10</v>
      </c>
      <c r="I81" s="79">
        <f>(10^12)*(10^-3)*(E5/15)*10^((E78+I78)/10)</f>
        <v>5.023772863019162</v>
      </c>
      <c r="J81" s="79">
        <f>(10^12)*(10^-3)*(F5/15)*10^((F78+J78)/10)</f>
        <v>7.9621434110699305E-10</v>
      </c>
      <c r="K81" s="127">
        <f>(10^12)*(10^-3)*(G5/15)*10^((G78+K78)/10)</f>
        <v>7.9621434110699305E-10</v>
      </c>
      <c r="L81" s="142">
        <f>(10^12)*(10^-3)*(L5/15)*10^(L78/10)</f>
        <v>6.3245553203367555</v>
      </c>
      <c r="M81" s="79">
        <f>(10^12)*(10^-3)*(M5/15)*10^(M78/10)</f>
        <v>6.3245553203367555</v>
      </c>
      <c r="N81" s="191">
        <f>(10^12)*(10^-3)*(N5/15)*10^(N78/10)</f>
        <v>6.3245553203367555</v>
      </c>
      <c r="O81" s="191">
        <f>(10^12)*(10^-3)*(O5/15)*10^(O78/10)</f>
        <v>6.3245553203367555</v>
      </c>
      <c r="P81" s="142">
        <f>(10^12)*(10^-3)*(D5/15)*10^((D78+P78)/10)</f>
        <v>7.9621434110699305E-10</v>
      </c>
      <c r="Q81" s="79">
        <f>(10^12)*(10^-3)*(E5/15)*10^((E78+Q78)/10)</f>
        <v>7.9621434110699305E-10</v>
      </c>
      <c r="R81" s="79">
        <f>(10^12)*(10^-3)*(F5/15)*10^((F78+R78)/10)</f>
        <v>7.9621434110699305E-10</v>
      </c>
      <c r="S81" s="127">
        <f>(10^12)*(10^-3)*(G5/15)*10^((G78+S78)/10)</f>
        <v>6.3245553203367555</v>
      </c>
      <c r="T81" s="79"/>
      <c r="U81" s="79"/>
      <c r="V81" s="79"/>
      <c r="W81" s="79"/>
      <c r="X81" s="8"/>
      <c r="Y81" s="8"/>
      <c r="Z81" s="8"/>
      <c r="AA81" s="8"/>
      <c r="AB81" s="8"/>
      <c r="AC81" s="60"/>
      <c r="AD81" s="50"/>
    </row>
    <row r="82" spans="1:30" x14ac:dyDescent="0.2">
      <c r="A82" s="32" t="s">
        <v>56</v>
      </c>
      <c r="B82" s="20" t="s">
        <v>4</v>
      </c>
      <c r="C82" s="258"/>
      <c r="D82" s="105"/>
      <c r="E82" s="18"/>
      <c r="F82" s="191"/>
      <c r="G82" s="191"/>
      <c r="H82" s="162">
        <f>10*LOG10(H81/(D81+P81))</f>
        <v>-99.000000000546748</v>
      </c>
      <c r="I82" s="34">
        <f>10*LOG10(I81/(E81+Q81))</f>
        <v>-1.0000000005467409</v>
      </c>
      <c r="J82" s="34">
        <f>10*LOG10(J81/(F81+R81))</f>
        <v>-99.000000000546748</v>
      </c>
      <c r="K82" s="163">
        <f>10*LOG10(K81/(G81+S81))</f>
        <v>-102.01029995663981</v>
      </c>
      <c r="L82" s="105"/>
      <c r="M82" s="18"/>
      <c r="N82" s="191"/>
      <c r="O82" s="191"/>
      <c r="P82" s="165">
        <f>10*LOG10(P81/(D81+H81))</f>
        <v>-99.000000000546748</v>
      </c>
      <c r="Q82" s="34">
        <f>10*LOG10(Q81/(E81+I81))</f>
        <v>-101.53901891043867</v>
      </c>
      <c r="R82" s="34">
        <f>10*LOG10(R81/(F81+J81))</f>
        <v>-99.000000000546748</v>
      </c>
      <c r="S82" s="163">
        <f>10*LOG10(S81/(G81+K81))</f>
        <v>-5.4674474374613281E-10</v>
      </c>
      <c r="T82" s="78"/>
      <c r="U82" s="34"/>
      <c r="V82" s="34"/>
      <c r="W82" s="34"/>
      <c r="X82" s="8"/>
      <c r="Y82" s="8"/>
      <c r="Z82" s="8"/>
      <c r="AA82" s="8"/>
      <c r="AB82" s="8"/>
      <c r="AC82" s="22"/>
      <c r="AD82" s="50"/>
    </row>
    <row r="83" spans="1:30" x14ac:dyDescent="0.2">
      <c r="A83" s="149" t="s">
        <v>59</v>
      </c>
      <c r="B83" s="20" t="s">
        <v>42</v>
      </c>
      <c r="C83" s="258"/>
      <c r="D83" s="105"/>
      <c r="E83" s="18"/>
      <c r="F83" s="191"/>
      <c r="G83" s="191"/>
      <c r="H83" s="141">
        <f>D78+H78+10*LOG(D5/15)</f>
        <v>-180.98970004336019</v>
      </c>
      <c r="I83" s="34">
        <f>E78+I78+10*LOG(E5/15)</f>
        <v>-82.989700043360187</v>
      </c>
      <c r="J83" s="252">
        <f>F78+J78+10*LOG(F5/15)</f>
        <v>-180.98970004336019</v>
      </c>
      <c r="K83" s="261">
        <f>G78+K78+10*LOG(G5/15)</f>
        <v>-180.98970004336019</v>
      </c>
      <c r="L83" s="105"/>
      <c r="M83" s="18"/>
      <c r="N83" s="191"/>
      <c r="O83" s="191"/>
      <c r="P83" s="165">
        <f>D78+P78+10*LOG(D5/15)</f>
        <v>-180.98970004336019</v>
      </c>
      <c r="Q83" s="252">
        <f>E78+Q78+10*LOG(E5/15)</f>
        <v>-180.98970004336019</v>
      </c>
      <c r="R83" s="252">
        <f>F78+R78+10*LOG(F5/15)</f>
        <v>-180.98970004336019</v>
      </c>
      <c r="S83" s="163">
        <f>G78+S78+10*LOG(G5/15)</f>
        <v>-81.989700043360187</v>
      </c>
      <c r="T83" s="78"/>
      <c r="U83" s="34"/>
      <c r="V83" s="34"/>
      <c r="W83" s="34"/>
      <c r="X83" s="8"/>
      <c r="Y83" s="8"/>
      <c r="Z83" s="8"/>
      <c r="AA83" s="8"/>
      <c r="AB83" s="8"/>
      <c r="AC83" s="22"/>
      <c r="AD83" s="50"/>
    </row>
    <row r="84" spans="1:30" x14ac:dyDescent="0.2">
      <c r="A84" s="124" t="s">
        <v>34</v>
      </c>
      <c r="B84" s="20" t="s">
        <v>43</v>
      </c>
      <c r="C84" s="258"/>
      <c r="D84" s="160">
        <f>10*LOG((D81+H81)*10^-9)+10*LOG(H9*12)</f>
        <v>-50.944828929689493</v>
      </c>
      <c r="E84" s="160">
        <f t="shared" ref="E84:G84" si="26">10*LOG((E81+I81)*10^-9)+10*LOG(I9*12)</f>
        <v>-48.40581001979757</v>
      </c>
      <c r="F84" s="160">
        <f t="shared" si="26"/>
        <v>-50.944828929689493</v>
      </c>
      <c r="G84" s="160">
        <f t="shared" si="26"/>
        <v>-50.944828929689493</v>
      </c>
      <c r="H84" s="160"/>
      <c r="I84" s="199"/>
      <c r="J84" s="199"/>
      <c r="K84" s="161"/>
      <c r="L84" s="160">
        <f>10*LOG((L81+P81+X81)*10^-9)+10*LOG(P9*12)</f>
        <v>-50.944828929689493</v>
      </c>
      <c r="M84" s="199">
        <f>10*LOG((M81+Q81+Y81)*10^-9)+10*LOG(Q9*12)</f>
        <v>-50.944828929689493</v>
      </c>
      <c r="N84" s="191">
        <f>10*LOG((N81+R81+Z81)*10^-9)+10*LOG(R9*12)</f>
        <v>-50.944828929689493</v>
      </c>
      <c r="O84" s="191">
        <f>10*LOG((O81+S81+AA81)*10^-9)+10*LOG(S9*12)</f>
        <v>-47.934528973596429</v>
      </c>
      <c r="P84" s="160"/>
      <c r="Q84" s="18"/>
      <c r="R84" s="18"/>
      <c r="S84" s="20"/>
      <c r="T84" s="21"/>
      <c r="U84" s="24"/>
      <c r="V84" s="24"/>
      <c r="W84" s="24"/>
      <c r="X84" s="8"/>
      <c r="Y84" s="8"/>
      <c r="Z84" s="8"/>
      <c r="AA84" s="8"/>
      <c r="AB84" s="8"/>
      <c r="AC84" s="22"/>
      <c r="AD84" s="50"/>
    </row>
    <row r="85" spans="1:30" ht="13.5" thickBot="1" x14ac:dyDescent="0.25">
      <c r="A85" s="257" t="s">
        <v>87</v>
      </c>
      <c r="B85" s="239" t="s">
        <v>4</v>
      </c>
      <c r="C85" s="260"/>
      <c r="D85" s="266"/>
      <c r="E85" s="267"/>
      <c r="F85" s="250"/>
      <c r="G85" s="251"/>
      <c r="H85" s="266"/>
      <c r="J85" s="267"/>
      <c r="K85" s="268"/>
      <c r="L85" s="266"/>
      <c r="M85" s="267"/>
      <c r="N85" s="250"/>
      <c r="O85" s="251"/>
      <c r="P85" s="266"/>
      <c r="R85" s="189"/>
      <c r="S85" s="267">
        <f>S83+$C$73-$C$74</f>
        <v>36.010299956639813</v>
      </c>
      <c r="T85" s="21"/>
      <c r="U85" s="24"/>
      <c r="V85" s="24"/>
      <c r="W85" s="24"/>
      <c r="X85" s="8"/>
      <c r="Y85" s="8"/>
      <c r="Z85" s="8"/>
      <c r="AA85" s="8"/>
      <c r="AB85" s="8"/>
      <c r="AC85" s="22"/>
      <c r="AD85" s="50"/>
    </row>
    <row r="86" spans="1:30" s="68" customFormat="1" x14ac:dyDescent="0.2">
      <c r="A86" s="90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107"/>
      <c r="U86" s="71"/>
      <c r="V86" s="71"/>
      <c r="W86" s="71"/>
      <c r="X86" s="71"/>
      <c r="Y86" s="71"/>
      <c r="Z86" s="71"/>
      <c r="AA86" s="71"/>
      <c r="AB86" s="71"/>
      <c r="AC86" s="71"/>
      <c r="AD86" s="186"/>
    </row>
    <row r="87" spans="1:30" s="68" customFormat="1" thickBot="1" x14ac:dyDescent="0.25">
      <c r="A87" s="72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108"/>
      <c r="U87" s="67"/>
      <c r="V87" s="67"/>
      <c r="W87" s="67"/>
      <c r="X87" s="67"/>
      <c r="Y87" s="67"/>
      <c r="Z87" s="67"/>
      <c r="AA87" s="67"/>
      <c r="AB87" s="67"/>
      <c r="AC87" s="67"/>
      <c r="AD87" s="186"/>
    </row>
    <row r="88" spans="1:30" x14ac:dyDescent="0.2">
      <c r="A88" s="9" t="s">
        <v>28</v>
      </c>
      <c r="B88" s="11"/>
      <c r="C88" s="209"/>
      <c r="D88" s="270" t="s">
        <v>33</v>
      </c>
      <c r="E88" s="271"/>
      <c r="F88" s="271"/>
      <c r="G88" s="228"/>
      <c r="H88" s="271" t="s">
        <v>82</v>
      </c>
      <c r="I88" s="272"/>
      <c r="J88" s="272"/>
      <c r="K88" s="237"/>
      <c r="L88" s="270" t="s">
        <v>33</v>
      </c>
      <c r="M88" s="271"/>
      <c r="N88" s="271"/>
      <c r="O88" s="228"/>
      <c r="P88" s="270" t="s">
        <v>83</v>
      </c>
      <c r="Q88" s="272"/>
      <c r="R88" s="272"/>
      <c r="S88" s="237"/>
      <c r="T88" s="229"/>
      <c r="U88" s="227"/>
      <c r="V88" s="227"/>
      <c r="W88" s="227"/>
      <c r="X88" s="273" t="s">
        <v>18</v>
      </c>
      <c r="Y88" s="274"/>
      <c r="Z88" s="274"/>
      <c r="AA88" s="231"/>
      <c r="AB88" s="231" t="s">
        <v>72</v>
      </c>
      <c r="AC88" s="13" t="s">
        <v>71</v>
      </c>
    </row>
    <row r="89" spans="1:30" x14ac:dyDescent="0.2">
      <c r="A89" s="30"/>
      <c r="B89" s="18"/>
      <c r="C89" s="105"/>
      <c r="D89" s="221" t="s">
        <v>52</v>
      </c>
      <c r="E89" s="187" t="s">
        <v>53</v>
      </c>
      <c r="F89" s="187" t="s">
        <v>73</v>
      </c>
      <c r="G89" s="110" t="s">
        <v>92</v>
      </c>
      <c r="H89" s="221" t="s">
        <v>52</v>
      </c>
      <c r="I89" s="187" t="s">
        <v>53</v>
      </c>
      <c r="J89" s="187" t="s">
        <v>73</v>
      </c>
      <c r="K89" s="110" t="s">
        <v>92</v>
      </c>
      <c r="L89" s="221" t="s">
        <v>52</v>
      </c>
      <c r="M89" s="187" t="s">
        <v>53</v>
      </c>
      <c r="N89" s="187" t="s">
        <v>73</v>
      </c>
      <c r="O89" s="110" t="s">
        <v>92</v>
      </c>
      <c r="P89" s="221" t="s">
        <v>52</v>
      </c>
      <c r="Q89" s="187" t="s">
        <v>53</v>
      </c>
      <c r="R89" s="187" t="s">
        <v>73</v>
      </c>
      <c r="S89" s="110" t="s">
        <v>92</v>
      </c>
      <c r="T89" s="16"/>
      <c r="U89" s="131"/>
      <c r="V89" s="131"/>
      <c r="W89" s="131"/>
      <c r="X89" s="221" t="s">
        <v>52</v>
      </c>
      <c r="Y89" s="187" t="s">
        <v>53</v>
      </c>
      <c r="Z89" s="187" t="s">
        <v>73</v>
      </c>
      <c r="AA89" s="110" t="s">
        <v>92</v>
      </c>
      <c r="AB89" s="150"/>
      <c r="AC89" s="132"/>
    </row>
    <row r="90" spans="1:30" x14ac:dyDescent="0.2">
      <c r="A90" s="30"/>
      <c r="B90" s="18"/>
      <c r="C90" s="105"/>
      <c r="D90" s="83"/>
      <c r="E90" s="26"/>
      <c r="F90" s="26"/>
      <c r="G90" s="133"/>
      <c r="H90" s="83"/>
      <c r="I90" s="26"/>
      <c r="J90" s="26"/>
      <c r="K90" s="133"/>
      <c r="L90" s="83"/>
      <c r="M90" s="26"/>
      <c r="N90" s="26"/>
      <c r="O90" s="133"/>
      <c r="P90" s="83"/>
      <c r="Q90" s="26"/>
      <c r="R90" s="26"/>
      <c r="S90" s="133"/>
      <c r="T90" s="16"/>
      <c r="U90" s="17"/>
      <c r="V90" s="17"/>
      <c r="W90" s="17"/>
      <c r="X90" s="16"/>
      <c r="Y90" s="17"/>
      <c r="Z90" s="17"/>
      <c r="AA90" s="150"/>
      <c r="AB90" s="150"/>
      <c r="AC90" s="55"/>
    </row>
    <row r="91" spans="1:30" x14ac:dyDescent="0.2">
      <c r="A91" s="37" t="s">
        <v>94</v>
      </c>
      <c r="B91" s="38" t="s">
        <v>4</v>
      </c>
      <c r="C91" s="211"/>
      <c r="D91" s="51"/>
      <c r="E91" s="195"/>
      <c r="F91" s="195"/>
      <c r="G91" s="166"/>
      <c r="H91" s="95"/>
      <c r="I91" s="194">
        <f>I92-Y92</f>
        <v>-1.3000000005467409</v>
      </c>
      <c r="J91" s="194"/>
      <c r="K91" s="171"/>
      <c r="L91" s="51"/>
      <c r="M91" s="195"/>
      <c r="N91" s="195"/>
      <c r="O91" s="166"/>
      <c r="P91" s="51"/>
      <c r="Q91" s="195"/>
      <c r="R91" s="195"/>
      <c r="S91" s="166"/>
      <c r="T91" s="51"/>
      <c r="U91" s="195"/>
      <c r="V91" s="195"/>
      <c r="W91" s="195"/>
      <c r="X91" s="51"/>
      <c r="Y91" s="195"/>
      <c r="Z91" s="195"/>
      <c r="AA91" s="166"/>
      <c r="AB91" s="216">
        <v>-4.5</v>
      </c>
      <c r="AC91" s="118" t="s">
        <v>109</v>
      </c>
    </row>
    <row r="92" spans="1:30" x14ac:dyDescent="0.2">
      <c r="A92" s="40" t="s">
        <v>95</v>
      </c>
      <c r="B92" s="38" t="s">
        <v>4</v>
      </c>
      <c r="C92" s="211"/>
      <c r="D92" s="51"/>
      <c r="E92" s="195"/>
      <c r="F92" s="195"/>
      <c r="G92" s="166"/>
      <c r="H92" s="51"/>
      <c r="I92" s="195">
        <f>I82</f>
        <v>-1.0000000005467409</v>
      </c>
      <c r="J92" s="195"/>
      <c r="K92" s="195"/>
      <c r="L92" s="51"/>
      <c r="M92" s="195"/>
      <c r="N92" s="195"/>
      <c r="O92" s="166"/>
      <c r="P92" s="51"/>
      <c r="Q92" s="195"/>
      <c r="R92" s="195"/>
      <c r="S92" s="166"/>
      <c r="T92" s="51"/>
      <c r="U92" s="195"/>
      <c r="V92" s="195"/>
      <c r="W92" s="195"/>
      <c r="X92" s="177">
        <f>X39</f>
        <v>0.3</v>
      </c>
      <c r="Y92" s="213">
        <f>Y39</f>
        <v>0.3</v>
      </c>
      <c r="Z92" s="213">
        <f>Z39</f>
        <v>0.3</v>
      </c>
      <c r="AA92" s="178">
        <f>AA39</f>
        <v>0.33541019662496846</v>
      </c>
      <c r="AB92" s="178"/>
      <c r="AC92" s="22"/>
    </row>
    <row r="93" spans="1:30" x14ac:dyDescent="0.2">
      <c r="A93" s="37" t="s">
        <v>96</v>
      </c>
      <c r="B93" s="38" t="s">
        <v>4</v>
      </c>
      <c r="C93" s="211"/>
      <c r="D93" s="51"/>
      <c r="E93" s="195"/>
      <c r="F93" s="195"/>
      <c r="G93" s="166"/>
      <c r="H93" s="51"/>
      <c r="I93" s="195">
        <f>I92+Y92</f>
        <v>-0.70000000054674083</v>
      </c>
      <c r="J93" s="195"/>
      <c r="K93" s="195"/>
      <c r="L93" s="51"/>
      <c r="M93" s="195"/>
      <c r="N93" s="195"/>
      <c r="O93" s="166"/>
      <c r="P93" s="51"/>
      <c r="Q93" s="195"/>
      <c r="R93" s="195"/>
      <c r="S93" s="166"/>
      <c r="T93" s="51"/>
      <c r="U93" s="195"/>
      <c r="V93" s="195"/>
      <c r="W93" s="195"/>
      <c r="X93" s="51"/>
      <c r="Y93" s="195"/>
      <c r="Z93" s="195"/>
      <c r="AA93" s="166"/>
      <c r="AB93" s="166"/>
      <c r="AC93" s="22"/>
    </row>
    <row r="94" spans="1:30" x14ac:dyDescent="0.2">
      <c r="A94" s="45"/>
      <c r="B94" s="26"/>
      <c r="C94" s="83"/>
      <c r="D94" s="48"/>
      <c r="E94" s="24"/>
      <c r="F94" s="24"/>
      <c r="G94" s="119"/>
      <c r="H94" s="48"/>
      <c r="I94" s="24"/>
      <c r="J94" s="24"/>
      <c r="K94" s="119"/>
      <c r="L94" s="48"/>
      <c r="M94" s="24"/>
      <c r="N94" s="24"/>
      <c r="O94" s="119"/>
      <c r="P94" s="48"/>
      <c r="Q94" s="24"/>
      <c r="R94" s="24"/>
      <c r="S94" s="119"/>
      <c r="T94" s="48"/>
      <c r="U94" s="24"/>
      <c r="V94" s="24"/>
      <c r="W94" s="24"/>
      <c r="X94" s="158"/>
      <c r="Y94" s="78"/>
      <c r="Z94" s="78"/>
      <c r="AA94" s="159"/>
      <c r="AB94" s="114"/>
      <c r="AC94" s="22"/>
    </row>
    <row r="95" spans="1:30" x14ac:dyDescent="0.2">
      <c r="A95" s="37" t="s">
        <v>97</v>
      </c>
      <c r="B95" s="96" t="s">
        <v>42</v>
      </c>
      <c r="C95" s="211"/>
      <c r="D95" s="52"/>
      <c r="E95" s="200"/>
      <c r="F95" s="200"/>
      <c r="G95" s="168"/>
      <c r="H95" s="95"/>
      <c r="I95" s="194">
        <f>I96-Y96</f>
        <v>-85.132128571923047</v>
      </c>
      <c r="J95" s="194"/>
      <c r="K95" s="171"/>
      <c r="L95" s="52"/>
      <c r="M95" s="200"/>
      <c r="N95" s="200"/>
      <c r="O95" s="168"/>
      <c r="P95" s="51"/>
      <c r="Q95" s="195"/>
      <c r="R95" s="195"/>
      <c r="S95" s="166"/>
      <c r="T95" s="51"/>
      <c r="U95" s="195"/>
      <c r="V95" s="195"/>
      <c r="W95" s="195"/>
      <c r="X95" s="179"/>
      <c r="Y95" s="218"/>
      <c r="Z95" s="218"/>
      <c r="AA95" s="180"/>
      <c r="AB95" s="217">
        <v>-118.5</v>
      </c>
      <c r="AC95" s="184" t="s">
        <v>48</v>
      </c>
    </row>
    <row r="96" spans="1:30" x14ac:dyDescent="0.2">
      <c r="A96" s="40" t="s">
        <v>98</v>
      </c>
      <c r="B96" s="96" t="s">
        <v>42</v>
      </c>
      <c r="C96" s="211"/>
      <c r="D96" s="52"/>
      <c r="E96" s="200"/>
      <c r="F96" s="200"/>
      <c r="G96" s="168"/>
      <c r="H96" s="99"/>
      <c r="I96" s="197">
        <f>I83</f>
        <v>-82.989700043360187</v>
      </c>
      <c r="J96" s="197"/>
      <c r="K96" s="197"/>
      <c r="L96" s="52"/>
      <c r="M96" s="200"/>
      <c r="N96" s="200"/>
      <c r="O96" s="168"/>
      <c r="P96" s="99"/>
      <c r="Q96" s="195"/>
      <c r="R96" s="195"/>
      <c r="S96" s="166"/>
      <c r="T96" s="51"/>
      <c r="U96" s="195"/>
      <c r="V96" s="195"/>
      <c r="W96" s="195"/>
      <c r="X96" s="177">
        <f>X43</f>
        <v>2.142428528562855</v>
      </c>
      <c r="Y96" s="213">
        <f>Y43</f>
        <v>2.142428528562855</v>
      </c>
      <c r="Z96" s="213">
        <f>Z43</f>
        <v>2.142428528562855</v>
      </c>
      <c r="AA96" s="178">
        <f>AA43</f>
        <v>2.142428528562855</v>
      </c>
      <c r="AB96" s="178"/>
      <c r="AC96" s="55"/>
    </row>
    <row r="97" spans="1:29" x14ac:dyDescent="0.2">
      <c r="A97" s="37" t="s">
        <v>99</v>
      </c>
      <c r="B97" s="96" t="s">
        <v>42</v>
      </c>
      <c r="C97" s="211"/>
      <c r="D97" s="52"/>
      <c r="E97" s="200"/>
      <c r="F97" s="200"/>
      <c r="G97" s="168"/>
      <c r="H97" s="51"/>
      <c r="I97" s="195">
        <f>I96+Y96</f>
        <v>-80.847271514797328</v>
      </c>
      <c r="J97" s="195"/>
      <c r="K97" s="195"/>
      <c r="L97" s="52"/>
      <c r="M97" s="200"/>
      <c r="N97" s="200"/>
      <c r="O97" s="168"/>
      <c r="P97" s="51"/>
      <c r="Q97" s="195"/>
      <c r="R97" s="195"/>
      <c r="S97" s="166"/>
      <c r="T97" s="51"/>
      <c r="U97" s="195"/>
      <c r="V97" s="195"/>
      <c r="W97" s="195"/>
      <c r="X97" s="179"/>
      <c r="Y97" s="218"/>
      <c r="Z97" s="218"/>
      <c r="AA97" s="180"/>
      <c r="AB97" s="166"/>
      <c r="AC97" s="55"/>
    </row>
    <row r="98" spans="1:29" s="50" customFormat="1" x14ac:dyDescent="0.2">
      <c r="A98" s="73"/>
      <c r="B98" s="97"/>
      <c r="C98" s="83"/>
      <c r="D98" s="45"/>
      <c r="E98" s="201"/>
      <c r="F98" s="201"/>
      <c r="G98" s="169"/>
      <c r="H98" s="48"/>
      <c r="I98" s="24"/>
      <c r="J98" s="24"/>
      <c r="K98" s="119"/>
      <c r="L98" s="45"/>
      <c r="M98" s="201"/>
      <c r="N98" s="201"/>
      <c r="O98" s="169"/>
      <c r="P98" s="48"/>
      <c r="Q98" s="24"/>
      <c r="R98" s="24"/>
      <c r="S98" s="119"/>
      <c r="T98" s="48"/>
      <c r="U98" s="24"/>
      <c r="V98" s="24"/>
      <c r="W98" s="24"/>
      <c r="X98" s="181"/>
      <c r="Y98" s="219"/>
      <c r="Z98" s="219"/>
      <c r="AA98" s="182"/>
      <c r="AB98" s="119"/>
      <c r="AC98" s="60"/>
    </row>
    <row r="99" spans="1:29" s="50" customFormat="1" x14ac:dyDescent="0.2">
      <c r="A99" s="37" t="s">
        <v>100</v>
      </c>
      <c r="B99" s="38" t="s">
        <v>4</v>
      </c>
      <c r="C99" s="211"/>
      <c r="D99" s="51"/>
      <c r="E99" s="195"/>
      <c r="F99" s="195"/>
      <c r="G99" s="166"/>
      <c r="H99" s="51"/>
      <c r="I99" s="195"/>
      <c r="J99" s="195"/>
      <c r="K99" s="166"/>
      <c r="L99" s="51"/>
      <c r="M99" s="195"/>
      <c r="N99" s="195"/>
      <c r="O99" s="166"/>
      <c r="P99" s="51"/>
      <c r="Q99" s="194"/>
      <c r="R99" s="194"/>
      <c r="S99" s="171">
        <f>S100-AA100</f>
        <v>-0.30000000054674475</v>
      </c>
      <c r="T99" s="51"/>
      <c r="U99" s="195"/>
      <c r="V99" s="195"/>
      <c r="W99" s="195"/>
      <c r="X99" s="51"/>
      <c r="Y99" s="195"/>
      <c r="Z99" s="195"/>
      <c r="AA99" s="166"/>
      <c r="AB99" s="216">
        <v>-4.5</v>
      </c>
      <c r="AC99" s="118" t="s">
        <v>109</v>
      </c>
    </row>
    <row r="100" spans="1:29" s="50" customFormat="1" x14ac:dyDescent="0.2">
      <c r="A100" s="40" t="s">
        <v>101</v>
      </c>
      <c r="B100" s="38" t="s">
        <v>4</v>
      </c>
      <c r="C100" s="211"/>
      <c r="D100" s="51"/>
      <c r="E100" s="195"/>
      <c r="F100" s="195"/>
      <c r="G100" s="166"/>
      <c r="H100" s="51"/>
      <c r="I100" s="195"/>
      <c r="J100" s="195"/>
      <c r="K100" s="166"/>
      <c r="L100" s="51"/>
      <c r="M100" s="195"/>
      <c r="N100" s="195"/>
      <c r="O100" s="166"/>
      <c r="P100" s="51"/>
      <c r="Q100" s="197"/>
      <c r="R100" s="197"/>
      <c r="S100" s="172">
        <f>S82</f>
        <v>-5.4674474374613281E-10</v>
      </c>
      <c r="T100" s="51"/>
      <c r="U100" s="195"/>
      <c r="V100" s="195"/>
      <c r="W100" s="195"/>
      <c r="X100" s="177">
        <f>X47</f>
        <v>0.3</v>
      </c>
      <c r="Y100" s="213">
        <f>Y47</f>
        <v>0.33541019662496846</v>
      </c>
      <c r="Z100" s="213">
        <f>Z47</f>
        <v>0.3</v>
      </c>
      <c r="AA100" s="178">
        <f>AA47</f>
        <v>0.3</v>
      </c>
      <c r="AB100" s="178"/>
      <c r="AC100" s="22"/>
    </row>
    <row r="101" spans="1:29" s="50" customFormat="1" x14ac:dyDescent="0.2">
      <c r="A101" s="37" t="s">
        <v>102</v>
      </c>
      <c r="B101" s="38" t="s">
        <v>4</v>
      </c>
      <c r="C101" s="211"/>
      <c r="D101" s="51"/>
      <c r="E101" s="195"/>
      <c r="F101" s="195"/>
      <c r="G101" s="166"/>
      <c r="H101" s="51"/>
      <c r="I101" s="195"/>
      <c r="J101" s="195"/>
      <c r="K101" s="166"/>
      <c r="L101" s="51"/>
      <c r="M101" s="195"/>
      <c r="N101" s="195"/>
      <c r="O101" s="166"/>
      <c r="P101" s="51"/>
      <c r="Q101" s="195"/>
      <c r="R101" s="195"/>
      <c r="S101" s="166">
        <f>S100+AA100</f>
        <v>0.29999999945325523</v>
      </c>
      <c r="T101" s="51"/>
      <c r="U101" s="195"/>
      <c r="V101" s="195"/>
      <c r="W101" s="195"/>
      <c r="X101" s="51"/>
      <c r="Y101" s="195"/>
      <c r="Z101" s="195"/>
      <c r="AA101" s="166"/>
      <c r="AB101" s="166"/>
      <c r="AC101" s="22"/>
    </row>
    <row r="102" spans="1:29" s="50" customFormat="1" x14ac:dyDescent="0.2">
      <c r="A102" s="45"/>
      <c r="B102" s="26"/>
      <c r="C102" s="83"/>
      <c r="D102" s="48"/>
      <c r="E102" s="24"/>
      <c r="F102" s="24"/>
      <c r="G102" s="119"/>
      <c r="H102" s="48"/>
      <c r="I102" s="24"/>
      <c r="J102" s="24"/>
      <c r="K102" s="119"/>
      <c r="L102" s="48"/>
      <c r="M102" s="24"/>
      <c r="N102" s="24"/>
      <c r="O102" s="119"/>
      <c r="P102" s="48"/>
      <c r="Q102" s="24"/>
      <c r="R102" s="24"/>
      <c r="S102" s="119"/>
      <c r="T102" s="48"/>
      <c r="U102" s="24"/>
      <c r="V102" s="24"/>
      <c r="W102" s="24"/>
      <c r="X102" s="158"/>
      <c r="Y102" s="78"/>
      <c r="Z102" s="78"/>
      <c r="AA102" s="159"/>
      <c r="AB102" s="114"/>
      <c r="AC102" s="22"/>
    </row>
    <row r="103" spans="1:29" s="50" customFormat="1" x14ac:dyDescent="0.2">
      <c r="A103" s="37" t="s">
        <v>103</v>
      </c>
      <c r="B103" s="96" t="s">
        <v>42</v>
      </c>
      <c r="C103" s="211"/>
      <c r="D103" s="52"/>
      <c r="E103" s="200"/>
      <c r="F103" s="200"/>
      <c r="G103" s="168"/>
      <c r="H103" s="51"/>
      <c r="I103" s="195"/>
      <c r="J103" s="195"/>
      <c r="K103" s="166"/>
      <c r="L103" s="52"/>
      <c r="M103" s="200"/>
      <c r="N103" s="200"/>
      <c r="O103" s="168"/>
      <c r="P103" s="51"/>
      <c r="Q103" s="196"/>
      <c r="R103" s="194"/>
      <c r="S103" s="171">
        <f>S104-AA104</f>
        <v>-84.132128571923047</v>
      </c>
      <c r="T103" s="51"/>
      <c r="U103" s="195"/>
      <c r="V103" s="195"/>
      <c r="W103" s="195"/>
      <c r="X103" s="179"/>
      <c r="Y103" s="218"/>
      <c r="Z103" s="218"/>
      <c r="AA103" s="180"/>
      <c r="AB103" s="217">
        <f>AB95</f>
        <v>-118.5</v>
      </c>
      <c r="AC103" s="184" t="s">
        <v>48</v>
      </c>
    </row>
    <row r="104" spans="1:29" s="50" customFormat="1" x14ac:dyDescent="0.2">
      <c r="A104" s="40" t="s">
        <v>104</v>
      </c>
      <c r="B104" s="96" t="s">
        <v>42</v>
      </c>
      <c r="C104" s="211"/>
      <c r="D104" s="52"/>
      <c r="E104" s="200"/>
      <c r="F104" s="200"/>
      <c r="G104" s="168"/>
      <c r="H104" s="51"/>
      <c r="I104" s="195"/>
      <c r="J104" s="195"/>
      <c r="K104" s="166"/>
      <c r="L104" s="52"/>
      <c r="M104" s="200"/>
      <c r="N104" s="200"/>
      <c r="O104" s="168"/>
      <c r="P104" s="51"/>
      <c r="Q104" s="197"/>
      <c r="R104" s="197"/>
      <c r="S104" s="172">
        <f>S83</f>
        <v>-81.989700043360187</v>
      </c>
      <c r="T104" s="51"/>
      <c r="U104" s="195"/>
      <c r="V104" s="195"/>
      <c r="W104" s="195"/>
      <c r="X104" s="177">
        <f>X51</f>
        <v>2.142428528562855</v>
      </c>
      <c r="Y104" s="213">
        <f>Y51</f>
        <v>2.142428528562855</v>
      </c>
      <c r="Z104" s="213">
        <f>Z51</f>
        <v>2.142428528562855</v>
      </c>
      <c r="AA104" s="178">
        <f>AA51</f>
        <v>2.142428528562855</v>
      </c>
      <c r="AB104" s="178"/>
      <c r="AC104" s="55"/>
    </row>
    <row r="105" spans="1:29" s="50" customFormat="1" x14ac:dyDescent="0.2">
      <c r="A105" s="37" t="s">
        <v>105</v>
      </c>
      <c r="B105" s="96" t="s">
        <v>42</v>
      </c>
      <c r="C105" s="211"/>
      <c r="D105" s="52"/>
      <c r="E105" s="200"/>
      <c r="F105" s="200"/>
      <c r="G105" s="168"/>
      <c r="H105" s="51"/>
      <c r="I105" s="195"/>
      <c r="J105" s="195"/>
      <c r="K105" s="166"/>
      <c r="L105" s="52"/>
      <c r="M105" s="200"/>
      <c r="N105" s="200"/>
      <c r="O105" s="168"/>
      <c r="P105" s="51"/>
      <c r="Q105" s="195"/>
      <c r="R105" s="195"/>
      <c r="S105" s="166">
        <f>S104+AA104</f>
        <v>-79.847271514797328</v>
      </c>
      <c r="T105" s="51"/>
      <c r="U105" s="195"/>
      <c r="V105" s="195"/>
      <c r="W105" s="195"/>
      <c r="X105" s="179"/>
      <c r="Y105" s="218"/>
      <c r="Z105" s="218"/>
      <c r="AA105" s="180"/>
      <c r="AB105" s="166"/>
      <c r="AC105" s="55"/>
    </row>
    <row r="106" spans="1:29" s="50" customFormat="1" ht="12.95" customHeight="1" x14ac:dyDescent="0.2">
      <c r="A106" s="73"/>
      <c r="B106" s="26"/>
      <c r="C106" s="83"/>
      <c r="D106" s="45"/>
      <c r="E106" s="201"/>
      <c r="F106" s="201"/>
      <c r="G106" s="169"/>
      <c r="H106" s="45"/>
      <c r="I106" s="201"/>
      <c r="J106" s="201"/>
      <c r="K106" s="169"/>
      <c r="L106" s="45"/>
      <c r="M106" s="201"/>
      <c r="N106" s="201"/>
      <c r="O106" s="169"/>
      <c r="P106" s="45"/>
      <c r="Q106" s="24"/>
      <c r="R106" s="24"/>
      <c r="S106" s="119"/>
      <c r="T106" s="48"/>
      <c r="U106" s="24"/>
      <c r="V106" s="24"/>
      <c r="W106" s="24"/>
      <c r="X106" s="181"/>
      <c r="Y106" s="219"/>
      <c r="Z106" s="219"/>
      <c r="AA106" s="182"/>
      <c r="AB106" s="169"/>
      <c r="AC106" s="55"/>
    </row>
    <row r="107" spans="1:29" s="50" customFormat="1" x14ac:dyDescent="0.2">
      <c r="A107" s="37" t="s">
        <v>67</v>
      </c>
      <c r="B107" s="96" t="s">
        <v>43</v>
      </c>
      <c r="C107" s="215"/>
      <c r="D107" s="95"/>
      <c r="E107" s="194">
        <f>E108-Y108</f>
        <v>-50.532427051610576</v>
      </c>
      <c r="F107" s="194"/>
      <c r="G107" s="194"/>
      <c r="H107" s="51"/>
      <c r="I107" s="195"/>
      <c r="J107" s="195"/>
      <c r="K107" s="166"/>
      <c r="L107" s="95"/>
      <c r="M107" s="194"/>
      <c r="N107" s="194"/>
      <c r="O107" s="194">
        <f>O108-AJ108</f>
        <v>-47.934528973596429</v>
      </c>
      <c r="P107" s="51"/>
      <c r="Q107" s="195"/>
      <c r="R107" s="195"/>
      <c r="S107" s="166"/>
      <c r="T107" s="51"/>
      <c r="U107" s="195"/>
      <c r="V107" s="195"/>
      <c r="W107" s="195"/>
      <c r="X107" s="179"/>
      <c r="Y107" s="218"/>
      <c r="Z107" s="218"/>
      <c r="AA107" s="180"/>
      <c r="AB107" s="217">
        <f>-117.5+10*LOG(H9*12)</f>
        <v>-86.455128886876054</v>
      </c>
      <c r="AC107" s="184" t="s">
        <v>111</v>
      </c>
    </row>
    <row r="108" spans="1:29" s="50" customFormat="1" x14ac:dyDescent="0.2">
      <c r="A108" s="40" t="s">
        <v>68</v>
      </c>
      <c r="B108" s="96" t="s">
        <v>43</v>
      </c>
      <c r="C108" s="215"/>
      <c r="D108" s="51"/>
      <c r="E108" s="195">
        <f>E84</f>
        <v>-48.40581001979757</v>
      </c>
      <c r="F108" s="195"/>
      <c r="G108" s="195"/>
      <c r="H108" s="51"/>
      <c r="I108" s="195"/>
      <c r="J108" s="195"/>
      <c r="K108" s="166"/>
      <c r="L108" s="51"/>
      <c r="M108" s="195"/>
      <c r="N108" s="195"/>
      <c r="O108" s="195">
        <f>O84</f>
        <v>-47.934528973596429</v>
      </c>
      <c r="P108" s="51"/>
      <c r="Q108" s="195"/>
      <c r="R108" s="195"/>
      <c r="S108" s="166"/>
      <c r="T108" s="51"/>
      <c r="U108" s="195"/>
      <c r="V108" s="195"/>
      <c r="W108" s="195"/>
      <c r="X108" s="177">
        <f>X55</f>
        <v>2.1213203435596424</v>
      </c>
      <c r="Y108" s="213">
        <f>Y55</f>
        <v>2.1266170318130078</v>
      </c>
      <c r="Z108" s="213">
        <f>Z55</f>
        <v>2.1213203435596424</v>
      </c>
      <c r="AA108" s="178">
        <f>AA55</f>
        <v>2.1266170318130078</v>
      </c>
      <c r="AB108" s="178"/>
      <c r="AC108" s="55"/>
    </row>
    <row r="109" spans="1:29" s="50" customFormat="1" x14ac:dyDescent="0.2">
      <c r="A109" s="37" t="s">
        <v>69</v>
      </c>
      <c r="B109" s="96" t="s">
        <v>43</v>
      </c>
      <c r="C109" s="215"/>
      <c r="D109" s="95"/>
      <c r="E109" s="194">
        <f>E108+Y108</f>
        <v>-46.279192987984565</v>
      </c>
      <c r="F109" s="194"/>
      <c r="G109" s="194"/>
      <c r="H109" s="51"/>
      <c r="I109" s="195"/>
      <c r="J109" s="195"/>
      <c r="K109" s="166"/>
      <c r="L109" s="95"/>
      <c r="M109" s="194"/>
      <c r="N109" s="194"/>
      <c r="O109" s="194">
        <f>O108+AJ108</f>
        <v>-47.934528973596429</v>
      </c>
      <c r="P109" s="51"/>
      <c r="Q109" s="195"/>
      <c r="R109" s="195"/>
      <c r="S109" s="166"/>
      <c r="T109" s="51"/>
      <c r="U109" s="195"/>
      <c r="V109" s="195"/>
      <c r="W109" s="195"/>
      <c r="X109" s="179"/>
      <c r="Y109" s="218"/>
      <c r="Z109" s="218"/>
      <c r="AA109" s="180"/>
      <c r="AB109" s="216">
        <f>-50</f>
        <v>-50</v>
      </c>
      <c r="AC109" s="118" t="s">
        <v>110</v>
      </c>
    </row>
    <row r="110" spans="1:29" s="50" customFormat="1" x14ac:dyDescent="0.2">
      <c r="A110" s="73"/>
      <c r="B110" s="26"/>
      <c r="C110" s="83"/>
      <c r="D110" s="48"/>
      <c r="E110" s="24"/>
      <c r="F110" s="24"/>
      <c r="G110" s="119"/>
      <c r="H110" s="48"/>
      <c r="I110" s="24"/>
      <c r="J110" s="24"/>
      <c r="K110" s="119"/>
      <c r="L110" s="48"/>
      <c r="M110" s="24"/>
      <c r="N110" s="24"/>
      <c r="O110" s="119"/>
      <c r="P110" s="48"/>
      <c r="Q110" s="24"/>
      <c r="R110" s="24"/>
      <c r="S110" s="119"/>
      <c r="T110" s="48"/>
      <c r="U110" s="24"/>
      <c r="V110" s="24"/>
      <c r="W110" s="24"/>
      <c r="X110" s="181"/>
      <c r="Y110" s="219"/>
      <c r="Z110" s="219"/>
      <c r="AA110" s="182"/>
      <c r="AB110" s="169"/>
      <c r="AC110" s="60"/>
    </row>
    <row r="111" spans="1:29" s="50" customFormat="1" x14ac:dyDescent="0.2">
      <c r="A111" s="240" t="s">
        <v>106</v>
      </c>
      <c r="B111" s="241" t="s">
        <v>4</v>
      </c>
      <c r="C111" s="215"/>
      <c r="D111" s="51"/>
      <c r="E111" s="195"/>
      <c r="F111" s="195"/>
      <c r="G111" s="195"/>
      <c r="H111" s="51"/>
      <c r="I111" s="195"/>
      <c r="J111" s="195"/>
      <c r="K111" s="195"/>
      <c r="L111" s="51"/>
      <c r="M111" s="195"/>
      <c r="N111" s="195"/>
      <c r="O111" s="195"/>
      <c r="P111" s="51"/>
      <c r="Q111" s="195"/>
      <c r="R111" s="195"/>
      <c r="S111" s="194">
        <f>S112-Y112</f>
        <v>29.980594102561977</v>
      </c>
      <c r="T111" s="51"/>
      <c r="U111" s="195"/>
      <c r="V111" s="195"/>
      <c r="W111" s="195"/>
      <c r="X111" s="179"/>
      <c r="Y111" s="218"/>
      <c r="Z111" s="218"/>
      <c r="AA111" s="180"/>
      <c r="AB111" s="217">
        <v>0</v>
      </c>
      <c r="AC111" s="184" t="s">
        <v>111</v>
      </c>
    </row>
    <row r="112" spans="1:29" s="50" customFormat="1" x14ac:dyDescent="0.2">
      <c r="A112" s="242" t="s">
        <v>107</v>
      </c>
      <c r="B112" s="241" t="s">
        <v>4</v>
      </c>
      <c r="C112" s="215"/>
      <c r="D112" s="51"/>
      <c r="E112" s="195"/>
      <c r="F112" s="195"/>
      <c r="G112" s="195"/>
      <c r="H112" s="51"/>
      <c r="I112" s="195"/>
      <c r="J112" s="195"/>
      <c r="K112" s="195"/>
      <c r="L112" s="51"/>
      <c r="M112" s="195"/>
      <c r="N112" s="195"/>
      <c r="O112" s="195"/>
      <c r="P112" s="51"/>
      <c r="Q112" s="195"/>
      <c r="R112" s="195"/>
      <c r="S112" s="197">
        <f>S85</f>
        <v>36.010299956639813</v>
      </c>
      <c r="T112" s="51"/>
      <c r="U112" s="195"/>
      <c r="V112" s="195"/>
      <c r="W112" s="195"/>
      <c r="X112" s="177">
        <f>X59</f>
        <v>6.0297058540778359</v>
      </c>
      <c r="Y112" s="213">
        <f>Y59</f>
        <v>6.0297058540778359</v>
      </c>
      <c r="Z112" s="213">
        <f>Z59</f>
        <v>6.0297058540778359</v>
      </c>
      <c r="AA112" s="178">
        <f>AA59</f>
        <v>6.0297058540778359</v>
      </c>
      <c r="AB112" s="178"/>
      <c r="AC112" s="55"/>
    </row>
    <row r="113" spans="1:29" s="50" customFormat="1" x14ac:dyDescent="0.2">
      <c r="A113" s="240" t="s">
        <v>108</v>
      </c>
      <c r="B113" s="241" t="s">
        <v>4</v>
      </c>
      <c r="C113" s="215"/>
      <c r="D113" s="51"/>
      <c r="E113" s="195"/>
      <c r="F113" s="195"/>
      <c r="G113" s="195"/>
      <c r="H113" s="51"/>
      <c r="I113" s="195"/>
      <c r="J113" s="195"/>
      <c r="K113" s="195"/>
      <c r="L113" s="51"/>
      <c r="M113" s="195"/>
      <c r="N113" s="195"/>
      <c r="O113" s="195"/>
      <c r="P113" s="51"/>
      <c r="Q113" s="195"/>
      <c r="R113" s="195"/>
      <c r="S113" s="195">
        <f>S112+Y112</f>
        <v>42.040005810717645</v>
      </c>
      <c r="T113" s="51"/>
      <c r="U113" s="195"/>
      <c r="V113" s="195"/>
      <c r="W113" s="195"/>
      <c r="X113" s="179"/>
      <c r="Y113" s="218"/>
      <c r="Z113" s="218"/>
      <c r="AA113" s="180"/>
      <c r="AB113" s="216"/>
      <c r="AC113" s="118"/>
    </row>
    <row r="114" spans="1:29" s="50" customFormat="1" x14ac:dyDescent="0.2">
      <c r="A114" s="73"/>
      <c r="B114" s="26"/>
      <c r="C114" s="83"/>
      <c r="D114" s="48"/>
      <c r="E114" s="24"/>
      <c r="F114" s="24"/>
      <c r="G114" s="119"/>
      <c r="H114" s="48"/>
      <c r="I114" s="24"/>
      <c r="J114" s="24"/>
      <c r="K114" s="119"/>
      <c r="L114" s="48"/>
      <c r="M114" s="24"/>
      <c r="N114" s="24"/>
      <c r="O114" s="119"/>
      <c r="P114" s="48"/>
      <c r="Q114" s="24"/>
      <c r="R114" s="24"/>
      <c r="S114" s="119"/>
      <c r="T114" s="48"/>
      <c r="U114" s="24"/>
      <c r="V114" s="24"/>
      <c r="W114" s="24"/>
      <c r="X114" s="181"/>
      <c r="Y114" s="219"/>
      <c r="Z114" s="219"/>
      <c r="AA114" s="182"/>
      <c r="AB114" s="169"/>
      <c r="AC114" s="60"/>
    </row>
    <row r="115" spans="1:29" ht="13.5" thickBot="1" x14ac:dyDescent="0.25">
      <c r="A115" s="53" t="s">
        <v>13</v>
      </c>
      <c r="B115" s="54"/>
      <c r="C115" s="123"/>
      <c r="D115" s="123"/>
      <c r="E115" s="202"/>
      <c r="F115" s="202"/>
      <c r="G115" s="170"/>
      <c r="H115" s="123"/>
      <c r="I115" s="202"/>
      <c r="J115" s="202"/>
      <c r="K115" s="170"/>
      <c r="L115" s="123"/>
      <c r="M115" s="202"/>
      <c r="N115" s="202"/>
      <c r="O115" s="170"/>
      <c r="P115" s="123"/>
      <c r="Q115" s="88"/>
      <c r="R115" s="88"/>
      <c r="S115" s="167"/>
      <c r="T115" s="64"/>
      <c r="U115" s="88"/>
      <c r="V115" s="88"/>
      <c r="W115" s="88"/>
      <c r="X115" s="173"/>
      <c r="Y115" s="220"/>
      <c r="Z115" s="220"/>
      <c r="AA115" s="174"/>
      <c r="AB115" s="174"/>
      <c r="AC115" s="65" t="s">
        <v>14</v>
      </c>
    </row>
    <row r="117" spans="1:29" ht="13.5" thickBot="1" x14ac:dyDescent="0.25">
      <c r="AA117" s="92"/>
    </row>
    <row r="119" spans="1:29" x14ac:dyDescent="0.2">
      <c r="AA119" s="8"/>
    </row>
  </sheetData>
  <mergeCells count="30">
    <mergeCell ref="P2:R2"/>
    <mergeCell ref="P15:R15"/>
    <mergeCell ref="D24:R24"/>
    <mergeCell ref="T24:V24"/>
    <mergeCell ref="P25:R25"/>
    <mergeCell ref="D2:F2"/>
    <mergeCell ref="H2:J2"/>
    <mergeCell ref="L2:N2"/>
    <mergeCell ref="D15:F15"/>
    <mergeCell ref="H15:J15"/>
    <mergeCell ref="L15:N15"/>
    <mergeCell ref="D25:F25"/>
    <mergeCell ref="H25:J25"/>
    <mergeCell ref="L25:N25"/>
    <mergeCell ref="X34:Z34"/>
    <mergeCell ref="P35:R35"/>
    <mergeCell ref="P68:R68"/>
    <mergeCell ref="P88:R88"/>
    <mergeCell ref="X88:Z88"/>
    <mergeCell ref="D34:R34"/>
    <mergeCell ref="T34:V34"/>
    <mergeCell ref="D35:F35"/>
    <mergeCell ref="H35:J35"/>
    <mergeCell ref="L35:N35"/>
    <mergeCell ref="D68:F68"/>
    <mergeCell ref="H68:J68"/>
    <mergeCell ref="L68:N68"/>
    <mergeCell ref="D88:F88"/>
    <mergeCell ref="H88:J88"/>
    <mergeCell ref="L88:N88"/>
  </mergeCells>
  <phoneticPr fontId="20" type="noConversion"/>
  <conditionalFormatting sqref="D107:G107">
    <cfRule type="cellIs" dxfId="11" priority="9" stopIfTrue="1" operator="lessThan">
      <formula>$AB$107</formula>
    </cfRule>
  </conditionalFormatting>
  <conditionalFormatting sqref="D109:G109">
    <cfRule type="cellIs" dxfId="10" priority="8" stopIfTrue="1" operator="greaterThan">
      <formula>AB109</formula>
    </cfRule>
  </conditionalFormatting>
  <conditionalFormatting sqref="H91:K91">
    <cfRule type="cellIs" dxfId="9" priority="5" stopIfTrue="1" operator="lessThan">
      <formula>$AB91</formula>
    </cfRule>
  </conditionalFormatting>
  <conditionalFormatting sqref="H95:K95">
    <cfRule type="cellIs" dxfId="8" priority="4" stopIfTrue="1" operator="lessThan">
      <formula>$AB95</formula>
    </cfRule>
  </conditionalFormatting>
  <conditionalFormatting sqref="Q103">
    <cfRule type="cellIs" dxfId="7" priority="10" stopIfTrue="1" operator="lessThan">
      <formula>AB103</formula>
    </cfRule>
  </conditionalFormatting>
  <conditionalFormatting sqref="Q99:S99">
    <cfRule type="cellIs" dxfId="6" priority="7" stopIfTrue="1" operator="lessThan">
      <formula>$AB99</formula>
    </cfRule>
  </conditionalFormatting>
  <conditionalFormatting sqref="R103:S103">
    <cfRule type="cellIs" dxfId="5" priority="6" stopIfTrue="1" operator="lessThan">
      <formula>$AB103</formula>
    </cfRule>
  </conditionalFormatting>
  <conditionalFormatting sqref="AC115">
    <cfRule type="cellIs" dxfId="4" priority="11" stopIfTrue="1" operator="equal">
      <formula>"Yes"</formula>
    </cfRule>
    <cfRule type="cellIs" dxfId="3" priority="12" stopIfTrue="1" operator="notEqual">
      <formula>"Yes"</formula>
    </cfRule>
  </conditionalFormatting>
  <conditionalFormatting sqref="S111">
    <cfRule type="cellIs" dxfId="2" priority="3" stopIfTrue="1" operator="lessThan">
      <formula>$AB111</formula>
    </cfRule>
  </conditionalFormatting>
  <conditionalFormatting sqref="L107:O107">
    <cfRule type="cellIs" dxfId="1" priority="2" stopIfTrue="1" operator="lessThan">
      <formula>$AB$107</formula>
    </cfRule>
  </conditionalFormatting>
  <conditionalFormatting sqref="L109:O109">
    <cfRule type="cellIs" dxfId="0" priority="1" stopIfTrue="1" operator="greaterThan">
      <formula>AJ109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6.5.12.2-1,2,4,5</vt:lpstr>
      <vt:lpstr>6.5.12.2-3,6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Sunlin Zhu/朱荪菻</cp:lastModifiedBy>
  <dcterms:created xsi:type="dcterms:W3CDTF">2009-06-16T09:56:03Z</dcterms:created>
  <dcterms:modified xsi:type="dcterms:W3CDTF">2025-08-13T09:01:37Z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 A5uK/1OOznXtn32wkZj/khQifYJmBk/+gaVtZCE+kxSPOvipV2M5Dov4W1R+tVvR744D3Yt3_x000d_ vbN4yQb0gHKrcfGFr74K+9CB4O1JFRLHj/5oxHK/jy8BpScP2spFdBfgB4IzDUA0vS1Iy6aU_x000d_ 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 ObqCFCAu4iFr1Xtx+ZqlOgugTFpNoMBjQoul6ZQBWQALKmDQrDJNGcKAmuYFeuH1FaRD1mmp_x000d_ kt8+qvptTIwmI+f8ZqYJgLxERSVGxmmNzpbqJlnXDUE6TPInAeHLqBqsfr51LzZ9ukedGqj/_x000d_ 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 fblEW9Q7zOh36QagtcAsS4EiYisJpj7/1zboabHRa/J2fGIT+4GkXghBPUXhFqR0q3JR/fq1 QWRw9sp9HWa8b2UKE56m/LEyvszwQHupIjuQDzaC+LOEugnPGvD3AaU2YgZ+AybWoEi4oCzR VBpWeZmfn82PktoTk/</vt:lpwstr>
  </property>
  <property fmtid="{D5CDD505-2E9C-101B-9397-08002B2CF9AE}" pid="10" name="_2015_ms_pID_7253431">
    <vt:lpwstr>WoUwnoqutN2RBJTn+hkD4gzXhVEJVChJ5tOjBGnl4NCUrSQiWT7gQn nhW/fLaTirknEPpGGqMVbGnqatsi4YbWJHPR9O2tybF6xc9eq8voxberMRBOzyIrG7aq4tPf p/rgaqGp91dGtcRDUz0eacdFJ00smyAeNujvAfdA9s0FsRdr0DSfMdeU3j6Ba2Y6VCyvOfWg yP2ri8yjcRZR6/GVUtSgYAXZPEjp0tsBWYUF</vt:lpwstr>
  </property>
  <property fmtid="{D5CDD505-2E9C-101B-9397-08002B2CF9AE}" pid="11" name="_2015_ms_pID_7253432">
    <vt:lpwstr>aQ==</vt:lpwstr>
  </property>
  <property fmtid="{D5CDD505-2E9C-101B-9397-08002B2CF9AE}" pid="12" name="CWM64dd57e06cea11f08000374100003741">
    <vt:lpwstr>CWMy2+QwTL67i55QUY0PfeTJehxrmcGSABSoNmXL8bCl4lFBfNX235W0c2wbeTQ+yuIone7r5p3S9kE+fBY9eIGxQ==</vt:lpwstr>
  </property>
  <property fmtid="{D5CDD505-2E9C-101B-9397-08002B2CF9AE}" pid="13" name="CWM6af046c06eab11f0800057f8000056f8">
    <vt:lpwstr>CWMbTNpLixS9AyrNyhLGjrtQxDyM2xfPMC4mpOUFyMahURnCL39rBwGIRWtlbjv+aQd1q5vsPVxq8EWwWJ4iQCLGw==</vt:lpwstr>
  </property>
</Properties>
</file>