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AAAAA\Doc\Meeting\3GPP\2025-11-RAN4#117\"/>
    </mc:Choice>
  </mc:AlternateContent>
  <xr:revisionPtr revIDLastSave="0" documentId="13_ncr:1_{D61CA677-EF9B-4E08-BB3B-6BEBAF526354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Cover Sheet" sheetId="3" r:id="rId1"/>
    <sheet name="General Info" sheetId="1" r:id="rId2"/>
    <sheet name="Test Scope" sheetId="11" r:id="rId3"/>
    <sheet name="Measurement Result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0" i="10" l="1"/>
  <c r="L13" i="10"/>
  <c r="Y10" i="10"/>
  <c r="Y13" i="10"/>
  <c r="Y27" i="10"/>
  <c r="Y30" i="10"/>
  <c r="L27" i="10"/>
  <c r="L30" i="10"/>
  <c r="Y4" i="10"/>
  <c r="Y64" i="10" l="1"/>
  <c r="V64" i="10"/>
  <c r="L64" i="10"/>
  <c r="I64" i="10"/>
  <c r="Y61" i="10"/>
  <c r="V61" i="10"/>
  <c r="L61" i="10"/>
  <c r="I61" i="10"/>
  <c r="Y58" i="10"/>
  <c r="V58" i="10"/>
  <c r="L58" i="10"/>
  <c r="I58" i="10"/>
  <c r="Y55" i="10"/>
  <c r="V55" i="10"/>
  <c r="L55" i="10"/>
  <c r="I55" i="10"/>
  <c r="Y47" i="10"/>
  <c r="V47" i="10"/>
  <c r="L47" i="10"/>
  <c r="I47" i="10"/>
  <c r="Y44" i="10"/>
  <c r="V44" i="10"/>
  <c r="L44" i="10"/>
  <c r="I44" i="10"/>
  <c r="Y41" i="10"/>
  <c r="V41" i="10"/>
  <c r="L41" i="10"/>
  <c r="I41" i="10"/>
  <c r="Y38" i="10"/>
  <c r="V38" i="10"/>
  <c r="L38" i="10"/>
  <c r="I38" i="10"/>
  <c r="V30" i="10"/>
  <c r="I30" i="10"/>
  <c r="V27" i="10"/>
  <c r="I27" i="10"/>
  <c r="Y24" i="10"/>
  <c r="V24" i="10"/>
  <c r="L24" i="10"/>
  <c r="I24" i="10"/>
  <c r="Y21" i="10"/>
  <c r="V21" i="10"/>
  <c r="L21" i="10"/>
  <c r="I21" i="10"/>
  <c r="V13" i="10"/>
  <c r="I13" i="10"/>
  <c r="V10" i="10"/>
  <c r="I10" i="10"/>
  <c r="Y7" i="10"/>
  <c r="V7" i="10"/>
  <c r="L7" i="10"/>
  <c r="I7" i="10"/>
  <c r="L4" i="10"/>
  <c r="V4" i="10"/>
  <c r="I4" i="1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<sst xmlns="http://schemas.openxmlformats.org/spreadsheetml/2006/main" count="456" uniqueCount="109">
  <si>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</si>
  <si>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</si>
  <si>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</si>
  <si>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</si>
  <si>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</si>
  <si>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</si>
  <si>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</si>
  <si>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</si>
  <si>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Location</t>
  </si>
  <si>
    <t>Test Conditions</t>
  </si>
  <si>
    <t>Usage Mode</t>
  </si>
  <si>
    <t>Operating Band</t>
  </si>
  <si>
    <t>Low</t>
  </si>
  <si>
    <t>Mid</t>
  </si>
  <si>
    <t>High</t>
  </si>
  <si>
    <t>Bandwidth</t>
  </si>
  <si>
    <t>SCS</t>
  </si>
  <si>
    <t>Test Methodology</t>
  </si>
  <si>
    <t>Anechoic Chamber system</t>
  </si>
  <si>
    <t xml:space="preserve">UE Type </t>
  </si>
  <si>
    <t>Power Class</t>
  </si>
  <si>
    <t xml:space="preserve">UE size </t>
  </si>
  <si>
    <t>Hand Phantom</t>
  </si>
  <si>
    <t>Lab information</t>
  </si>
  <si>
    <t xml:space="preserve">Test Methodology: </t>
  </si>
  <si>
    <t>NR Standalone (SA)</t>
  </si>
  <si>
    <t>Operation Mode</t>
  </si>
  <si>
    <t>Anechoic Chamber</t>
  </si>
  <si>
    <t>Test system</t>
  </si>
  <si>
    <t>Smartphone</t>
  </si>
  <si>
    <t>ISO 17025 accredited lab</t>
  </si>
  <si>
    <t>gNodeB Emulator</t>
  </si>
  <si>
    <t>Test configuration</t>
  </si>
  <si>
    <t>General DUT  information</t>
  </si>
  <si>
    <t>Yes</t>
  </si>
  <si>
    <t>Refer to 3GPP TS 38.161</t>
  </si>
  <si>
    <t>UE information disclosure</t>
  </si>
  <si>
    <t xml:space="preserve">Measurement Step size </t>
  </si>
  <si>
    <t>Summation form</t>
  </si>
  <si>
    <t>Test system TRP expanded MU (optional)</t>
  </si>
  <si>
    <t>&lt; To be added&gt;</t>
  </si>
  <si>
    <t>Test system TRS expanded MU (optional)</t>
  </si>
  <si>
    <t>Estimated Age of the Hand Phantom Used</t>
  </si>
  <si>
    <t xml:space="preserve">TRS </t>
  </si>
  <si>
    <t>1Tx TRP PC3</t>
  </si>
  <si>
    <t>Browse</t>
  </si>
  <si>
    <t>Talk</t>
  </si>
  <si>
    <t>detailed configurations for each band in TS 38.161 Clause 5.3</t>
  </si>
  <si>
    <t>UL Channel</t>
  </si>
  <si>
    <t>DL Channel</t>
  </si>
  <si>
    <t>BHHL</t>
  </si>
  <si>
    <t>BHHR</t>
  </si>
  <si>
    <t>HL</t>
  </si>
  <si>
    <t>HR</t>
  </si>
  <si>
    <t>TRP (dBm)
Talk mode</t>
  </si>
  <si>
    <t>TRP (dBm)
Browse mode</t>
  </si>
  <si>
    <t>Talk-TRP_average (dBm)</t>
  </si>
  <si>
    <t>Browse-TRP_average (dBm)</t>
  </si>
  <si>
    <t>TRS (dBm)
Browse mode</t>
  </si>
  <si>
    <t>TRS (dBm)
Talk mode</t>
  </si>
  <si>
    <t>Talk-TRS_average (dBm)</t>
  </si>
  <si>
    <t>Browse-TRS_average (dBm)</t>
  </si>
  <si>
    <t>PC3</t>
  </si>
  <si>
    <t xml:space="preserve">DUT-1    </t>
  </si>
  <si>
    <t xml:space="preserve">DUT-2    </t>
  </si>
  <si>
    <t xml:space="preserve">DUT-3    </t>
  </si>
  <si>
    <t xml:space="preserve">DUT-4    </t>
  </si>
  <si>
    <t>RB allocation</t>
  </si>
  <si>
    <r>
      <rPr>
        <b/>
        <sz val="11"/>
        <color theme="1"/>
        <rFont val="DengXian"/>
        <family val="2"/>
        <scheme val="minor"/>
      </rPr>
      <t>Hand phantom only (Browsing mode)</t>
    </r>
    <r>
      <rPr>
        <sz val="11"/>
        <color theme="1"/>
        <rFont val="DengXian"/>
        <family val="2"/>
        <scheme val="minor"/>
      </rPr>
      <t xml:space="preserve">: Hand Left (HL) and Hand Right (HR) 
</t>
    </r>
    <r>
      <rPr>
        <b/>
        <sz val="11"/>
        <color theme="1"/>
        <rFont val="DengXian"/>
        <family val="2"/>
        <scheme val="minor"/>
      </rPr>
      <t>Head and Hand phantoms (talk mode)</t>
    </r>
    <r>
      <rPr>
        <sz val="11"/>
        <color theme="1"/>
        <rFont val="DengXian"/>
        <family val="2"/>
        <scheme val="minor"/>
      </rPr>
      <t>: Beside Head and Hand Left Side (BHHL) and Beside Head and Hand Right Side (BHHR)</t>
    </r>
  </si>
  <si>
    <r>
      <t>Traditional sin</t>
    </r>
    <r>
      <rPr>
        <sz val="11"/>
        <rFont val="Symbol"/>
        <family val="1"/>
        <charset val="2"/>
      </rPr>
      <t xml:space="preserve"> </t>
    </r>
    <r>
      <rPr>
        <sz val="11"/>
        <rFont val="DengXian"/>
        <family val="2"/>
        <scheme val="minor"/>
      </rPr>
      <t xml:space="preserve"> weighting or Clenshaw-Curtis</t>
    </r>
  </si>
  <si>
    <t>n3, n5, n7, n8; detailed test cases in Worksheet "Test Scope"</t>
  </si>
  <si>
    <t>Targeted bands</t>
  </si>
  <si>
    <t>TRP: 15 degree
TRS: 30 degree</t>
  </si>
  <si>
    <t>Size 1 (width &gt;72mm and ≤92mm)  and Size 2 (width ≤72mm)</t>
  </si>
  <si>
    <t>Table 1: targeted TRP/TRS OTA requirements for Rel-19</t>
  </si>
  <si>
    <t>Band</t>
  </si>
  <si>
    <t>R19</t>
  </si>
  <si>
    <t>n3</t>
  </si>
  <si>
    <t>n5</t>
  </si>
  <si>
    <t>n8</t>
  </si>
  <si>
    <t>n7</t>
  </si>
  <si>
    <t>R19 (note)</t>
  </si>
  <si>
    <t>n3 20MHz (15kHz SCS)</t>
  </si>
  <si>
    <t>n5 15MHz (15kHz SCS)</t>
  </si>
  <si>
    <t>n7 15MHz (15kHz SCS)</t>
  </si>
  <si>
    <t>n8 15MHz (15kHz SCS)</t>
  </si>
  <si>
    <t>TRP_TRS_MIMO_OTA_Ph3</t>
  </si>
  <si>
    <t>WI/SI:</t>
  </si>
  <si>
    <t>This spreadsheet presents the template for Rel-19 measurement results for 1Tx TRP TRS Performance Test Campaign</t>
  </si>
  <si>
    <t>PC3 with 1Tx</t>
  </si>
  <si>
    <t>UE information ONLY to RAN4 Secretary (use template in R4-2512613)</t>
  </si>
  <si>
    <r>
      <rPr>
        <b/>
        <sz val="11"/>
        <color theme="1"/>
        <rFont val="DengXian"/>
        <family val="2"/>
        <scheme val="minor"/>
      </rPr>
      <t xml:space="preserve">Note 1: </t>
    </r>
    <r>
      <rPr>
        <sz val="11"/>
        <color theme="1"/>
        <rFont val="DengXian"/>
        <family val="2"/>
        <scheme val="minor"/>
      </rPr>
      <t>TAS OFF should be confirmed for all the UEs (i.e., lock the UE antenna to primary antenna yielding best TRP, assistants from OEM may be needed).</t>
    </r>
  </si>
  <si>
    <r>
      <rPr>
        <b/>
        <sz val="11"/>
        <color theme="1"/>
        <rFont val="DengXian"/>
        <family val="2"/>
        <scheme val="minor"/>
      </rPr>
      <t xml:space="preserve">Note 2: </t>
    </r>
    <r>
      <rPr>
        <sz val="11"/>
        <color theme="1"/>
        <rFont val="DengXian"/>
        <family val="2"/>
        <scheme val="minor"/>
      </rPr>
      <t>Time-averaging algorithm (TAA) OFF should be confirmed for all the UEs, assistants from OEM may be needed.</t>
    </r>
  </si>
  <si>
    <t>Note 4: 3GPP TS 38.161 v17.3.0, https://www.3gpp.org/ftp/Specs/archive/38_series/38.161/38161-h30.zip</t>
  </si>
  <si>
    <t>Band for 1Tx FR1 TRP TRS Performance Test Campaign</t>
  </si>
  <si>
    <t>PDA Hand or Wide Grip Hand (depending on the device size)</t>
  </si>
  <si>
    <t xml:space="preserve">CMX500 </t>
    <phoneticPr fontId="2" type="noConversion"/>
  </si>
  <si>
    <r>
      <rPr>
        <b/>
        <sz val="11"/>
        <color theme="1"/>
        <rFont val="DengXian"/>
        <family val="2"/>
        <scheme val="minor"/>
      </rPr>
      <t>Note 5</t>
    </r>
    <r>
      <rPr>
        <sz val="11"/>
        <color theme="1"/>
        <rFont val="DengXian"/>
        <family val="2"/>
        <scheme val="minor"/>
      </rPr>
      <t>: CTIA recommended "Phantom Hand compliance" or any equivalent Hand Phantom verification procedure</t>
    </r>
    <phoneticPr fontId="2" type="noConversion"/>
  </si>
  <si>
    <t>Estimated date of last verfication of Hand Phantom (Note5)</t>
    <phoneticPr fontId="2" type="noConversion"/>
  </si>
  <si>
    <t>Version# of Hand Phantom Used</t>
    <phoneticPr fontId="2" type="noConversion"/>
  </si>
  <si>
    <t>SHO V3LWC/SHO V3RWC</t>
    <phoneticPr fontId="2" type="noConversion"/>
  </si>
  <si>
    <t>The State Radio monitoring center Testing Center</t>
    <phoneticPr fontId="2" type="noConversion"/>
  </si>
  <si>
    <t>China Radio Product Testing Building No.30, Shixing RoadBeijing 100041 China</t>
    <phoneticPr fontId="2" type="noConversion"/>
  </si>
  <si>
    <t>R4-2520525</t>
    <phoneticPr fontId="2" type="noConversion"/>
  </si>
  <si>
    <t>6.9.2.1</t>
    <phoneticPr fontId="2" type="noConversion"/>
  </si>
  <si>
    <t>SRTC</t>
    <phoneticPr fontId="2" type="noConversion"/>
  </si>
  <si>
    <t>3GPP TSG RAN WG4 Meeting #117
Dallas , US, November 17th-21st, 2025</t>
    <phoneticPr fontId="2" type="noConversion"/>
  </si>
  <si>
    <t>Rel-19 measurement results for 1Tx TRP TRS Performance Test Campaign from SRTC</t>
    <phoneticPr fontId="2" type="noConversion"/>
  </si>
  <si>
    <t>&lt; over 2 years&gt;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</si>
</sst>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9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9"/>
      <color theme="1"/>
      <name val="Arial"/>
      <family val="2"/>
    </font>
    <font>
      <sz val="12"/>
      <name val="宋体"/>
      <family val="3"/>
      <charset val="134"/>
    </font>
    <font>
      <b/>
      <sz val="14"/>
      <color theme="1"/>
      <name val="DengXian"/>
      <family val="2"/>
      <scheme val="minor"/>
    </font>
    <font>
      <sz val="8"/>
      <name val="DengXian"/>
      <family val="2"/>
      <scheme val="minor"/>
    </font>
    <font>
      <b/>
      <sz val="10"/>
      <color rgb="FF000000"/>
      <name val="Arial"/>
      <family val="2"/>
      <charset val="134"/>
    </font>
    <font>
      <sz val="10"/>
      <color rgb="FF000000"/>
      <name val="Arial"/>
      <family val="2"/>
      <charset val="134"/>
    </font>
    <font>
      <sz val="11"/>
      <name val="DengXian"/>
      <family val="2"/>
      <scheme val="minor"/>
    </font>
    <font>
      <sz val="11"/>
      <name val="Symbol"/>
      <family val="1"/>
      <charset val="2"/>
    </font>
    <font>
      <sz val="12"/>
      <color theme="0"/>
      <name val="Arial Rounded MT Bold"/>
      <family val="2"/>
    </font>
  </fonts>
  <fills count="9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8397A2"/>
      </right>
      <top/>
      <bottom style="medium">
        <color rgb="FF353C4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353C41"/>
      </bottom>
      <diagonal/>
    </border>
    <border>
      <left/>
      <right style="medium">
        <color rgb="FF8397A2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0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  <xf numFmtId="0" fontId="11" fillId="0" borderId="0"/>
    <xf numFmtId="0" fontId="3" fillId="0" borderId="0" applyNumberFormat="0" applyFill="0" applyBorder="0" applyAlignment="0" applyProtection="0"/>
  </cellStyleXfs>
  <cellXfs count="75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0" fontId="7" fillId="3" borderId="5" xfId="77" applyFont="1" applyFill="1" applyBorder="1" applyAlignment="1">
      <alignment horizontal="center" vertical="top" wrapText="1"/>
    </xf>
    <xf numFmtId="176" fontId="9" fillId="6" borderId="8" xfId="77" applyNumberFormat="1" applyFont="1" applyFill="1" applyBorder="1" applyAlignment="1">
      <alignment horizontal="center" vertical="center" wrapText="1"/>
    </xf>
    <xf numFmtId="176" fontId="9" fillId="7" borderId="8" xfId="77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21" xfId="0" applyBorder="1"/>
    <xf numFmtId="176" fontId="9" fillId="6" borderId="22" xfId="77" applyNumberFormat="1" applyFont="1" applyFill="1" applyBorder="1" applyAlignment="1">
      <alignment horizontal="center" vertical="center" wrapText="1"/>
    </xf>
    <xf numFmtId="0" fontId="0" fillId="0" borderId="23" xfId="0" applyBorder="1"/>
    <xf numFmtId="0" fontId="16" fillId="0" borderId="0" xfId="0" applyFont="1"/>
    <xf numFmtId="0" fontId="15" fillId="0" borderId="27" xfId="0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12" fillId="0" borderId="0" xfId="0" applyFont="1"/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14" fillId="0" borderId="30" xfId="0" applyFont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right" vertical="center" wrapText="1"/>
    </xf>
    <xf numFmtId="0" fontId="15" fillId="5" borderId="31" xfId="0" applyFont="1" applyFill="1" applyBorder="1" applyAlignment="1">
      <alignment horizontal="right" vertical="center" wrapText="1"/>
    </xf>
    <xf numFmtId="0" fontId="15" fillId="5" borderId="32" xfId="0" applyFont="1" applyFill="1" applyBorder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176" fontId="9" fillId="7" borderId="22" xfId="77" applyNumberFormat="1" applyFont="1" applyFill="1" applyBorder="1" applyAlignment="1">
      <alignment horizontal="center" vertical="center" wrapText="1"/>
    </xf>
    <xf numFmtId="0" fontId="0" fillId="0" borderId="0" xfId="0"/>
    <xf numFmtId="0" fontId="3" fillId="0" borderId="0" xfId="79"/>
    <xf numFmtId="0" fontId="14" fillId="0" borderId="10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176" fontId="9" fillId="4" borderId="19" xfId="77" applyNumberFormat="1" applyFont="1" applyFill="1" applyBorder="1" applyAlignment="1">
      <alignment horizontal="center" vertical="center" wrapText="1"/>
    </xf>
    <xf numFmtId="176" fontId="9" fillId="4" borderId="20" xfId="77" applyNumberFormat="1" applyFont="1" applyFill="1" applyBorder="1" applyAlignment="1">
      <alignment horizontal="center" vertical="center" wrapText="1"/>
    </xf>
    <xf numFmtId="176" fontId="9" fillId="4" borderId="18" xfId="77" applyNumberFormat="1" applyFont="1" applyFill="1" applyBorder="1" applyAlignment="1">
      <alignment horizontal="center" vertical="center" wrapText="1"/>
    </xf>
    <xf numFmtId="0" fontId="8" fillId="0" borderId="12" xfId="77" applyFont="1" applyBorder="1" applyAlignment="1">
      <alignment horizontal="center" vertical="center" wrapText="1"/>
    </xf>
    <xf numFmtId="0" fontId="8" fillId="0" borderId="4" xfId="77" applyFont="1" applyBorder="1" applyAlignment="1">
      <alignment horizontal="center" vertical="center" wrapText="1"/>
    </xf>
    <xf numFmtId="0" fontId="8" fillId="0" borderId="26" xfId="77" applyFont="1" applyBorder="1" applyAlignment="1">
      <alignment horizontal="center" vertical="center" wrapText="1"/>
    </xf>
    <xf numFmtId="0" fontId="8" fillId="0" borderId="25" xfId="77" applyFont="1" applyBorder="1" applyAlignment="1">
      <alignment horizontal="center" vertical="center" wrapText="1"/>
    </xf>
    <xf numFmtId="0" fontId="8" fillId="0" borderId="22" xfId="77" applyFont="1" applyBorder="1" applyAlignment="1">
      <alignment horizontal="center" vertical="center" wrapText="1"/>
    </xf>
    <xf numFmtId="176" fontId="9" fillId="4" borderId="8" xfId="77" applyNumberFormat="1" applyFont="1" applyFill="1" applyBorder="1" applyAlignment="1">
      <alignment horizontal="center" vertical="center" wrapText="1"/>
    </xf>
    <xf numFmtId="176" fontId="9" fillId="4" borderId="1" xfId="77" applyNumberFormat="1" applyFont="1" applyFill="1" applyBorder="1" applyAlignment="1">
      <alignment horizontal="center" vertical="center" wrapText="1"/>
    </xf>
    <xf numFmtId="176" fontId="9" fillId="4" borderId="5" xfId="77" applyNumberFormat="1" applyFont="1" applyFill="1" applyBorder="1" applyAlignment="1">
      <alignment horizontal="center" vertical="center" wrapText="1"/>
    </xf>
    <xf numFmtId="0" fontId="8" fillId="0" borderId="11" xfId="77" applyFont="1" applyBorder="1" applyAlignment="1">
      <alignment horizontal="center" vertical="center" wrapText="1"/>
    </xf>
    <xf numFmtId="0" fontId="8" fillId="0" borderId="8" xfId="77" applyFont="1" applyBorder="1" applyAlignment="1">
      <alignment horizontal="center" vertical="center" wrapText="1"/>
    </xf>
    <xf numFmtId="0" fontId="7" fillId="3" borderId="13" xfId="77" applyFont="1" applyFill="1" applyBorder="1" applyAlignment="1">
      <alignment horizontal="center" vertical="center" wrapText="1"/>
    </xf>
    <xf numFmtId="0" fontId="7" fillId="3" borderId="14" xfId="77" applyFont="1" applyFill="1" applyBorder="1" applyAlignment="1">
      <alignment horizontal="center" vertical="center" wrapText="1"/>
    </xf>
    <xf numFmtId="0" fontId="7" fillId="3" borderId="16" xfId="77" applyFont="1" applyFill="1" applyBorder="1" applyAlignment="1">
      <alignment horizontal="center" vertical="center" wrapText="1"/>
    </xf>
    <xf numFmtId="0" fontId="7" fillId="3" borderId="17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center" wrapText="1"/>
    </xf>
    <xf numFmtId="0" fontId="7" fillId="3" borderId="5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top" wrapText="1"/>
    </xf>
    <xf numFmtId="0" fontId="7" fillId="3" borderId="15" xfId="77" applyFont="1" applyFill="1" applyBorder="1" applyAlignment="1">
      <alignment horizontal="center" vertical="center" wrapText="1"/>
    </xf>
    <xf numFmtId="0" fontId="7" fillId="3" borderId="18" xfId="77" applyFont="1" applyFill="1" applyBorder="1" applyAlignment="1">
      <alignment horizontal="center" vertical="center" wrapText="1"/>
    </xf>
    <xf numFmtId="0" fontId="8" fillId="0" borderId="24" xfId="77" applyFont="1" applyBorder="1" applyAlignment="1">
      <alignment horizontal="center" vertical="center" wrapText="1"/>
    </xf>
    <xf numFmtId="0" fontId="18" fillId="8" borderId="6" xfId="0" applyFont="1" applyFill="1" applyBorder="1" applyAlignment="1">
      <alignment horizontal="left" wrapText="1"/>
    </xf>
    <xf numFmtId="0" fontId="18" fillId="8" borderId="28" xfId="0" applyFont="1" applyFill="1" applyBorder="1" applyAlignment="1">
      <alignment horizontal="left" wrapText="1"/>
    </xf>
    <xf numFmtId="0" fontId="18" fillId="8" borderId="7" xfId="0" applyFont="1" applyFill="1" applyBorder="1" applyAlignment="1">
      <alignment horizontal="left" wrapText="1"/>
    </xf>
    <xf numFmtId="0" fontId="7" fillId="3" borderId="2" xfId="77" applyFont="1" applyFill="1" applyBorder="1" applyAlignment="1">
      <alignment horizontal="center" vertical="center" wrapText="1"/>
    </xf>
    <xf numFmtId="0" fontId="7" fillId="3" borderId="4" xfId="77" applyFont="1" applyFill="1" applyBorder="1" applyAlignment="1">
      <alignment horizontal="center" vertical="center" wrapText="1"/>
    </xf>
    <xf numFmtId="0" fontId="7" fillId="3" borderId="24" xfId="77" applyFont="1" applyFill="1" applyBorder="1" applyAlignment="1">
      <alignment horizontal="center" vertical="center" wrapText="1"/>
    </xf>
    <xf numFmtId="0" fontId="7" fillId="3" borderId="22" xfId="77" applyFont="1" applyFill="1" applyBorder="1" applyAlignment="1">
      <alignment horizontal="center" vertical="center" wrapText="1"/>
    </xf>
  </cellXfs>
  <cellStyles count="80">
    <cellStyle name="Normal_SEMC OTA Test requirements" xfId="77" xr:uid="{6A97BDE1-B3AF-4623-A31A-3B1DF1246920}"/>
    <cellStyle name="常规" xfId="0" builtinId="0"/>
    <cellStyle name="常规 2" xfId="78" xr:uid="{4FBF5D6E-769A-404D-8CB8-48921BCFD2F7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9" builtinId="8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Specs/archive/38_series/38.161/38161-h3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>
      <selection activeCell="B10" sqref="B10"/>
    </sheetView>
  </sheetViews>
  <sheetFormatPr defaultColWidth="8.75" defaultRowHeight="14"/>
  <cols>
    <col min="1" max="1" width="44.25" customWidth="1"/>
    <col min="2" max="2" width="86.25" customWidth="1"/>
  </cols>
  <sheetData>
    <row r="1" spans="1:2" ht="28">
      <c r="A1" s="12" t="s">
        <v>106</v>
      </c>
    </row>
    <row r="3" spans="1:2">
      <c r="A3" s="4" t="s">
        <v>0</v>
      </c>
      <c r="B3" t="s">
        <v>103</v>
      </c>
    </row>
    <row r="4" spans="1:2">
      <c r="A4" s="4" t="s">
        <v>1</v>
      </c>
      <c r="B4" t="s">
        <v>104</v>
      </c>
    </row>
    <row r="5" spans="1:2">
      <c r="A5" s="4" t="s">
        <v>2</v>
      </c>
      <c r="B5" t="s">
        <v>105</v>
      </c>
    </row>
    <row r="6" spans="1:2">
      <c r="A6" s="4" t="s">
        <v>3</v>
      </c>
      <c r="B6" t="s">
        <v>107</v>
      </c>
    </row>
    <row r="7" spans="1:2">
      <c r="A7" s="4" t="s">
        <v>4</v>
      </c>
      <c r="B7" t="s">
        <v>6</v>
      </c>
    </row>
    <row r="8" spans="1:2">
      <c r="A8" s="4" t="s">
        <v>87</v>
      </c>
      <c r="B8" t="s">
        <v>86</v>
      </c>
    </row>
    <row r="9" spans="1:2" ht="28">
      <c r="A9" s="4" t="s">
        <v>5</v>
      </c>
      <c r="B9" s="1" t="s">
        <v>88</v>
      </c>
    </row>
    <row r="10" spans="1:2">
      <c r="B10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3C707687-DAF7-4C3D-9280-F5D1030D5605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C35"/>
  <sheetViews>
    <sheetView topLeftCell="A10" workbookViewId="0">
      <selection activeCell="A36" sqref="A36"/>
    </sheetView>
  </sheetViews>
  <sheetFormatPr defaultColWidth="8.75" defaultRowHeight="14"/>
  <cols>
    <col min="1" max="1" width="43.75" customWidth="1"/>
    <col min="2" max="2" width="76.25" customWidth="1"/>
    <col min="3" max="3" width="20.25" bestFit="1" customWidth="1"/>
    <col min="4" max="4" width="10.25" bestFit="1" customWidth="1"/>
    <col min="5" max="5" width="12.75" bestFit="1" customWidth="1"/>
    <col min="7" max="7" width="20.75" customWidth="1"/>
    <col min="8" max="8" width="10.25" bestFit="1" customWidth="1"/>
    <col min="9" max="9" width="17.08203125" customWidth="1"/>
    <col min="10" max="10" width="10.75" bestFit="1" customWidth="1"/>
  </cols>
  <sheetData>
    <row r="1" spans="1:2">
      <c r="A1" s="2" t="s">
        <v>94</v>
      </c>
      <c r="B1" s="3"/>
    </row>
    <row r="2" spans="1:2" ht="12.65" customHeight="1">
      <c r="A2" s="1" t="s">
        <v>71</v>
      </c>
      <c r="B2" s="17" t="s">
        <v>70</v>
      </c>
    </row>
    <row r="3" spans="1:2">
      <c r="A3" s="1" t="s">
        <v>15</v>
      </c>
      <c r="B3" s="7" t="s">
        <v>47</v>
      </c>
    </row>
    <row r="4" spans="1:2">
      <c r="A4" s="1" t="s">
        <v>16</v>
      </c>
      <c r="B4" s="7" t="s">
        <v>47</v>
      </c>
    </row>
    <row r="5" spans="1:2">
      <c r="A5" s="1" t="s">
        <v>67</v>
      </c>
      <c r="B5" s="7" t="s">
        <v>47</v>
      </c>
    </row>
    <row r="6" spans="1:2">
      <c r="A6" s="5" t="s">
        <v>17</v>
      </c>
      <c r="B6" s="8"/>
    </row>
    <row r="7" spans="1:2">
      <c r="A7" s="1" t="s">
        <v>28</v>
      </c>
      <c r="B7" s="1" t="s">
        <v>18</v>
      </c>
    </row>
    <row r="8" spans="1:2">
      <c r="A8" s="1" t="s">
        <v>32</v>
      </c>
      <c r="B8" s="6" t="s">
        <v>35</v>
      </c>
    </row>
    <row r="9" spans="1:2">
      <c r="A9" s="5" t="s">
        <v>33</v>
      </c>
      <c r="B9" s="8"/>
    </row>
    <row r="10" spans="1:2">
      <c r="A10" s="1" t="s">
        <v>19</v>
      </c>
      <c r="B10" s="6" t="s">
        <v>29</v>
      </c>
    </row>
    <row r="11" spans="1:2">
      <c r="A11" s="1" t="s">
        <v>20</v>
      </c>
      <c r="B11" s="6" t="s">
        <v>89</v>
      </c>
    </row>
    <row r="12" spans="1:2">
      <c r="A12" s="1" t="s">
        <v>21</v>
      </c>
      <c r="B12" s="6" t="s">
        <v>73</v>
      </c>
    </row>
    <row r="13" spans="1:2">
      <c r="A13" s="1" t="s">
        <v>26</v>
      </c>
      <c r="B13" s="6" t="s">
        <v>25</v>
      </c>
    </row>
    <row r="14" spans="1:2">
      <c r="A14" s="1" t="s">
        <v>36</v>
      </c>
      <c r="B14" s="25" t="s">
        <v>90</v>
      </c>
    </row>
    <row r="15" spans="1:2">
      <c r="A15" s="5" t="s">
        <v>9</v>
      </c>
      <c r="B15" s="8"/>
    </row>
    <row r="16" spans="1:2" ht="42.65" customHeight="1">
      <c r="A16" s="1" t="s">
        <v>10</v>
      </c>
      <c r="B16" s="1" t="s">
        <v>68</v>
      </c>
    </row>
    <row r="17" spans="1:3" ht="14.5">
      <c r="A17" s="1" t="s">
        <v>22</v>
      </c>
      <c r="B17" t="s">
        <v>95</v>
      </c>
      <c r="C17" s="9"/>
    </row>
    <row r="18" spans="1:3" ht="28.5">
      <c r="A18" s="1" t="s">
        <v>37</v>
      </c>
      <c r="B18" s="27" t="s">
        <v>72</v>
      </c>
      <c r="C18" s="9"/>
    </row>
    <row r="19" spans="1:3" ht="14.5">
      <c r="A19" s="1" t="s">
        <v>38</v>
      </c>
      <c r="B19" s="25" t="s">
        <v>69</v>
      </c>
      <c r="C19" s="9"/>
    </row>
    <row r="20" spans="1:3" ht="14.5">
      <c r="A20" s="5" t="s">
        <v>23</v>
      </c>
      <c r="B20" s="5"/>
      <c r="C20" s="9"/>
    </row>
    <row r="21" spans="1:3">
      <c r="A21" s="1" t="s">
        <v>7</v>
      </c>
      <c r="B21" t="s">
        <v>101</v>
      </c>
    </row>
    <row r="22" spans="1:3">
      <c r="A22" s="1" t="s">
        <v>8</v>
      </c>
      <c r="B22" t="s">
        <v>102</v>
      </c>
    </row>
    <row r="23" spans="1:3">
      <c r="A23" s="1" t="s">
        <v>30</v>
      </c>
      <c r="B23" s="6" t="s">
        <v>34</v>
      </c>
    </row>
    <row r="24" spans="1:3">
      <c r="A24" s="1" t="s">
        <v>24</v>
      </c>
      <c r="B24" s="6" t="s">
        <v>27</v>
      </c>
    </row>
    <row r="25" spans="1:3">
      <c r="A25" s="1" t="s">
        <v>31</v>
      </c>
      <c r="B25" t="s">
        <v>96</v>
      </c>
    </row>
    <row r="26" spans="1:3">
      <c r="A26" s="1" t="s">
        <v>39</v>
      </c>
      <c r="B26" s="6">
        <v>2.16</v>
      </c>
    </row>
    <row r="27" spans="1:3">
      <c r="A27" s="1" t="s">
        <v>41</v>
      </c>
      <c r="B27" s="6">
        <v>2.46</v>
      </c>
    </row>
    <row r="28" spans="1:3">
      <c r="A28" s="13" t="s">
        <v>99</v>
      </c>
      <c r="B28" t="s">
        <v>100</v>
      </c>
    </row>
    <row r="29" spans="1:3">
      <c r="A29" s="13" t="s">
        <v>42</v>
      </c>
      <c r="B29" t="s">
        <v>108</v>
      </c>
    </row>
    <row r="30" spans="1:3" ht="28">
      <c r="A30" s="14" t="s">
        <v>98</v>
      </c>
      <c r="B30" t="s">
        <v>40</v>
      </c>
    </row>
    <row r="32" spans="1:3">
      <c r="A32" s="37" t="s">
        <v>91</v>
      </c>
      <c r="B32" s="37"/>
    </row>
    <row r="33" spans="1:2">
      <c r="A33" s="37" t="s">
        <v>92</v>
      </c>
      <c r="B33" s="37"/>
    </row>
    <row r="34" spans="1:2" ht="20.5" customHeight="1">
      <c r="A34" s="38" t="s">
        <v>93</v>
      </c>
      <c r="B34" s="38"/>
    </row>
    <row r="35" spans="1:2">
      <c r="A35" t="s">
        <v>97</v>
      </c>
    </row>
  </sheetData>
  <mergeCells count="3">
    <mergeCell ref="A32:B32"/>
    <mergeCell ref="A34:B34"/>
    <mergeCell ref="A33:B33"/>
  </mergeCells>
  <phoneticPr fontId="2" type="noConversion"/>
  <hyperlinks>
    <hyperlink ref="A34:B34" r:id="rId1" display="Note4: 3GPP TS 38.161 v17.3.0, https://www.3gpp.org/ftp/Specs/archive/38_series/38.161/38161-h30.zip" xr:uid="{E6338822-2BE1-4E02-8288-CF520144A32C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D3B4-6A3C-4A9F-8DD3-5B467337B519}">
  <dimension ref="A1:H9"/>
  <sheetViews>
    <sheetView zoomScaleNormal="100" workbookViewId="0">
      <selection activeCell="E20" sqref="E20"/>
    </sheetView>
  </sheetViews>
  <sheetFormatPr defaultRowHeight="14"/>
  <cols>
    <col min="2" max="2" width="12" customWidth="1"/>
  </cols>
  <sheetData>
    <row r="1" spans="1:8" ht="17.5">
      <c r="A1" s="44" t="s">
        <v>74</v>
      </c>
      <c r="B1" s="44"/>
      <c r="C1" s="44"/>
      <c r="D1" s="44"/>
      <c r="E1" s="44"/>
      <c r="F1" s="44"/>
      <c r="G1" s="44"/>
      <c r="H1" s="28"/>
    </row>
    <row r="2" spans="1:8" ht="14.5" thickBot="1"/>
    <row r="3" spans="1:8" ht="14.5" thickBot="1">
      <c r="B3" s="39" t="s">
        <v>75</v>
      </c>
      <c r="C3" s="41" t="s">
        <v>43</v>
      </c>
      <c r="D3" s="42"/>
      <c r="E3" s="43" t="s">
        <v>44</v>
      </c>
      <c r="F3" s="42"/>
      <c r="G3" s="35"/>
      <c r="H3" s="35"/>
    </row>
    <row r="4" spans="1:8" ht="14.5" thickBot="1">
      <c r="B4" s="40"/>
      <c r="C4" s="15" t="s">
        <v>45</v>
      </c>
      <c r="D4" s="15" t="s">
        <v>46</v>
      </c>
      <c r="E4" s="15" t="s">
        <v>45</v>
      </c>
      <c r="F4" s="31" t="s">
        <v>46</v>
      </c>
      <c r="G4" s="29"/>
      <c r="H4" s="29"/>
    </row>
    <row r="5" spans="1:8" ht="30" customHeight="1" thickBot="1">
      <c r="B5" s="26" t="s">
        <v>77</v>
      </c>
      <c r="C5" s="16" t="s">
        <v>76</v>
      </c>
      <c r="D5" s="16" t="s">
        <v>76</v>
      </c>
      <c r="E5" s="16" t="s">
        <v>81</v>
      </c>
      <c r="F5" s="32" t="s">
        <v>81</v>
      </c>
      <c r="G5" s="30"/>
      <c r="H5" s="30"/>
    </row>
    <row r="6" spans="1:8" ht="32.25" customHeight="1" thickBot="1">
      <c r="B6" s="26" t="s">
        <v>78</v>
      </c>
      <c r="C6" s="16" t="s">
        <v>76</v>
      </c>
      <c r="D6" s="16" t="s">
        <v>76</v>
      </c>
      <c r="E6" s="16" t="s">
        <v>81</v>
      </c>
      <c r="F6" s="32" t="s">
        <v>81</v>
      </c>
      <c r="G6" s="30"/>
      <c r="H6" s="30"/>
    </row>
    <row r="7" spans="1:8" ht="39" customHeight="1" thickBot="1">
      <c r="B7" s="26" t="s">
        <v>80</v>
      </c>
      <c r="C7" s="16" t="s">
        <v>76</v>
      </c>
      <c r="D7" s="16" t="s">
        <v>76</v>
      </c>
      <c r="E7" s="16" t="s">
        <v>81</v>
      </c>
      <c r="F7" s="32" t="s">
        <v>81</v>
      </c>
      <c r="G7" s="30"/>
      <c r="H7" s="30"/>
    </row>
    <row r="8" spans="1:8" ht="37.5" customHeight="1" thickBot="1">
      <c r="B8" s="26" t="s">
        <v>79</v>
      </c>
      <c r="C8" s="33" t="s">
        <v>76</v>
      </c>
      <c r="D8" s="33" t="s">
        <v>76</v>
      </c>
      <c r="E8" s="33" t="s">
        <v>81</v>
      </c>
      <c r="F8" s="34" t="s">
        <v>81</v>
      </c>
      <c r="G8" s="30"/>
      <c r="H8" s="30"/>
    </row>
    <row r="9" spans="1:8" ht="15.75" customHeight="1"/>
  </sheetData>
  <mergeCells count="4">
    <mergeCell ref="B3:B4"/>
    <mergeCell ref="C3:D3"/>
    <mergeCell ref="E3:F3"/>
    <mergeCell ref="A1:G1"/>
  </mergeCells>
  <phoneticPr fontId="1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Y66"/>
  <sheetViews>
    <sheetView topLeftCell="A3" zoomScaleNormal="100" workbookViewId="0">
      <selection activeCell="I21" sqref="I21:I23"/>
    </sheetView>
  </sheetViews>
  <sheetFormatPr defaultRowHeight="14"/>
  <cols>
    <col min="1" max="1" width="11.75" customWidth="1"/>
    <col min="2" max="2" width="7.83203125" customWidth="1"/>
    <col min="7" max="7" width="10" customWidth="1"/>
    <col min="9" max="9" width="13.08203125" customWidth="1"/>
    <col min="11" max="11" width="9.08203125"/>
    <col min="12" max="12" width="13.5" customWidth="1"/>
    <col min="13" max="13" width="9.08203125"/>
    <col min="14" max="14" width="11.75" customWidth="1"/>
    <col min="15" max="15" width="7.5" customWidth="1"/>
    <col min="17" max="17" width="9.5" customWidth="1"/>
    <col min="22" max="22" width="12.83203125" customWidth="1"/>
    <col min="25" max="25" width="15.25" customWidth="1"/>
  </cols>
  <sheetData>
    <row r="1" spans="1:25" ht="16.149999999999999" customHeight="1" thickBot="1">
      <c r="A1" s="68" t="s">
        <v>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70"/>
    </row>
    <row r="2" spans="1:25" ht="24.75" customHeight="1">
      <c r="A2" s="71" t="s">
        <v>11</v>
      </c>
      <c r="B2" s="73" t="s">
        <v>20</v>
      </c>
      <c r="C2" s="58" t="s">
        <v>48</v>
      </c>
      <c r="D2" s="59"/>
      <c r="E2" s="62" t="s">
        <v>49</v>
      </c>
      <c r="F2" s="62"/>
      <c r="G2" s="64" t="s">
        <v>54</v>
      </c>
      <c r="H2" s="64"/>
      <c r="I2" s="62" t="s">
        <v>56</v>
      </c>
      <c r="J2" s="64" t="s">
        <v>55</v>
      </c>
      <c r="K2" s="64"/>
      <c r="L2" s="62" t="s">
        <v>57</v>
      </c>
      <c r="M2" s="22"/>
      <c r="N2" s="71" t="s">
        <v>11</v>
      </c>
      <c r="O2" s="73" t="s">
        <v>20</v>
      </c>
      <c r="P2" s="58" t="s">
        <v>48</v>
      </c>
      <c r="Q2" s="59"/>
      <c r="R2" s="62" t="s">
        <v>49</v>
      </c>
      <c r="S2" s="62"/>
      <c r="T2" s="64" t="s">
        <v>59</v>
      </c>
      <c r="U2" s="64"/>
      <c r="V2" s="65" t="s">
        <v>60</v>
      </c>
      <c r="W2" s="64" t="s">
        <v>58</v>
      </c>
      <c r="X2" s="64"/>
      <c r="Y2" s="65" t="s">
        <v>61</v>
      </c>
    </row>
    <row r="3" spans="1:25" ht="14.5" thickBot="1">
      <c r="A3" s="72"/>
      <c r="B3" s="74"/>
      <c r="C3" s="60"/>
      <c r="D3" s="61"/>
      <c r="E3" s="63"/>
      <c r="F3" s="63"/>
      <c r="G3" s="18" t="s">
        <v>50</v>
      </c>
      <c r="H3" s="18" t="s">
        <v>51</v>
      </c>
      <c r="I3" s="63"/>
      <c r="J3" s="18" t="s">
        <v>52</v>
      </c>
      <c r="K3" s="18" t="s">
        <v>53</v>
      </c>
      <c r="L3" s="63"/>
      <c r="N3" s="72"/>
      <c r="O3" s="74"/>
      <c r="P3" s="60"/>
      <c r="Q3" s="61"/>
      <c r="R3" s="63"/>
      <c r="S3" s="63"/>
      <c r="T3" s="18" t="s">
        <v>50</v>
      </c>
      <c r="U3" s="18" t="s">
        <v>51</v>
      </c>
      <c r="V3" s="66"/>
      <c r="W3" s="18" t="s">
        <v>52</v>
      </c>
      <c r="X3" s="18" t="s">
        <v>53</v>
      </c>
      <c r="Y3" s="66"/>
    </row>
    <row r="4" spans="1:25" ht="15" customHeight="1">
      <c r="A4" s="56" t="s">
        <v>82</v>
      </c>
      <c r="B4" s="67" t="s">
        <v>62</v>
      </c>
      <c r="C4" s="11" t="s">
        <v>12</v>
      </c>
      <c r="D4" s="11">
        <v>344000</v>
      </c>
      <c r="E4" s="11" t="s">
        <v>12</v>
      </c>
      <c r="F4" s="11">
        <v>363000</v>
      </c>
      <c r="G4" s="19">
        <v>16.067253999999998</v>
      </c>
      <c r="H4" s="19">
        <v>13.144612</v>
      </c>
      <c r="I4" s="53">
        <f>10*LOG((10^(G4/10)+10^(G5/10)+10^(G6/10)+10^(H4/10)+10^(H5/10)+10^(H6/10))/6)</f>
        <v>14.950218707478445</v>
      </c>
      <c r="J4" s="20">
        <v>20.553561999999999</v>
      </c>
      <c r="K4" s="20">
        <v>20.934768999999999</v>
      </c>
      <c r="L4" s="53">
        <f>10*LOG((10^(J4/10)+10^(J5/10)+10^(J6/10)+10^(K4/10)+10^(K5/10)+10^(K6/10))/6)</f>
        <v>20.491989522666302</v>
      </c>
      <c r="N4" s="56" t="s">
        <v>82</v>
      </c>
      <c r="O4" s="67" t="s">
        <v>62</v>
      </c>
      <c r="P4" s="11" t="s">
        <v>12</v>
      </c>
      <c r="Q4" s="11">
        <v>344000</v>
      </c>
      <c r="R4" s="11" t="s">
        <v>12</v>
      </c>
      <c r="S4" s="11">
        <v>363000</v>
      </c>
      <c r="T4" s="19">
        <v>-89.621806000000007</v>
      </c>
      <c r="U4" s="19">
        <v>-88.0501</v>
      </c>
      <c r="V4" s="45">
        <f>10*LOG(6/((1/10^(T4/10))+(1/10^(T5/10))+(1/10^(T6/10))+(1/10^(U4/10))+(1/10^(U5/10))+(1/10^(U6/10))))</f>
        <v>-89.361612341841862</v>
      </c>
      <c r="W4" s="20">
        <v>-92.466380999999998</v>
      </c>
      <c r="X4" s="20">
        <v>-93.092699999999994</v>
      </c>
      <c r="Y4" s="45">
        <f>10*LOG(6/((1/10^(W4/10))+(1/10^(W5/10))+(1/10^(W6/10))+(1/10^(X4/10))+(1/10^(X5/10))+(1/10^(X6/10))))</f>
        <v>-93.505455049656689</v>
      </c>
    </row>
    <row r="5" spans="1:25" ht="15.5">
      <c r="A5" s="48"/>
      <c r="B5" s="51"/>
      <c r="C5" s="11" t="s">
        <v>13</v>
      </c>
      <c r="D5" s="11">
        <v>349500</v>
      </c>
      <c r="E5" s="11" t="s">
        <v>13</v>
      </c>
      <c r="F5" s="11">
        <v>368500</v>
      </c>
      <c r="G5" s="19">
        <v>15.816701999999999</v>
      </c>
      <c r="H5" s="19">
        <v>13.630952000000001</v>
      </c>
      <c r="I5" s="54"/>
      <c r="J5" s="20">
        <v>20.177499000000001</v>
      </c>
      <c r="K5" s="20">
        <v>20.497779000000001</v>
      </c>
      <c r="L5" s="54"/>
      <c r="N5" s="48"/>
      <c r="O5" s="51"/>
      <c r="P5" s="11" t="s">
        <v>13</v>
      </c>
      <c r="Q5" s="11">
        <v>349500</v>
      </c>
      <c r="R5" s="11" t="s">
        <v>13</v>
      </c>
      <c r="S5" s="11">
        <v>368500</v>
      </c>
      <c r="T5" s="19">
        <v>-90.334965999999994</v>
      </c>
      <c r="U5" s="19">
        <v>-87.078900000000004</v>
      </c>
      <c r="V5" s="46"/>
      <c r="W5" s="20">
        <v>-93.316034000000002</v>
      </c>
      <c r="X5" s="20">
        <v>-94.236962000000005</v>
      </c>
      <c r="Y5" s="46"/>
    </row>
    <row r="6" spans="1:25" ht="15.5">
      <c r="A6" s="48"/>
      <c r="B6" s="57"/>
      <c r="C6" s="11" t="s">
        <v>14</v>
      </c>
      <c r="D6" s="11">
        <v>355000</v>
      </c>
      <c r="E6" s="11" t="s">
        <v>14</v>
      </c>
      <c r="F6" s="11">
        <v>374000</v>
      </c>
      <c r="G6" s="19">
        <v>15.897959</v>
      </c>
      <c r="H6" s="19">
        <v>14.214361</v>
      </c>
      <c r="I6" s="54"/>
      <c r="J6" s="20">
        <v>20.214659999999999</v>
      </c>
      <c r="K6" s="20">
        <v>20.529914999999999</v>
      </c>
      <c r="L6" s="54"/>
      <c r="N6" s="48"/>
      <c r="O6" s="57"/>
      <c r="P6" s="11" t="s">
        <v>14</v>
      </c>
      <c r="Q6" s="11">
        <v>355000</v>
      </c>
      <c r="R6" s="11" t="s">
        <v>14</v>
      </c>
      <c r="S6" s="11">
        <v>374000</v>
      </c>
      <c r="T6" s="19">
        <v>-91.064988999999997</v>
      </c>
      <c r="U6" s="19">
        <v>-88.787809999999993</v>
      </c>
      <c r="V6" s="46"/>
      <c r="W6" s="20">
        <v>-93.419663</v>
      </c>
      <c r="X6" s="20">
        <v>-94.232500000000002</v>
      </c>
      <c r="Y6" s="46"/>
    </row>
    <row r="7" spans="1:25" ht="15" customHeight="1">
      <c r="A7" s="56" t="s">
        <v>83</v>
      </c>
      <c r="B7" s="50" t="s">
        <v>62</v>
      </c>
      <c r="C7" s="11" t="s">
        <v>12</v>
      </c>
      <c r="D7" s="10">
        <v>166300</v>
      </c>
      <c r="E7" s="11" t="s">
        <v>12</v>
      </c>
      <c r="F7" s="10">
        <v>175300</v>
      </c>
      <c r="G7" s="19">
        <v>12.041600000000001</v>
      </c>
      <c r="H7" s="19">
        <v>12.237909999999999</v>
      </c>
      <c r="I7" s="53">
        <f>10*LOG((10^(G7/10)+10^(G8/10)+10^(G9/10)+10^(H7/10)+10^(H8/10)+10^(H9/10))/6)</f>
        <v>12.221494486563822</v>
      </c>
      <c r="J7" s="20">
        <v>14.525499999999999</v>
      </c>
      <c r="K7" s="20">
        <v>14.932145999999999</v>
      </c>
      <c r="L7" s="53">
        <f>10*LOG((10^(J7/10)+10^(J8/10)+10^(J9/10)+10^(K7/10)+10^(K8/10)+10^(K9/10))/6)</f>
        <v>14.767414916703594</v>
      </c>
      <c r="N7" s="56" t="s">
        <v>83</v>
      </c>
      <c r="O7" s="50" t="s">
        <v>62</v>
      </c>
      <c r="P7" s="11" t="s">
        <v>12</v>
      </c>
      <c r="Q7" s="10">
        <v>166300</v>
      </c>
      <c r="R7" s="11" t="s">
        <v>12</v>
      </c>
      <c r="S7" s="10">
        <v>175300</v>
      </c>
      <c r="T7" s="19">
        <v>-87.304648</v>
      </c>
      <c r="U7" s="19">
        <v>-88.347042999999999</v>
      </c>
      <c r="V7" s="45">
        <f>10*LOG(6/((1/10^(T7/10))+(1/10^(T8/10))+(1/10^(T9/10))+(1/10^(U7/10))+(1/10^(U8/10))+(1/10^(U9/10))))</f>
        <v>-87.746046837795944</v>
      </c>
      <c r="W7" s="20">
        <v>-90.154593000000006</v>
      </c>
      <c r="X7" s="20">
        <v>-90.30547</v>
      </c>
      <c r="Y7" s="45">
        <f>10*LOG(6/((1/10^(W7/10))+(1/10^(W8/10))+(1/10^(W9/10))+(1/10^(X7/10))+(1/10^(X8/10))+(1/10^(X9/10))))</f>
        <v>-90.221742423146907</v>
      </c>
    </row>
    <row r="8" spans="1:25" ht="15.5">
      <c r="A8" s="48"/>
      <c r="B8" s="51"/>
      <c r="C8" s="10" t="s">
        <v>13</v>
      </c>
      <c r="D8" s="10">
        <v>167300</v>
      </c>
      <c r="E8" s="10" t="s">
        <v>13</v>
      </c>
      <c r="F8" s="10">
        <v>176300</v>
      </c>
      <c r="G8" s="19">
        <v>12.111397</v>
      </c>
      <c r="H8" s="19">
        <v>12.628983</v>
      </c>
      <c r="I8" s="54"/>
      <c r="J8" s="20">
        <v>14.923400000000001</v>
      </c>
      <c r="K8" s="20">
        <v>14.954616</v>
      </c>
      <c r="L8" s="54"/>
      <c r="N8" s="48"/>
      <c r="O8" s="51"/>
      <c r="P8" s="10" t="s">
        <v>13</v>
      </c>
      <c r="Q8" s="10">
        <v>167300</v>
      </c>
      <c r="R8" s="10" t="s">
        <v>13</v>
      </c>
      <c r="S8" s="10">
        <v>176300</v>
      </c>
      <c r="T8" s="19">
        <v>-87.051180000000002</v>
      </c>
      <c r="U8" s="19">
        <v>-88.450654999999998</v>
      </c>
      <c r="V8" s="46"/>
      <c r="W8" s="20">
        <v>-90.263704000000004</v>
      </c>
      <c r="X8" s="20">
        <v>-90.343468999999999</v>
      </c>
      <c r="Y8" s="46"/>
    </row>
    <row r="9" spans="1:25" ht="15.5">
      <c r="A9" s="48"/>
      <c r="B9" s="57"/>
      <c r="C9" s="10" t="s">
        <v>14</v>
      </c>
      <c r="D9" s="10">
        <v>168300</v>
      </c>
      <c r="E9" s="10" t="s">
        <v>14</v>
      </c>
      <c r="F9" s="10">
        <v>177300</v>
      </c>
      <c r="G9" s="19">
        <v>11.971405000000001</v>
      </c>
      <c r="H9" s="19">
        <v>12.304981</v>
      </c>
      <c r="I9" s="54"/>
      <c r="J9" s="20">
        <v>14.6373</v>
      </c>
      <c r="K9" s="20">
        <v>14.610075</v>
      </c>
      <c r="L9" s="54"/>
      <c r="N9" s="48"/>
      <c r="O9" s="57"/>
      <c r="P9" s="10" t="s">
        <v>14</v>
      </c>
      <c r="Q9" s="10">
        <v>168300</v>
      </c>
      <c r="R9" s="10" t="s">
        <v>14</v>
      </c>
      <c r="S9" s="10">
        <v>177300</v>
      </c>
      <c r="T9" s="19">
        <v>-86.797004999999999</v>
      </c>
      <c r="U9" s="19">
        <v>-88.223590000000002</v>
      </c>
      <c r="V9" s="46"/>
      <c r="W9" s="20">
        <v>-90.104544000000004</v>
      </c>
      <c r="X9" s="20">
        <v>-90.153317000000001</v>
      </c>
      <c r="Y9" s="46"/>
    </row>
    <row r="10" spans="1:25" ht="15" customHeight="1">
      <c r="A10" s="56" t="s">
        <v>84</v>
      </c>
      <c r="B10" s="50" t="s">
        <v>62</v>
      </c>
      <c r="C10" s="11" t="s">
        <v>12</v>
      </c>
      <c r="D10" s="11">
        <v>501500</v>
      </c>
      <c r="E10" s="11" t="s">
        <v>12</v>
      </c>
      <c r="F10" s="11">
        <v>525500</v>
      </c>
      <c r="G10" s="19">
        <v>16.864218000000001</v>
      </c>
      <c r="H10" s="19">
        <v>15.439052999999999</v>
      </c>
      <c r="I10" s="53">
        <f>10*LOG((10^(G10/10)+10^(G11/10)+10^(G12/10)+10^(H10/10)+10^(H11/10)+10^(H12/10))/6)</f>
        <v>16.053569973791259</v>
      </c>
      <c r="J10" s="20">
        <v>20.885961000000002</v>
      </c>
      <c r="K10" s="20">
        <v>20.764130999999999</v>
      </c>
      <c r="L10" s="53">
        <f>10*LOG((10^(J10/10)+10^(J11/10)+10^(J12/10)+10^(K10/10)+10^(K11/10)+10^(K12/10))/6)</f>
        <v>20.396286173520906</v>
      </c>
      <c r="N10" s="56" t="s">
        <v>84</v>
      </c>
      <c r="O10" s="50" t="s">
        <v>62</v>
      </c>
      <c r="P10" s="11" t="s">
        <v>12</v>
      </c>
      <c r="Q10" s="11">
        <v>501500</v>
      </c>
      <c r="R10" s="11" t="s">
        <v>12</v>
      </c>
      <c r="S10" s="11">
        <v>525500</v>
      </c>
      <c r="T10" s="19">
        <v>-90.743686999999994</v>
      </c>
      <c r="U10" s="19">
        <v>-90.416303999999997</v>
      </c>
      <c r="V10" s="45">
        <f>10*LOG(6/((1/10^(T10/10))+(1/10^(T11/10))+(1/10^(T12/10))+(1/10^(U10/10))+(1/10^(U11/10))+(1/10^(U12/10))))</f>
        <v>-90.086180513498533</v>
      </c>
      <c r="W10" s="20">
        <v>-93.930713999999995</v>
      </c>
      <c r="X10" s="20">
        <v>-91.253299999999996</v>
      </c>
      <c r="Y10" s="45">
        <f>10*LOG(6/((1/10^(W10/10))+(1/10^(W11/10))+(1/10^(W12/10))+(1/10^(X10/10))+(1/10^(X11/10))+(1/10^(X12/10))))</f>
        <v>-92.626167359441084</v>
      </c>
    </row>
    <row r="11" spans="1:25" ht="15.5">
      <c r="A11" s="48"/>
      <c r="B11" s="51"/>
      <c r="C11" s="10" t="s">
        <v>13</v>
      </c>
      <c r="D11" s="10">
        <v>507000</v>
      </c>
      <c r="E11" s="10" t="s">
        <v>13</v>
      </c>
      <c r="F11" s="10">
        <v>531000</v>
      </c>
      <c r="G11" s="19">
        <v>16.625140999999999</v>
      </c>
      <c r="H11" s="19">
        <v>15.317093</v>
      </c>
      <c r="I11" s="54"/>
      <c r="J11" s="20">
        <v>20.282717000000002</v>
      </c>
      <c r="K11" s="20">
        <v>20.279664</v>
      </c>
      <c r="L11" s="54"/>
      <c r="N11" s="48"/>
      <c r="O11" s="51"/>
      <c r="P11" s="10" t="s">
        <v>13</v>
      </c>
      <c r="Q11" s="10">
        <v>507000</v>
      </c>
      <c r="R11" s="10" t="s">
        <v>13</v>
      </c>
      <c r="S11" s="10">
        <v>531000</v>
      </c>
      <c r="T11" s="19">
        <v>-89.566766999999999</v>
      </c>
      <c r="U11" s="19">
        <v>-90.859487000000001</v>
      </c>
      <c r="V11" s="46"/>
      <c r="W11" s="20">
        <v>-93.227207000000007</v>
      </c>
      <c r="X11" s="20">
        <v>-92.9953</v>
      </c>
      <c r="Y11" s="46"/>
    </row>
    <row r="12" spans="1:25" ht="15.5">
      <c r="A12" s="48"/>
      <c r="B12" s="57"/>
      <c r="C12" s="10" t="s">
        <v>14</v>
      </c>
      <c r="D12" s="10">
        <v>512500</v>
      </c>
      <c r="E12" s="10" t="s">
        <v>14</v>
      </c>
      <c r="F12" s="10">
        <v>536500</v>
      </c>
      <c r="G12" s="19">
        <v>16.668122</v>
      </c>
      <c r="H12" s="19">
        <v>15.030052</v>
      </c>
      <c r="I12" s="54"/>
      <c r="J12" s="20">
        <v>20.118489</v>
      </c>
      <c r="K12" s="20">
        <v>19.970086999999999</v>
      </c>
      <c r="L12" s="54"/>
      <c r="N12" s="48"/>
      <c r="O12" s="57"/>
      <c r="P12" s="10" t="s">
        <v>14</v>
      </c>
      <c r="Q12" s="10">
        <v>512500</v>
      </c>
      <c r="R12" s="10" t="s">
        <v>14</v>
      </c>
      <c r="S12" s="10">
        <v>536500</v>
      </c>
      <c r="T12" s="19">
        <v>-89.225324999999998</v>
      </c>
      <c r="U12" s="19">
        <v>-89.406864999999996</v>
      </c>
      <c r="V12" s="46"/>
      <c r="W12" s="20">
        <v>-91.947843000000006</v>
      </c>
      <c r="X12" s="20">
        <v>-91.807049000000006</v>
      </c>
      <c r="Y12" s="46"/>
    </row>
    <row r="13" spans="1:25" ht="15" customHeight="1">
      <c r="A13" s="48" t="s">
        <v>85</v>
      </c>
      <c r="B13" s="50" t="s">
        <v>62</v>
      </c>
      <c r="C13" s="11" t="s">
        <v>12</v>
      </c>
      <c r="D13" s="10">
        <v>177500</v>
      </c>
      <c r="E13" s="11" t="s">
        <v>12</v>
      </c>
      <c r="F13" s="10">
        <v>186500</v>
      </c>
      <c r="G13" s="19">
        <v>11.067684</v>
      </c>
      <c r="H13" s="19">
        <v>11.522371</v>
      </c>
      <c r="I13" s="53">
        <f>10*LOG((10^(G13/10)+10^(G14/10)+10^(G15/10)+10^(H13/10)+10^(H14/10)+10^(H15/10))/6)</f>
        <v>11.076046824370829</v>
      </c>
      <c r="J13" s="20">
        <v>13.9291</v>
      </c>
      <c r="K13" s="20">
        <v>14.053006</v>
      </c>
      <c r="L13" s="53">
        <f>10*LOG((10^(J13/10)+10^(J14/10)+10^(J15/10)+10^(K13/10)+10^(K14/10)+10^(K15/10))/6)</f>
        <v>13.82903272981974</v>
      </c>
      <c r="N13" s="48" t="s">
        <v>85</v>
      </c>
      <c r="O13" s="50" t="s">
        <v>62</v>
      </c>
      <c r="P13" s="11" t="s">
        <v>12</v>
      </c>
      <c r="Q13" s="10">
        <v>177500</v>
      </c>
      <c r="R13" s="11" t="s">
        <v>12</v>
      </c>
      <c r="S13" s="10">
        <v>186500</v>
      </c>
      <c r="T13" s="19">
        <v>-84.938357999999994</v>
      </c>
      <c r="U13" s="19">
        <v>-86.341379000000003</v>
      </c>
      <c r="V13" s="45">
        <f>10*LOG(6/((1/10^(T13/10))+(1/10^(T14/10))+(1/10^(T15/10))+(1/10^(U13/10))+(1/10^(U14/10))+(1/10^(U15/10))))</f>
        <v>-87.308424608460143</v>
      </c>
      <c r="W13" s="20">
        <v>-90.009900000000002</v>
      </c>
      <c r="X13" s="20">
        <v>-88.487939999999995</v>
      </c>
      <c r="Y13" s="45">
        <f>10*LOG(6/((1/10^(W13/10))+(1/10^(W14/10))+(1/10^(W15/10))+(1/10^(X13/10))+(1/10^(X14/10))+(1/10^(X15/10))))</f>
        <v>-90.034282570866111</v>
      </c>
    </row>
    <row r="14" spans="1:25" ht="15.5">
      <c r="A14" s="48"/>
      <c r="B14" s="51"/>
      <c r="C14" s="10" t="s">
        <v>13</v>
      </c>
      <c r="D14" s="10">
        <v>179500</v>
      </c>
      <c r="E14" s="10" t="s">
        <v>13</v>
      </c>
      <c r="F14" s="10">
        <v>188500</v>
      </c>
      <c r="G14" s="19">
        <v>10.933605999999999</v>
      </c>
      <c r="H14" s="19">
        <v>11.411066</v>
      </c>
      <c r="I14" s="54"/>
      <c r="J14" s="20">
        <v>13.986499999999999</v>
      </c>
      <c r="K14" s="20">
        <v>13.949592000000001</v>
      </c>
      <c r="L14" s="54"/>
      <c r="N14" s="48"/>
      <c r="O14" s="51"/>
      <c r="P14" s="10" t="s">
        <v>13</v>
      </c>
      <c r="Q14" s="10">
        <v>179500</v>
      </c>
      <c r="R14" s="10" t="s">
        <v>13</v>
      </c>
      <c r="S14" s="10">
        <v>188500</v>
      </c>
      <c r="T14" s="19">
        <v>-87.309476000000004</v>
      </c>
      <c r="U14" s="19">
        <v>-88.615600000000001</v>
      </c>
      <c r="V14" s="46"/>
      <c r="W14" s="20">
        <v>-90.394703000000007</v>
      </c>
      <c r="X14" s="20">
        <v>-90.299297999999993</v>
      </c>
      <c r="Y14" s="46"/>
    </row>
    <row r="15" spans="1:25" ht="16" thickBot="1">
      <c r="A15" s="49"/>
      <c r="B15" s="52"/>
      <c r="C15" s="21" t="s">
        <v>14</v>
      </c>
      <c r="D15" s="21">
        <v>181500</v>
      </c>
      <c r="E15" s="21" t="s">
        <v>14</v>
      </c>
      <c r="F15" s="21">
        <v>190500</v>
      </c>
      <c r="G15" s="23">
        <v>10.401899999999999</v>
      </c>
      <c r="H15" s="23">
        <v>11.030377</v>
      </c>
      <c r="I15" s="55"/>
      <c r="J15" s="36">
        <v>13.464700000000001</v>
      </c>
      <c r="K15" s="36">
        <v>13.55644</v>
      </c>
      <c r="L15" s="55"/>
      <c r="M15" s="24"/>
      <c r="N15" s="49"/>
      <c r="O15" s="52"/>
      <c r="P15" s="21" t="s">
        <v>14</v>
      </c>
      <c r="Q15" s="21">
        <v>181500</v>
      </c>
      <c r="R15" s="21" t="s">
        <v>14</v>
      </c>
      <c r="S15" s="21">
        <v>190500</v>
      </c>
      <c r="T15" s="23">
        <v>-87.022084000000007</v>
      </c>
      <c r="U15" s="23">
        <v>-88.555330999999995</v>
      </c>
      <c r="V15" s="47"/>
      <c r="W15" s="36">
        <v>-90.406481999999997</v>
      </c>
      <c r="X15" s="36">
        <v>-90.312799999999996</v>
      </c>
      <c r="Y15" s="47"/>
    </row>
    <row r="17" spans="1:25" ht="14.5" thickBot="1"/>
    <row r="18" spans="1:25" ht="16.149999999999999" customHeight="1" thickBot="1">
      <c r="A18" s="68" t="s">
        <v>64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70"/>
    </row>
    <row r="19" spans="1:25" ht="24.75" customHeight="1">
      <c r="A19" s="71" t="s">
        <v>11</v>
      </c>
      <c r="B19" s="73" t="s">
        <v>20</v>
      </c>
      <c r="C19" s="58" t="s">
        <v>48</v>
      </c>
      <c r="D19" s="59"/>
      <c r="E19" s="62" t="s">
        <v>49</v>
      </c>
      <c r="F19" s="62"/>
      <c r="G19" s="64" t="s">
        <v>54</v>
      </c>
      <c r="H19" s="64"/>
      <c r="I19" s="62" t="s">
        <v>56</v>
      </c>
      <c r="J19" s="64" t="s">
        <v>55</v>
      </c>
      <c r="K19" s="64"/>
      <c r="L19" s="62" t="s">
        <v>57</v>
      </c>
      <c r="M19" s="22"/>
      <c r="N19" s="71" t="s">
        <v>11</v>
      </c>
      <c r="O19" s="73" t="s">
        <v>20</v>
      </c>
      <c r="P19" s="58" t="s">
        <v>48</v>
      </c>
      <c r="Q19" s="59"/>
      <c r="R19" s="62" t="s">
        <v>49</v>
      </c>
      <c r="S19" s="62"/>
      <c r="T19" s="64" t="s">
        <v>59</v>
      </c>
      <c r="U19" s="64"/>
      <c r="V19" s="65" t="s">
        <v>60</v>
      </c>
      <c r="W19" s="64" t="s">
        <v>58</v>
      </c>
      <c r="X19" s="64"/>
      <c r="Y19" s="65" t="s">
        <v>61</v>
      </c>
    </row>
    <row r="20" spans="1:25" ht="14.5" thickBot="1">
      <c r="A20" s="72"/>
      <c r="B20" s="74"/>
      <c r="C20" s="60"/>
      <c r="D20" s="61"/>
      <c r="E20" s="63"/>
      <c r="F20" s="63"/>
      <c r="G20" s="18" t="s">
        <v>50</v>
      </c>
      <c r="H20" s="18" t="s">
        <v>51</v>
      </c>
      <c r="I20" s="63"/>
      <c r="J20" s="18" t="s">
        <v>52</v>
      </c>
      <c r="K20" s="18" t="s">
        <v>53</v>
      </c>
      <c r="L20" s="63"/>
      <c r="N20" s="72"/>
      <c r="O20" s="74"/>
      <c r="P20" s="60"/>
      <c r="Q20" s="61"/>
      <c r="R20" s="63"/>
      <c r="S20" s="63"/>
      <c r="T20" s="18" t="s">
        <v>50</v>
      </c>
      <c r="U20" s="18" t="s">
        <v>51</v>
      </c>
      <c r="V20" s="66"/>
      <c r="W20" s="18" t="s">
        <v>52</v>
      </c>
      <c r="X20" s="18" t="s">
        <v>53</v>
      </c>
      <c r="Y20" s="66"/>
    </row>
    <row r="21" spans="1:25" ht="15" customHeight="1">
      <c r="A21" s="56" t="s">
        <v>82</v>
      </c>
      <c r="B21" s="67" t="s">
        <v>62</v>
      </c>
      <c r="C21" s="11" t="s">
        <v>12</v>
      </c>
      <c r="D21" s="11">
        <v>344000</v>
      </c>
      <c r="E21" s="11" t="s">
        <v>12</v>
      </c>
      <c r="F21" s="11">
        <v>363000</v>
      </c>
      <c r="G21" s="19">
        <v>10.240409</v>
      </c>
      <c r="H21" s="19">
        <v>10.3203</v>
      </c>
      <c r="I21" s="53">
        <f>10*LOG((10^(G21/10)+10^(G22/10)+10^(G23/10)+10^(H21/10)+10^(H22/10)+10^(H23/10))/6)</f>
        <v>9.6788931372240832</v>
      </c>
      <c r="J21" s="20">
        <v>13.011972</v>
      </c>
      <c r="K21" s="20">
        <v>15.139457</v>
      </c>
      <c r="L21" s="53">
        <f>10*LOG((10^(J21/10)+10^(J22/10)+10^(J23/10)+10^(K21/10)+10^(K22/10)+10^(K23/10))/6)</f>
        <v>14.312426700018413</v>
      </c>
      <c r="N21" s="56" t="s">
        <v>82</v>
      </c>
      <c r="O21" s="67" t="s">
        <v>62</v>
      </c>
      <c r="P21" s="11" t="s">
        <v>12</v>
      </c>
      <c r="Q21" s="11">
        <v>344000</v>
      </c>
      <c r="R21" s="11" t="s">
        <v>12</v>
      </c>
      <c r="S21" s="11">
        <v>363000</v>
      </c>
      <c r="T21" s="19">
        <v>-87.9512</v>
      </c>
      <c r="U21" s="19">
        <v>-86.435599999999994</v>
      </c>
      <c r="V21" s="45">
        <f>10*LOG(6/((1/10^(T21/10))+(1/10^(T22/10))+(1/10^(T23/10))+(1/10^(U21/10))+(1/10^(U22/10))+(1/10^(U23/10))))</f>
        <v>-88.144082257732691</v>
      </c>
      <c r="W21" s="20">
        <v>-89.056827999999996</v>
      </c>
      <c r="X21" s="20">
        <v>-89.608889000000005</v>
      </c>
      <c r="Y21" s="45">
        <f>10*LOG(6/((1/10^(W21/10))+(1/10^(W22/10))+(1/10^(W23/10))+(1/10^(X21/10))+(1/10^(X22/10))+(1/10^(X23/10))))</f>
        <v>-90.656009350009029</v>
      </c>
    </row>
    <row r="22" spans="1:25" ht="15.5">
      <c r="A22" s="48"/>
      <c r="B22" s="51"/>
      <c r="C22" s="11" t="s">
        <v>13</v>
      </c>
      <c r="D22" s="11">
        <v>349500</v>
      </c>
      <c r="E22" s="11" t="s">
        <v>13</v>
      </c>
      <c r="F22" s="11">
        <v>368500</v>
      </c>
      <c r="G22" s="19">
        <v>10.080778</v>
      </c>
      <c r="H22" s="19">
        <v>9.5900400000000001</v>
      </c>
      <c r="I22" s="54"/>
      <c r="J22" s="20">
        <v>13.434915999999999</v>
      </c>
      <c r="K22" s="20">
        <v>15.263301999999999</v>
      </c>
      <c r="L22" s="54"/>
      <c r="N22" s="48"/>
      <c r="O22" s="51"/>
      <c r="P22" s="11" t="s">
        <v>13</v>
      </c>
      <c r="Q22" s="11">
        <v>349500</v>
      </c>
      <c r="R22" s="11" t="s">
        <v>13</v>
      </c>
      <c r="S22" s="11">
        <v>368500</v>
      </c>
      <c r="T22" s="19">
        <v>-88.967699999999994</v>
      </c>
      <c r="U22" s="19">
        <v>-88.301000000000002</v>
      </c>
      <c r="V22" s="46"/>
      <c r="W22" s="20">
        <v>-90.765124999999998</v>
      </c>
      <c r="X22" s="20">
        <v>-91.724417000000003</v>
      </c>
      <c r="Y22" s="46"/>
    </row>
    <row r="23" spans="1:25" ht="15.5">
      <c r="A23" s="48"/>
      <c r="B23" s="57"/>
      <c r="C23" s="11" t="s">
        <v>14</v>
      </c>
      <c r="D23" s="11">
        <v>355000</v>
      </c>
      <c r="E23" s="11" t="s">
        <v>14</v>
      </c>
      <c r="F23" s="11">
        <v>374000</v>
      </c>
      <c r="G23" s="19">
        <v>9.6547640000000001</v>
      </c>
      <c r="H23" s="19">
        <v>7.6837299999999997</v>
      </c>
      <c r="I23" s="54"/>
      <c r="J23" s="20">
        <v>13.387112999999999</v>
      </c>
      <c r="K23" s="20">
        <v>15.027837999999999</v>
      </c>
      <c r="L23" s="54"/>
      <c r="N23" s="48"/>
      <c r="O23" s="57"/>
      <c r="P23" s="11" t="s">
        <v>14</v>
      </c>
      <c r="Q23" s="11">
        <v>355000</v>
      </c>
      <c r="R23" s="11" t="s">
        <v>14</v>
      </c>
      <c r="S23" s="11">
        <v>374000</v>
      </c>
      <c r="T23" s="19">
        <v>-88.250100000000003</v>
      </c>
      <c r="U23" s="19">
        <v>-88.551500000000004</v>
      </c>
      <c r="V23" s="46"/>
      <c r="W23" s="20">
        <v>-90.864041999999998</v>
      </c>
      <c r="X23" s="20">
        <v>-91.333633000000006</v>
      </c>
      <c r="Y23" s="46"/>
    </row>
    <row r="24" spans="1:25" ht="15" customHeight="1">
      <c r="A24" s="56" t="s">
        <v>83</v>
      </c>
      <c r="B24" s="50" t="s">
        <v>62</v>
      </c>
      <c r="C24" s="11" t="s">
        <v>12</v>
      </c>
      <c r="D24" s="10">
        <v>166300</v>
      </c>
      <c r="E24" s="11" t="s">
        <v>12</v>
      </c>
      <c r="F24" s="10">
        <v>175300</v>
      </c>
      <c r="G24" s="19">
        <v>8.6800149999999991</v>
      </c>
      <c r="H24" s="19">
        <v>9.4237160000000006</v>
      </c>
      <c r="I24" s="53">
        <f>10*LOG((10^(G24/10)+10^(G25/10)+10^(G26/10)+10^(H24/10)+10^(H25/10)+10^(H26/10))/6)</f>
        <v>9.2964866552148333</v>
      </c>
      <c r="J24" s="20">
        <v>13.607258</v>
      </c>
      <c r="K24" s="20">
        <v>14.257211</v>
      </c>
      <c r="L24" s="53">
        <f>10*LOG((10^(J24/10)+10^(J25/10)+10^(J26/10)+10^(K24/10)+10^(K25/10)+10^(K26/10))/6)</f>
        <v>13.930875554237282</v>
      </c>
      <c r="N24" s="56" t="s">
        <v>83</v>
      </c>
      <c r="O24" s="50" t="s">
        <v>62</v>
      </c>
      <c r="P24" s="11" t="s">
        <v>12</v>
      </c>
      <c r="Q24" s="10">
        <v>166300</v>
      </c>
      <c r="R24" s="11" t="s">
        <v>12</v>
      </c>
      <c r="S24" s="10">
        <v>175300</v>
      </c>
      <c r="T24" s="19">
        <v>-89.278484000000006</v>
      </c>
      <c r="U24" s="19">
        <v>-89.398518999999993</v>
      </c>
      <c r="V24" s="45">
        <f>10*LOG(6/((1/10^(T24/10))+(1/10^(T25/10))+(1/10^(T26/10))+(1/10^(U24/10))+(1/10^(U25/10))+(1/10^(U26/10))))</f>
        <v>-89.378817738029127</v>
      </c>
      <c r="W24" s="20">
        <v>-92.387902999999994</v>
      </c>
      <c r="X24" s="20">
        <v>-91.917316</v>
      </c>
      <c r="Y24" s="45">
        <f>10*LOG(6/((1/10^(W24/10))+(1/10^(W25/10))+(1/10^(W26/10))+(1/10^(X24/10))+(1/10^(X25/10))+(1/10^(X26/10))))</f>
        <v>-92.382654579376378</v>
      </c>
    </row>
    <row r="25" spans="1:25" ht="15.5">
      <c r="A25" s="48"/>
      <c r="B25" s="51"/>
      <c r="C25" s="10" t="s">
        <v>13</v>
      </c>
      <c r="D25" s="10">
        <v>167300</v>
      </c>
      <c r="E25" s="10" t="s">
        <v>13</v>
      </c>
      <c r="F25" s="10">
        <v>176300</v>
      </c>
      <c r="G25" s="19">
        <v>8.9359549999999999</v>
      </c>
      <c r="H25" s="19">
        <v>9.5122560000000007</v>
      </c>
      <c r="I25" s="54"/>
      <c r="J25" s="20">
        <v>13.657999</v>
      </c>
      <c r="K25" s="20">
        <v>14.258402</v>
      </c>
      <c r="L25" s="54"/>
      <c r="N25" s="48"/>
      <c r="O25" s="51"/>
      <c r="P25" s="10" t="s">
        <v>13</v>
      </c>
      <c r="Q25" s="10">
        <v>167300</v>
      </c>
      <c r="R25" s="10" t="s">
        <v>13</v>
      </c>
      <c r="S25" s="10">
        <v>176300</v>
      </c>
      <c r="T25" s="19">
        <v>-89.308351000000002</v>
      </c>
      <c r="U25" s="19">
        <v>-89.551794999999998</v>
      </c>
      <c r="V25" s="46"/>
      <c r="W25" s="20">
        <v>-92.688902999999996</v>
      </c>
      <c r="X25" s="20">
        <v>-92.045483000000004</v>
      </c>
      <c r="Y25" s="46"/>
    </row>
    <row r="26" spans="1:25" ht="15.5">
      <c r="A26" s="48"/>
      <c r="B26" s="57"/>
      <c r="C26" s="10" t="s">
        <v>14</v>
      </c>
      <c r="D26" s="10">
        <v>168300</v>
      </c>
      <c r="E26" s="10" t="s">
        <v>14</v>
      </c>
      <c r="F26" s="10">
        <v>177300</v>
      </c>
      <c r="G26" s="19">
        <v>9.2669940000000004</v>
      </c>
      <c r="H26" s="19">
        <v>9.8582830000000001</v>
      </c>
      <c r="I26" s="54"/>
      <c r="J26" s="20">
        <v>13.652196</v>
      </c>
      <c r="K26" s="20">
        <v>14.094898000000001</v>
      </c>
      <c r="L26" s="54"/>
      <c r="N26" s="48"/>
      <c r="O26" s="57"/>
      <c r="P26" s="10" t="s">
        <v>14</v>
      </c>
      <c r="Q26" s="10">
        <v>168300</v>
      </c>
      <c r="R26" s="10" t="s">
        <v>14</v>
      </c>
      <c r="S26" s="10">
        <v>177300</v>
      </c>
      <c r="T26" s="19">
        <v>-89.274013999999994</v>
      </c>
      <c r="U26" s="19">
        <v>-89.454570000000004</v>
      </c>
      <c r="V26" s="46"/>
      <c r="W26" s="20">
        <v>-92.668563000000006</v>
      </c>
      <c r="X26" s="20">
        <v>-92.527806999999996</v>
      </c>
      <c r="Y26" s="46"/>
    </row>
    <row r="27" spans="1:25" ht="15" customHeight="1">
      <c r="A27" s="56" t="s">
        <v>84</v>
      </c>
      <c r="B27" s="50" t="s">
        <v>62</v>
      </c>
      <c r="C27" s="11" t="s">
        <v>12</v>
      </c>
      <c r="D27" s="11">
        <v>501500</v>
      </c>
      <c r="E27" s="11" t="s">
        <v>12</v>
      </c>
      <c r="F27" s="11">
        <v>525500</v>
      </c>
      <c r="G27" s="19">
        <v>13.005210999999999</v>
      </c>
      <c r="H27" s="19">
        <v>14.283813</v>
      </c>
      <c r="I27" s="53">
        <f>10*LOG((10^(G27/10)+10^(G28/10)+10^(G29/10)+10^(H27/10)+10^(H28/10)+10^(H29/10))/6)</f>
        <v>14.043181014292408</v>
      </c>
      <c r="J27" s="20">
        <v>16.350186000000001</v>
      </c>
      <c r="K27" s="20">
        <v>16.834886000000001</v>
      </c>
      <c r="L27" s="53">
        <f>10*LOG((10^(J27/10)+10^(J28/10)+10^(J29/10)+10^(K27/10)+10^(K28/10)+10^(K29/10))/6)</f>
        <v>16.587245970232551</v>
      </c>
      <c r="N27" s="56" t="s">
        <v>84</v>
      </c>
      <c r="O27" s="50" t="s">
        <v>62</v>
      </c>
      <c r="P27" s="11" t="s">
        <v>12</v>
      </c>
      <c r="Q27" s="11">
        <v>501500</v>
      </c>
      <c r="R27" s="11" t="s">
        <v>12</v>
      </c>
      <c r="S27" s="11">
        <v>525500</v>
      </c>
      <c r="T27" s="19">
        <v>-91.676213000000004</v>
      </c>
      <c r="U27" s="19">
        <v>-91.439192000000006</v>
      </c>
      <c r="V27" s="45">
        <f>10*LOG(6/((1/10^(T27/10))+(1/10^(T28/10))+(1/10^(T29/10))+(1/10^(U27/10))+(1/10^(U28/10))+(1/10^(U29/10))))</f>
        <v>-91.12561083945846</v>
      </c>
      <c r="W27" s="20">
        <v>-92.652125999999996</v>
      </c>
      <c r="X27" s="20">
        <v>-93.369698</v>
      </c>
      <c r="Y27" s="45">
        <f>10*LOG(6/((1/10^(W27/10))+(1/10^(W28/10))+(1/10^(W29/10))+(1/10^(X27/10))+(1/10^(X28/10))+(1/10^(X29/10))))</f>
        <v>-92.166418528356047</v>
      </c>
    </row>
    <row r="28" spans="1:25" ht="15.5">
      <c r="A28" s="48"/>
      <c r="B28" s="51"/>
      <c r="C28" s="10" t="s">
        <v>13</v>
      </c>
      <c r="D28" s="10">
        <v>507000</v>
      </c>
      <c r="E28" s="10" t="s">
        <v>13</v>
      </c>
      <c r="F28" s="10">
        <v>531000</v>
      </c>
      <c r="G28" s="19">
        <v>13.031891999999999</v>
      </c>
      <c r="H28" s="19">
        <v>14.74474</v>
      </c>
      <c r="I28" s="54"/>
      <c r="J28" s="20">
        <v>16.191043000000001</v>
      </c>
      <c r="K28" s="20">
        <v>16.761046</v>
      </c>
      <c r="L28" s="54"/>
      <c r="N28" s="48"/>
      <c r="O28" s="51"/>
      <c r="P28" s="10" t="s">
        <v>13</v>
      </c>
      <c r="Q28" s="10">
        <v>507000</v>
      </c>
      <c r="R28" s="10" t="s">
        <v>13</v>
      </c>
      <c r="S28" s="10">
        <v>531000</v>
      </c>
      <c r="T28" s="19">
        <v>-91.787058000000002</v>
      </c>
      <c r="U28" s="19">
        <v>-91.227000000000004</v>
      </c>
      <c r="V28" s="46"/>
      <c r="W28" s="20">
        <v>-91.853864000000002</v>
      </c>
      <c r="X28" s="20">
        <v>-92.677700000000002</v>
      </c>
      <c r="Y28" s="46"/>
    </row>
    <row r="29" spans="1:25" ht="15.5">
      <c r="A29" s="48"/>
      <c r="B29" s="57"/>
      <c r="C29" s="10" t="s">
        <v>14</v>
      </c>
      <c r="D29" s="10">
        <v>512500</v>
      </c>
      <c r="E29" s="10" t="s">
        <v>14</v>
      </c>
      <c r="F29" s="10">
        <v>536500</v>
      </c>
      <c r="G29" s="19">
        <v>13.448714000000001</v>
      </c>
      <c r="H29" s="19">
        <v>15.235593</v>
      </c>
      <c r="I29" s="54"/>
      <c r="J29" s="20">
        <v>16.309840000000001</v>
      </c>
      <c r="K29" s="20">
        <v>17.011751</v>
      </c>
      <c r="L29" s="54"/>
      <c r="N29" s="48"/>
      <c r="O29" s="57"/>
      <c r="P29" s="10" t="s">
        <v>14</v>
      </c>
      <c r="Q29" s="10">
        <v>512500</v>
      </c>
      <c r="R29" s="10" t="s">
        <v>14</v>
      </c>
      <c r="S29" s="10">
        <v>536500</v>
      </c>
      <c r="T29" s="19">
        <v>-90.212500000000006</v>
      </c>
      <c r="U29" s="19">
        <v>-90.109800000000007</v>
      </c>
      <c r="V29" s="46"/>
      <c r="W29" s="20">
        <v>-90.187247999999997</v>
      </c>
      <c r="X29" s="20">
        <v>-91.5762</v>
      </c>
      <c r="Y29" s="46"/>
    </row>
    <row r="30" spans="1:25" ht="15" customHeight="1">
      <c r="A30" s="48" t="s">
        <v>85</v>
      </c>
      <c r="B30" s="50" t="s">
        <v>62</v>
      </c>
      <c r="C30" s="11" t="s">
        <v>12</v>
      </c>
      <c r="D30" s="10">
        <v>177500</v>
      </c>
      <c r="E30" s="11" t="s">
        <v>12</v>
      </c>
      <c r="F30" s="10">
        <v>186500</v>
      </c>
      <c r="G30" s="19">
        <v>9.1476570000000006</v>
      </c>
      <c r="H30" s="19">
        <v>8.7910690000000002</v>
      </c>
      <c r="I30" s="53">
        <f>10*LOG((10^(G30/10)+10^(G31/10)+10^(G32/10)+10^(H30/10)+10^(H31/10)+10^(H32/10))/6)</f>
        <v>9.0201597056681084</v>
      </c>
      <c r="J30" s="20">
        <v>13.677583</v>
      </c>
      <c r="K30" s="20">
        <v>13.531276</v>
      </c>
      <c r="L30" s="53">
        <f>10*LOG((10^(J30/10)+10^(J31/10)+10^(J32/10)+10^(K30/10)+10^(K31/10)+10^(K32/10))/6)</f>
        <v>14.009814457683511</v>
      </c>
      <c r="N30" s="48" t="s">
        <v>85</v>
      </c>
      <c r="O30" s="50" t="s">
        <v>62</v>
      </c>
      <c r="P30" s="11" t="s">
        <v>12</v>
      </c>
      <c r="Q30" s="10">
        <v>177500</v>
      </c>
      <c r="R30" s="11" t="s">
        <v>12</v>
      </c>
      <c r="S30" s="10">
        <v>186500</v>
      </c>
      <c r="T30" s="19">
        <v>-87.456299999999999</v>
      </c>
      <c r="U30" s="19">
        <v>-87.294799999999995</v>
      </c>
      <c r="V30" s="45">
        <f>10*LOG(6/((1/10^(T30/10))+(1/10^(T31/10))+(1/10^(T32/10))+(1/10^(U30/10))+(1/10^(U31/10))+(1/10^(U32/10))))</f>
        <v>-87.133321233762217</v>
      </c>
      <c r="W30" s="20">
        <v>-90.812943000000004</v>
      </c>
      <c r="X30" s="20">
        <v>-91.180186000000006</v>
      </c>
      <c r="Y30" s="45">
        <f>10*LOG(6/((1/10^(W30/10))+(1/10^(W31/10))+(1/10^(W32/10))+(1/10^(X30/10))+(1/10^(X31/10))+(1/10^(X32/10))))</f>
        <v>-91.361096237459094</v>
      </c>
    </row>
    <row r="31" spans="1:25" ht="15.5">
      <c r="A31" s="48"/>
      <c r="B31" s="51"/>
      <c r="C31" s="10" t="s">
        <v>13</v>
      </c>
      <c r="D31" s="10">
        <v>179500</v>
      </c>
      <c r="E31" s="10" t="s">
        <v>13</v>
      </c>
      <c r="F31" s="10">
        <v>188500</v>
      </c>
      <c r="G31" s="19">
        <v>9.4231829999999999</v>
      </c>
      <c r="H31" s="19">
        <v>8.9545720000000006</v>
      </c>
      <c r="I31" s="54"/>
      <c r="J31" s="20">
        <v>14.368954</v>
      </c>
      <c r="K31" s="20">
        <v>14.003830000000001</v>
      </c>
      <c r="L31" s="54"/>
      <c r="N31" s="48"/>
      <c r="O31" s="51"/>
      <c r="P31" s="10" t="s">
        <v>13</v>
      </c>
      <c r="Q31" s="10">
        <v>179500</v>
      </c>
      <c r="R31" s="10" t="s">
        <v>13</v>
      </c>
      <c r="S31" s="10">
        <v>188500</v>
      </c>
      <c r="T31" s="19">
        <v>-87.288888999999998</v>
      </c>
      <c r="U31" s="19">
        <v>-86.716800000000006</v>
      </c>
      <c r="V31" s="46"/>
      <c r="W31" s="20">
        <v>-91.693877999999998</v>
      </c>
      <c r="X31" s="20">
        <v>-91.757244</v>
      </c>
      <c r="Y31" s="46"/>
    </row>
    <row r="32" spans="1:25" ht="16" thickBot="1">
      <c r="A32" s="49"/>
      <c r="B32" s="52"/>
      <c r="C32" s="21" t="s">
        <v>14</v>
      </c>
      <c r="D32" s="21">
        <v>181500</v>
      </c>
      <c r="E32" s="21" t="s">
        <v>14</v>
      </c>
      <c r="F32" s="21">
        <v>190500</v>
      </c>
      <c r="G32" s="23">
        <v>9.0995899999999992</v>
      </c>
      <c r="H32" s="23">
        <v>8.6621880000000004</v>
      </c>
      <c r="I32" s="55"/>
      <c r="J32" s="36">
        <v>14.394522</v>
      </c>
      <c r="K32" s="36">
        <v>14.012084</v>
      </c>
      <c r="L32" s="55"/>
      <c r="M32" s="24"/>
      <c r="N32" s="49"/>
      <c r="O32" s="52"/>
      <c r="P32" s="21" t="s">
        <v>14</v>
      </c>
      <c r="Q32" s="21">
        <v>181500</v>
      </c>
      <c r="R32" s="21" t="s">
        <v>14</v>
      </c>
      <c r="S32" s="21">
        <v>190500</v>
      </c>
      <c r="T32" s="23">
        <v>-87.429024999999996</v>
      </c>
      <c r="U32" s="23">
        <v>-86.525700000000001</v>
      </c>
      <c r="V32" s="47"/>
      <c r="W32" s="36">
        <v>-91.401435000000006</v>
      </c>
      <c r="X32" s="36">
        <v>-91.250702000000004</v>
      </c>
      <c r="Y32" s="47"/>
    </row>
    <row r="34" spans="1:25" ht="14.5" thickBot="1"/>
    <row r="35" spans="1:25" ht="16.149999999999999" customHeight="1" thickBot="1">
      <c r="A35" s="68" t="s">
        <v>65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70"/>
    </row>
    <row r="36" spans="1:25" ht="24.75" customHeight="1">
      <c r="A36" s="71" t="s">
        <v>11</v>
      </c>
      <c r="B36" s="73" t="s">
        <v>20</v>
      </c>
      <c r="C36" s="58" t="s">
        <v>48</v>
      </c>
      <c r="D36" s="59"/>
      <c r="E36" s="62" t="s">
        <v>49</v>
      </c>
      <c r="F36" s="62"/>
      <c r="G36" s="64" t="s">
        <v>54</v>
      </c>
      <c r="H36" s="64"/>
      <c r="I36" s="62" t="s">
        <v>56</v>
      </c>
      <c r="J36" s="64" t="s">
        <v>55</v>
      </c>
      <c r="K36" s="64"/>
      <c r="L36" s="62" t="s">
        <v>57</v>
      </c>
      <c r="M36" s="22"/>
      <c r="N36" s="71" t="s">
        <v>11</v>
      </c>
      <c r="O36" s="73" t="s">
        <v>20</v>
      </c>
      <c r="P36" s="58" t="s">
        <v>48</v>
      </c>
      <c r="Q36" s="59"/>
      <c r="R36" s="62" t="s">
        <v>49</v>
      </c>
      <c r="S36" s="62"/>
      <c r="T36" s="64" t="s">
        <v>59</v>
      </c>
      <c r="U36" s="64"/>
      <c r="V36" s="65" t="s">
        <v>60</v>
      </c>
      <c r="W36" s="64" t="s">
        <v>58</v>
      </c>
      <c r="X36" s="64"/>
      <c r="Y36" s="65" t="s">
        <v>61</v>
      </c>
    </row>
    <row r="37" spans="1:25" ht="14.5" thickBot="1">
      <c r="A37" s="72"/>
      <c r="B37" s="74"/>
      <c r="C37" s="60"/>
      <c r="D37" s="61"/>
      <c r="E37" s="63"/>
      <c r="F37" s="63"/>
      <c r="G37" s="18" t="s">
        <v>50</v>
      </c>
      <c r="H37" s="18" t="s">
        <v>51</v>
      </c>
      <c r="I37" s="63"/>
      <c r="J37" s="18" t="s">
        <v>52</v>
      </c>
      <c r="K37" s="18" t="s">
        <v>53</v>
      </c>
      <c r="L37" s="63"/>
      <c r="N37" s="72"/>
      <c r="O37" s="74"/>
      <c r="P37" s="60"/>
      <c r="Q37" s="61"/>
      <c r="R37" s="63"/>
      <c r="S37" s="63"/>
      <c r="T37" s="18" t="s">
        <v>50</v>
      </c>
      <c r="U37" s="18" t="s">
        <v>51</v>
      </c>
      <c r="V37" s="66"/>
      <c r="W37" s="18" t="s">
        <v>52</v>
      </c>
      <c r="X37" s="18" t="s">
        <v>53</v>
      </c>
      <c r="Y37" s="66"/>
    </row>
    <row r="38" spans="1:25" ht="15" customHeight="1">
      <c r="A38" s="56" t="s">
        <v>82</v>
      </c>
      <c r="B38" s="67" t="s">
        <v>62</v>
      </c>
      <c r="C38" s="11" t="s">
        <v>12</v>
      </c>
      <c r="D38" s="11">
        <v>344000</v>
      </c>
      <c r="E38" s="11" t="s">
        <v>12</v>
      </c>
      <c r="F38" s="11">
        <v>363000</v>
      </c>
      <c r="G38" s="19">
        <v>5.6020599999999998</v>
      </c>
      <c r="H38" s="19">
        <v>5.1385880000000004</v>
      </c>
      <c r="I38" s="53">
        <f>10*LOG((10^(G38/10)+10^(G39/10)+10^(G40/10)+10^(H38/10)+10^(H39/10)+10^(H40/10))/6)</f>
        <v>5.0868000507578381</v>
      </c>
      <c r="J38" s="20">
        <v>9.3586950000000009</v>
      </c>
      <c r="K38" s="20">
        <v>10.401847999999999</v>
      </c>
      <c r="L38" s="53">
        <f>10*LOG((10^(J38/10)+10^(J39/10)+10^(J40/10)+10^(K38/10)+10^(K39/10)+10^(K40/10))/6)</f>
        <v>9.6564006381512453</v>
      </c>
      <c r="N38" s="56" t="s">
        <v>82</v>
      </c>
      <c r="O38" s="67" t="s">
        <v>62</v>
      </c>
      <c r="P38" s="11" t="s">
        <v>12</v>
      </c>
      <c r="Q38" s="11">
        <v>344000</v>
      </c>
      <c r="R38" s="11" t="s">
        <v>12</v>
      </c>
      <c r="S38" s="11">
        <v>363000</v>
      </c>
      <c r="T38" s="19">
        <v>-88.411163999999999</v>
      </c>
      <c r="U38" s="19">
        <v>-87.808521999999996</v>
      </c>
      <c r="V38" s="45">
        <f>10*LOG(6/((1/10^(T38/10))+(1/10^(T39/10))+(1/10^(T40/10))+(1/10^(U38/10))+(1/10^(U39/10))+(1/10^(U40/10))))</f>
        <v>-88.985073887300047</v>
      </c>
      <c r="W38" s="20">
        <v>-90.625191000000001</v>
      </c>
      <c r="X38" s="20">
        <v>-90.447295999999994</v>
      </c>
      <c r="Y38" s="45">
        <f>10*LOG(6/((1/10^(W38/10))+(1/10^(W39/10))+(1/10^(W40/10))+(1/10^(X38/10))+(1/10^(X39/10))+(1/10^(X40/10))))</f>
        <v>-91.487690672869434</v>
      </c>
    </row>
    <row r="39" spans="1:25" ht="15.5">
      <c r="A39" s="48"/>
      <c r="B39" s="51"/>
      <c r="C39" s="11" t="s">
        <v>13</v>
      </c>
      <c r="D39" s="11">
        <v>349500</v>
      </c>
      <c r="E39" s="11" t="s">
        <v>13</v>
      </c>
      <c r="F39" s="11">
        <v>368500</v>
      </c>
      <c r="G39" s="19">
        <v>4.9069820000000002</v>
      </c>
      <c r="H39" s="19">
        <v>5.222124</v>
      </c>
      <c r="I39" s="54"/>
      <c r="J39" s="20">
        <v>9.2173169999999995</v>
      </c>
      <c r="K39" s="20">
        <v>9.5140670000000007</v>
      </c>
      <c r="L39" s="54"/>
      <c r="N39" s="48"/>
      <c r="O39" s="51"/>
      <c r="P39" s="11" t="s">
        <v>13</v>
      </c>
      <c r="Q39" s="11">
        <v>349500</v>
      </c>
      <c r="R39" s="11" t="s">
        <v>13</v>
      </c>
      <c r="S39" s="11">
        <v>368500</v>
      </c>
      <c r="T39" s="19">
        <v>-89.013458999999997</v>
      </c>
      <c r="U39" s="19">
        <v>-88.506179000000003</v>
      </c>
      <c r="V39" s="46"/>
      <c r="W39" s="20">
        <v>-91.199083999999999</v>
      </c>
      <c r="X39" s="20">
        <v>-91.131743</v>
      </c>
      <c r="Y39" s="46"/>
    </row>
    <row r="40" spans="1:25" ht="15.5">
      <c r="A40" s="48"/>
      <c r="B40" s="57"/>
      <c r="C40" s="11" t="s">
        <v>14</v>
      </c>
      <c r="D40" s="11">
        <v>355000</v>
      </c>
      <c r="E40" s="11" t="s">
        <v>14</v>
      </c>
      <c r="F40" s="11">
        <v>374000</v>
      </c>
      <c r="G40" s="19">
        <v>4.7920369999999997</v>
      </c>
      <c r="H40" s="19">
        <v>4.8021789999999998</v>
      </c>
      <c r="I40" s="54"/>
      <c r="J40" s="20">
        <v>9.6144230000000004</v>
      </c>
      <c r="K40" s="20">
        <v>9.7296820000000004</v>
      </c>
      <c r="L40" s="54"/>
      <c r="N40" s="48"/>
      <c r="O40" s="57"/>
      <c r="P40" s="11" t="s">
        <v>14</v>
      </c>
      <c r="Q40" s="11">
        <v>355000</v>
      </c>
      <c r="R40" s="11" t="s">
        <v>14</v>
      </c>
      <c r="S40" s="11">
        <v>374000</v>
      </c>
      <c r="T40" s="19">
        <v>-90.088204000000005</v>
      </c>
      <c r="U40" s="19">
        <v>-89.6661</v>
      </c>
      <c r="V40" s="46"/>
      <c r="W40" s="20">
        <v>-92.629531999999998</v>
      </c>
      <c r="X40" s="20">
        <v>-92.405804000000003</v>
      </c>
      <c r="Y40" s="46"/>
    </row>
    <row r="41" spans="1:25" ht="15" customHeight="1">
      <c r="A41" s="56" t="s">
        <v>83</v>
      </c>
      <c r="B41" s="50" t="s">
        <v>62</v>
      </c>
      <c r="C41" s="11" t="s">
        <v>12</v>
      </c>
      <c r="D41" s="10">
        <v>166300</v>
      </c>
      <c r="E41" s="11" t="s">
        <v>12</v>
      </c>
      <c r="F41" s="10">
        <v>175300</v>
      </c>
      <c r="G41" s="19">
        <v>8.184215</v>
      </c>
      <c r="H41" s="19">
        <v>8.3930740000000004</v>
      </c>
      <c r="I41" s="53">
        <f>10*LOG((10^(G41/10)+10^(G42/10)+10^(G43/10)+10^(H41/10)+10^(H42/10)+10^(H43/10))/6)</f>
        <v>8.1548471867196319</v>
      </c>
      <c r="J41" s="20">
        <v>12.677595999999999</v>
      </c>
      <c r="K41" s="20">
        <v>12.54175</v>
      </c>
      <c r="L41" s="53">
        <f>10*LOG((10^(J41/10)+10^(J42/10)+10^(J43/10)+10^(K41/10)+10^(K42/10)+10^(K43/10))/6)</f>
        <v>12.57515440455874</v>
      </c>
      <c r="N41" s="56" t="s">
        <v>83</v>
      </c>
      <c r="O41" s="50" t="s">
        <v>62</v>
      </c>
      <c r="P41" s="11" t="s">
        <v>12</v>
      </c>
      <c r="Q41" s="10">
        <v>166300</v>
      </c>
      <c r="R41" s="11" t="s">
        <v>12</v>
      </c>
      <c r="S41" s="10">
        <v>175300</v>
      </c>
      <c r="T41" s="19">
        <v>-83.514714999999995</v>
      </c>
      <c r="U41" s="19">
        <v>-83.866929999999996</v>
      </c>
      <c r="V41" s="45">
        <f>10*LOG(6/((1/10^(T41/10))+(1/10^(T42/10))+(1/10^(T43/10))+(1/10^(U41/10))+(1/10^(U42/10))+(1/10^(U43/10))))</f>
        <v>-83.741448246784529</v>
      </c>
      <c r="W41" s="20">
        <v>-87.005583999999999</v>
      </c>
      <c r="X41" s="20">
        <v>-88.340598999999997</v>
      </c>
      <c r="Y41" s="45">
        <f>10*LOG(6/((1/10^(W41/10))+(1/10^(W42/10))+(1/10^(W43/10))+(1/10^(X41/10))+(1/10^(X42/10))+(1/10^(X43/10))))</f>
        <v>-87.834459742725656</v>
      </c>
    </row>
    <row r="42" spans="1:25" ht="15.5">
      <c r="A42" s="48"/>
      <c r="B42" s="51"/>
      <c r="C42" s="10" t="s">
        <v>13</v>
      </c>
      <c r="D42" s="10">
        <v>167300</v>
      </c>
      <c r="E42" s="10" t="s">
        <v>13</v>
      </c>
      <c r="F42" s="10">
        <v>176300</v>
      </c>
      <c r="G42" s="19">
        <v>8.2663679999999999</v>
      </c>
      <c r="H42" s="19">
        <v>8.2769790000000008</v>
      </c>
      <c r="I42" s="54"/>
      <c r="J42" s="20">
        <v>12.791264</v>
      </c>
      <c r="K42" s="20">
        <v>12.684628</v>
      </c>
      <c r="L42" s="54"/>
      <c r="N42" s="48"/>
      <c r="O42" s="51"/>
      <c r="P42" s="10" t="s">
        <v>13</v>
      </c>
      <c r="Q42" s="10">
        <v>167300</v>
      </c>
      <c r="R42" s="10" t="s">
        <v>13</v>
      </c>
      <c r="S42" s="10">
        <v>176300</v>
      </c>
      <c r="T42" s="19">
        <v>-83.676038000000005</v>
      </c>
      <c r="U42" s="19">
        <v>-83.969792999999996</v>
      </c>
      <c r="V42" s="46"/>
      <c r="W42" s="20">
        <v>-87.120244</v>
      </c>
      <c r="X42" s="20">
        <v>-88.643732</v>
      </c>
      <c r="Y42" s="46"/>
    </row>
    <row r="43" spans="1:25" ht="15.5">
      <c r="A43" s="48"/>
      <c r="B43" s="57"/>
      <c r="C43" s="10" t="s">
        <v>14</v>
      </c>
      <c r="D43" s="10">
        <v>168300</v>
      </c>
      <c r="E43" s="10" t="s">
        <v>14</v>
      </c>
      <c r="F43" s="10">
        <v>177300</v>
      </c>
      <c r="G43" s="19">
        <v>7.7816710000000002</v>
      </c>
      <c r="H43" s="19">
        <v>7.9984789999999997</v>
      </c>
      <c r="I43" s="54"/>
      <c r="J43" s="20">
        <v>12.614795000000001</v>
      </c>
      <c r="K43" s="20">
        <v>12.108288999999999</v>
      </c>
      <c r="L43" s="54"/>
      <c r="N43" s="48"/>
      <c r="O43" s="57"/>
      <c r="P43" s="10" t="s">
        <v>14</v>
      </c>
      <c r="Q43" s="10">
        <v>168300</v>
      </c>
      <c r="R43" s="10" t="s">
        <v>14</v>
      </c>
      <c r="S43" s="10">
        <v>177300</v>
      </c>
      <c r="T43" s="19">
        <v>-83.509902999999994</v>
      </c>
      <c r="U43" s="19">
        <v>-83.888481999999996</v>
      </c>
      <c r="V43" s="46"/>
      <c r="W43" s="20">
        <v>-86.848218000000003</v>
      </c>
      <c r="X43" s="20">
        <v>-88.626645999999994</v>
      </c>
      <c r="Y43" s="46"/>
    </row>
    <row r="44" spans="1:25" ht="15" customHeight="1">
      <c r="A44" s="56" t="s">
        <v>84</v>
      </c>
      <c r="B44" s="50" t="s">
        <v>62</v>
      </c>
      <c r="C44" s="11" t="s">
        <v>12</v>
      </c>
      <c r="D44" s="11">
        <v>501500</v>
      </c>
      <c r="E44" s="11" t="s">
        <v>12</v>
      </c>
      <c r="F44" s="11">
        <v>525500</v>
      </c>
      <c r="G44" s="19">
        <v>4.9291809999999998</v>
      </c>
      <c r="H44" s="19">
        <v>7.6380100000000004</v>
      </c>
      <c r="I44" s="53">
        <f>10*LOG((10^(G44/10)+10^(G45/10)+10^(G46/10)+10^(H44/10)+10^(H45/10)+10^(H46/10))/6)</f>
        <v>6.6922778757864112</v>
      </c>
      <c r="J44" s="20">
        <v>8.0024560000000005</v>
      </c>
      <c r="K44" s="20">
        <v>8.3857490000000006</v>
      </c>
      <c r="L44" s="53">
        <f>10*LOG((10^(J44/10)+10^(J45/10)+10^(J46/10)+10^(K44/10)+10^(K45/10)+10^(K46/10))/6)</f>
        <v>8.5660935844201642</v>
      </c>
      <c r="N44" s="56" t="s">
        <v>84</v>
      </c>
      <c r="O44" s="50" t="s">
        <v>62</v>
      </c>
      <c r="P44" s="11" t="s">
        <v>12</v>
      </c>
      <c r="Q44" s="11">
        <v>501500</v>
      </c>
      <c r="R44" s="11" t="s">
        <v>12</v>
      </c>
      <c r="S44" s="11">
        <v>525500</v>
      </c>
      <c r="T44" s="19">
        <v>-89.798146000000003</v>
      </c>
      <c r="U44" s="19">
        <v>-90.525343000000007</v>
      </c>
      <c r="V44" s="45">
        <f>10*LOG(6/((1/10^(T44/10))+(1/10^(T45/10))+(1/10^(T46/10))+(1/10^(U44/10))+(1/10^(U45/10))+(1/10^(U46/10))))</f>
        <v>-90.501448895161985</v>
      </c>
      <c r="W44" s="20">
        <v>-92.855233999999996</v>
      </c>
      <c r="X44" s="20">
        <v>-92.356819000000002</v>
      </c>
      <c r="Y44" s="45">
        <f>10*LOG(6/((1/10^(W44/10))+(1/10^(W45/10))+(1/10^(W46/10))+(1/10^(X44/10))+(1/10^(X45/10))+(1/10^(X46/10))))</f>
        <v>-92.051316822609579</v>
      </c>
    </row>
    <row r="45" spans="1:25" ht="15.5">
      <c r="A45" s="48"/>
      <c r="B45" s="51"/>
      <c r="C45" s="10" t="s">
        <v>13</v>
      </c>
      <c r="D45" s="10">
        <v>507000</v>
      </c>
      <c r="E45" s="10" t="s">
        <v>13</v>
      </c>
      <c r="F45" s="10">
        <v>531000</v>
      </c>
      <c r="G45" s="19">
        <v>5.3867580000000004</v>
      </c>
      <c r="H45" s="19">
        <v>7.5381419999999997</v>
      </c>
      <c r="I45" s="54"/>
      <c r="J45" s="20">
        <v>8.0295889999999996</v>
      </c>
      <c r="K45" s="20">
        <v>8.8792460000000002</v>
      </c>
      <c r="L45" s="54"/>
      <c r="N45" s="48"/>
      <c r="O45" s="51"/>
      <c r="P45" s="10" t="s">
        <v>13</v>
      </c>
      <c r="Q45" s="10">
        <v>507000</v>
      </c>
      <c r="R45" s="10" t="s">
        <v>13</v>
      </c>
      <c r="S45" s="10">
        <v>531000</v>
      </c>
      <c r="T45" s="19">
        <v>-90.665063000000004</v>
      </c>
      <c r="U45" s="19">
        <v>-89.847847000000002</v>
      </c>
      <c r="V45" s="46"/>
      <c r="W45" s="20">
        <v>-92.151826999999997</v>
      </c>
      <c r="X45" s="20">
        <v>-91.507694000000001</v>
      </c>
      <c r="Y45" s="46"/>
    </row>
    <row r="46" spans="1:25" ht="15.5">
      <c r="A46" s="48"/>
      <c r="B46" s="57"/>
      <c r="C46" s="10" t="s">
        <v>14</v>
      </c>
      <c r="D46" s="10">
        <v>512500</v>
      </c>
      <c r="E46" s="10" t="s">
        <v>14</v>
      </c>
      <c r="F46" s="10">
        <v>536500</v>
      </c>
      <c r="G46" s="19">
        <v>5.6977250000000002</v>
      </c>
      <c r="H46" s="19">
        <v>7.962205</v>
      </c>
      <c r="I46" s="54"/>
      <c r="J46" s="20">
        <v>8.6883320000000008</v>
      </c>
      <c r="K46" s="20">
        <v>9.2675160000000005</v>
      </c>
      <c r="L46" s="54"/>
      <c r="N46" s="48"/>
      <c r="O46" s="57"/>
      <c r="P46" s="10" t="s">
        <v>14</v>
      </c>
      <c r="Q46" s="10">
        <v>512500</v>
      </c>
      <c r="R46" s="10" t="s">
        <v>14</v>
      </c>
      <c r="S46" s="10">
        <v>536500</v>
      </c>
      <c r="T46" s="19">
        <v>-91.874557999999993</v>
      </c>
      <c r="U46" s="19">
        <v>-89.913860999999997</v>
      </c>
      <c r="V46" s="46"/>
      <c r="W46" s="20">
        <v>-91.874557999999993</v>
      </c>
      <c r="X46" s="20">
        <v>-91.385679999999994</v>
      </c>
      <c r="Y46" s="46"/>
    </row>
    <row r="47" spans="1:25" ht="15" customHeight="1">
      <c r="A47" s="48" t="s">
        <v>85</v>
      </c>
      <c r="B47" s="50" t="s">
        <v>62</v>
      </c>
      <c r="C47" s="11" t="s">
        <v>12</v>
      </c>
      <c r="D47" s="10">
        <v>177500</v>
      </c>
      <c r="E47" s="11" t="s">
        <v>12</v>
      </c>
      <c r="F47" s="10">
        <v>186500</v>
      </c>
      <c r="G47" s="19">
        <v>9.2615560000000006</v>
      </c>
      <c r="H47" s="19">
        <v>6.7146600000000003</v>
      </c>
      <c r="I47" s="53">
        <f>10*LOG((10^(G47/10)+10^(G48/10)+10^(G49/10)+10^(H47/10)+10^(H48/10)+10^(H49/10))/6)</f>
        <v>8.3829834989954026</v>
      </c>
      <c r="J47" s="20">
        <v>12.635493</v>
      </c>
      <c r="K47" s="20">
        <v>12.596908000000001</v>
      </c>
      <c r="L47" s="53">
        <f>10*LOG((10^(J47/10)+10^(J48/10)+10^(J49/10)+10^(K47/10)+10^(K48/10)+10^(K49/10))/6)</f>
        <v>12.742042008042585</v>
      </c>
      <c r="N47" s="48" t="s">
        <v>85</v>
      </c>
      <c r="O47" s="50" t="s">
        <v>62</v>
      </c>
      <c r="P47" s="11" t="s">
        <v>12</v>
      </c>
      <c r="Q47" s="10">
        <v>177500</v>
      </c>
      <c r="R47" s="11" t="s">
        <v>12</v>
      </c>
      <c r="S47" s="10">
        <v>186500</v>
      </c>
      <c r="T47" s="19">
        <v>-84.447310000000002</v>
      </c>
      <c r="U47" s="19">
        <v>-83.838171000000003</v>
      </c>
      <c r="V47" s="45">
        <f>10*LOG(6/((1/10^(T47/10))+(1/10^(T48/10))+(1/10^(T49/10))+(1/10^(U47/10))+(1/10^(U48/10))+(1/10^(U49/10))))</f>
        <v>-84.74381314295124</v>
      </c>
      <c r="W47" s="20">
        <v>-88.221100000000007</v>
      </c>
      <c r="X47" s="20">
        <v>-88.533071000000007</v>
      </c>
      <c r="Y47" s="45">
        <f>10*LOG(6/((1/10^(W47/10))+(1/10^(W48/10))+(1/10^(W49/10))+(1/10^(X47/10))+(1/10^(X48/10))+(1/10^(X49/10))))</f>
        <v>-88.850928151541552</v>
      </c>
    </row>
    <row r="48" spans="1:25" ht="15.5">
      <c r="A48" s="48"/>
      <c r="B48" s="51"/>
      <c r="C48" s="10" t="s">
        <v>13</v>
      </c>
      <c r="D48" s="10">
        <v>179500</v>
      </c>
      <c r="E48" s="10" t="s">
        <v>13</v>
      </c>
      <c r="F48" s="10">
        <v>188500</v>
      </c>
      <c r="G48" s="19">
        <v>8.0190920000000006</v>
      </c>
      <c r="H48" s="19">
        <v>7.8182559999999999</v>
      </c>
      <c r="I48" s="54"/>
      <c r="J48" s="20">
        <v>12.979323000000001</v>
      </c>
      <c r="K48" s="20">
        <v>12.081044</v>
      </c>
      <c r="L48" s="54"/>
      <c r="N48" s="48"/>
      <c r="O48" s="51"/>
      <c r="P48" s="10" t="s">
        <v>13</v>
      </c>
      <c r="Q48" s="10">
        <v>179500</v>
      </c>
      <c r="R48" s="10" t="s">
        <v>13</v>
      </c>
      <c r="S48" s="10">
        <v>188500</v>
      </c>
      <c r="T48" s="19">
        <v>-85.461164999999994</v>
      </c>
      <c r="U48" s="19">
        <v>-84.859365999999994</v>
      </c>
      <c r="V48" s="46"/>
      <c r="W48" s="20">
        <v>-88.819202000000004</v>
      </c>
      <c r="X48" s="20">
        <v>-89.700680000000006</v>
      </c>
      <c r="Y48" s="46"/>
    </row>
    <row r="49" spans="1:25" ht="16" thickBot="1">
      <c r="A49" s="49"/>
      <c r="B49" s="52"/>
      <c r="C49" s="21" t="s">
        <v>14</v>
      </c>
      <c r="D49" s="21">
        <v>181500</v>
      </c>
      <c r="E49" s="21" t="s">
        <v>14</v>
      </c>
      <c r="F49" s="21">
        <v>190500</v>
      </c>
      <c r="G49" s="23">
        <v>9.5287959999999998</v>
      </c>
      <c r="H49" s="23">
        <v>8.3618769999999998</v>
      </c>
      <c r="I49" s="55"/>
      <c r="J49" s="36">
        <v>13.303402</v>
      </c>
      <c r="K49" s="36">
        <v>12.760009</v>
      </c>
      <c r="L49" s="55"/>
      <c r="M49" s="24"/>
      <c r="N49" s="49"/>
      <c r="O49" s="52"/>
      <c r="P49" s="21" t="s">
        <v>14</v>
      </c>
      <c r="Q49" s="21">
        <v>181500</v>
      </c>
      <c r="R49" s="21" t="s">
        <v>14</v>
      </c>
      <c r="S49" s="21">
        <v>190500</v>
      </c>
      <c r="T49" s="23">
        <v>-85.109371999999993</v>
      </c>
      <c r="U49" s="23">
        <v>-84.565785000000005</v>
      </c>
      <c r="V49" s="47"/>
      <c r="W49" s="36">
        <v>-88.548756999999995</v>
      </c>
      <c r="X49" s="36">
        <v>-89.120129000000006</v>
      </c>
      <c r="Y49" s="47"/>
    </row>
    <row r="51" spans="1:25" ht="14.5" thickBot="1"/>
    <row r="52" spans="1:25" ht="16.149999999999999" customHeight="1" thickBot="1">
      <c r="A52" s="68" t="s">
        <v>66</v>
      </c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70"/>
    </row>
    <row r="53" spans="1:25" ht="24.75" customHeight="1">
      <c r="A53" s="71" t="s">
        <v>11</v>
      </c>
      <c r="B53" s="73" t="s">
        <v>20</v>
      </c>
      <c r="C53" s="58" t="s">
        <v>48</v>
      </c>
      <c r="D53" s="59"/>
      <c r="E53" s="62" t="s">
        <v>49</v>
      </c>
      <c r="F53" s="62"/>
      <c r="G53" s="64" t="s">
        <v>54</v>
      </c>
      <c r="H53" s="64"/>
      <c r="I53" s="62" t="s">
        <v>56</v>
      </c>
      <c r="J53" s="64" t="s">
        <v>55</v>
      </c>
      <c r="K53" s="64"/>
      <c r="L53" s="62" t="s">
        <v>57</v>
      </c>
      <c r="M53" s="22"/>
      <c r="N53" s="71" t="s">
        <v>11</v>
      </c>
      <c r="O53" s="73" t="s">
        <v>20</v>
      </c>
      <c r="P53" s="58" t="s">
        <v>48</v>
      </c>
      <c r="Q53" s="59"/>
      <c r="R53" s="62" t="s">
        <v>49</v>
      </c>
      <c r="S53" s="62"/>
      <c r="T53" s="64" t="s">
        <v>59</v>
      </c>
      <c r="U53" s="64"/>
      <c r="V53" s="65" t="s">
        <v>60</v>
      </c>
      <c r="W53" s="64" t="s">
        <v>58</v>
      </c>
      <c r="X53" s="64"/>
      <c r="Y53" s="65" t="s">
        <v>61</v>
      </c>
    </row>
    <row r="54" spans="1:25" ht="14.5" thickBot="1">
      <c r="A54" s="72"/>
      <c r="B54" s="74"/>
      <c r="C54" s="60"/>
      <c r="D54" s="61"/>
      <c r="E54" s="63"/>
      <c r="F54" s="63"/>
      <c r="G54" s="18" t="s">
        <v>50</v>
      </c>
      <c r="H54" s="18" t="s">
        <v>51</v>
      </c>
      <c r="I54" s="63"/>
      <c r="J54" s="18" t="s">
        <v>52</v>
      </c>
      <c r="K54" s="18" t="s">
        <v>53</v>
      </c>
      <c r="L54" s="63"/>
      <c r="N54" s="72"/>
      <c r="O54" s="74"/>
      <c r="P54" s="60"/>
      <c r="Q54" s="61"/>
      <c r="R54" s="63"/>
      <c r="S54" s="63"/>
      <c r="T54" s="18" t="s">
        <v>50</v>
      </c>
      <c r="U54" s="18" t="s">
        <v>51</v>
      </c>
      <c r="V54" s="66"/>
      <c r="W54" s="18" t="s">
        <v>52</v>
      </c>
      <c r="X54" s="18" t="s">
        <v>53</v>
      </c>
      <c r="Y54" s="66"/>
    </row>
    <row r="55" spans="1:25" ht="15" customHeight="1">
      <c r="A55" s="56" t="s">
        <v>82</v>
      </c>
      <c r="B55" s="67" t="s">
        <v>62</v>
      </c>
      <c r="C55" s="11" t="s">
        <v>12</v>
      </c>
      <c r="D55" s="11">
        <v>344000</v>
      </c>
      <c r="E55" s="11" t="s">
        <v>12</v>
      </c>
      <c r="F55" s="11">
        <v>363000</v>
      </c>
      <c r="G55" s="19">
        <v>11.430358</v>
      </c>
      <c r="H55" s="19">
        <v>11.627473</v>
      </c>
      <c r="I55" s="53">
        <f>10*LOG((10^(G55/10)+10^(G56/10)+10^(G57/10)+10^(H55/10)+10^(H56/10)+10^(H57/10))/6)</f>
        <v>11.687260087437581</v>
      </c>
      <c r="J55" s="20">
        <v>9.7318680000000004</v>
      </c>
      <c r="K55" s="20">
        <v>10.115829</v>
      </c>
      <c r="L55" s="53">
        <f>10*LOG((10^(J55/10)+10^(J56/10)+10^(J57/10)+10^(K55/10)+10^(K56/10)+10^(K57/10))/6)</f>
        <v>10.409520358855588</v>
      </c>
      <c r="N55" s="56" t="s">
        <v>82</v>
      </c>
      <c r="O55" s="67" t="s">
        <v>62</v>
      </c>
      <c r="P55" s="11" t="s">
        <v>12</v>
      </c>
      <c r="Q55" s="11">
        <v>344000</v>
      </c>
      <c r="R55" s="11" t="s">
        <v>12</v>
      </c>
      <c r="S55" s="11">
        <v>363000</v>
      </c>
      <c r="T55" s="19">
        <v>-90.821200000000005</v>
      </c>
      <c r="U55" s="19">
        <v>-89.715485000000001</v>
      </c>
      <c r="V55" s="45">
        <f>10*LOG(6/((1/10^(T55/10))+(1/10^(T56/10))+(1/10^(T57/10))+(1/10^(U55/10))+(1/10^(U56/10))+(1/10^(U57/10))))</f>
        <v>-90.612888806726602</v>
      </c>
      <c r="W55" s="20">
        <v>-93.138300000000001</v>
      </c>
      <c r="X55" s="20">
        <v>-93.463054999999997</v>
      </c>
      <c r="Y55" s="45">
        <f>10*LOG(6/((1/10^(W55/10))+(1/10^(W56/10))+(1/10^(W57/10))+(1/10^(X55/10))+(1/10^(X56/10))+(1/10^(X57/10))))</f>
        <v>-93.813488239988644</v>
      </c>
    </row>
    <row r="56" spans="1:25" ht="15.5">
      <c r="A56" s="48"/>
      <c r="B56" s="51"/>
      <c r="C56" s="11" t="s">
        <v>13</v>
      </c>
      <c r="D56" s="11">
        <v>349500</v>
      </c>
      <c r="E56" s="11" t="s">
        <v>13</v>
      </c>
      <c r="F56" s="11">
        <v>368500</v>
      </c>
      <c r="G56" s="19">
        <v>11.772817999999999</v>
      </c>
      <c r="H56" s="19">
        <v>11.83188</v>
      </c>
      <c r="I56" s="54"/>
      <c r="J56" s="20">
        <v>10.134499999999999</v>
      </c>
      <c r="K56" s="20">
        <v>10.227099000000001</v>
      </c>
      <c r="L56" s="54"/>
      <c r="N56" s="48"/>
      <c r="O56" s="51"/>
      <c r="P56" s="11" t="s">
        <v>13</v>
      </c>
      <c r="Q56" s="11">
        <v>349500</v>
      </c>
      <c r="R56" s="11" t="s">
        <v>13</v>
      </c>
      <c r="S56" s="11">
        <v>368500</v>
      </c>
      <c r="T56" s="19">
        <v>-91.578244999999995</v>
      </c>
      <c r="U56" s="19">
        <v>-90.272445000000005</v>
      </c>
      <c r="V56" s="46"/>
      <c r="W56" s="20">
        <v>-94.1203</v>
      </c>
      <c r="X56" s="20">
        <v>-94.262103999999994</v>
      </c>
      <c r="Y56" s="46"/>
    </row>
    <row r="57" spans="1:25" ht="15.5">
      <c r="A57" s="48"/>
      <c r="B57" s="57"/>
      <c r="C57" s="11" t="s">
        <v>14</v>
      </c>
      <c r="D57" s="11">
        <v>355000</v>
      </c>
      <c r="E57" s="11" t="s">
        <v>14</v>
      </c>
      <c r="F57" s="11">
        <v>374000</v>
      </c>
      <c r="G57" s="19">
        <v>11.553162</v>
      </c>
      <c r="H57" s="19">
        <v>11.889875999999999</v>
      </c>
      <c r="I57" s="54"/>
      <c r="J57" s="20">
        <v>10.118551</v>
      </c>
      <c r="K57" s="20">
        <v>11.799363</v>
      </c>
      <c r="L57" s="54"/>
      <c r="N57" s="48"/>
      <c r="O57" s="57"/>
      <c r="P57" s="11" t="s">
        <v>14</v>
      </c>
      <c r="Q57" s="11">
        <v>355000</v>
      </c>
      <c r="R57" s="11" t="s">
        <v>14</v>
      </c>
      <c r="S57" s="11">
        <v>374000</v>
      </c>
      <c r="T57" s="19">
        <v>-91.100331999999995</v>
      </c>
      <c r="U57" s="19">
        <v>-89.882706999999996</v>
      </c>
      <c r="V57" s="46"/>
      <c r="W57" s="20">
        <v>-93.965490000000003</v>
      </c>
      <c r="X57" s="20">
        <v>-93.830236999999997</v>
      </c>
      <c r="Y57" s="46"/>
    </row>
    <row r="58" spans="1:25" ht="15" customHeight="1">
      <c r="A58" s="56" t="s">
        <v>83</v>
      </c>
      <c r="B58" s="50" t="s">
        <v>62</v>
      </c>
      <c r="C58" s="11" t="s">
        <v>12</v>
      </c>
      <c r="D58" s="10">
        <v>166300</v>
      </c>
      <c r="E58" s="11" t="s">
        <v>12</v>
      </c>
      <c r="F58" s="10">
        <v>175300</v>
      </c>
      <c r="G58" s="19">
        <v>6.7699009999999999</v>
      </c>
      <c r="H58" s="19">
        <v>7.6312239999999996</v>
      </c>
      <c r="I58" s="53">
        <f>10*LOG((10^(G58/10)+10^(G59/10)+10^(G60/10)+10^(H58/10)+10^(H59/10)+10^(H60/10))/6)</f>
        <v>7.4192144283408332</v>
      </c>
      <c r="J58" s="20">
        <v>9.1621989999999993</v>
      </c>
      <c r="K58" s="20">
        <v>9.5626390000000008</v>
      </c>
      <c r="L58" s="53">
        <f>10*LOG((10^(J58/10)+10^(J59/10)+10^(J60/10)+10^(K58/10)+10^(K59/10)+10^(K60/10))/6)</f>
        <v>9.3812912288609258</v>
      </c>
      <c r="N58" s="56" t="s">
        <v>83</v>
      </c>
      <c r="O58" s="50" t="s">
        <v>62</v>
      </c>
      <c r="P58" s="11" t="s">
        <v>12</v>
      </c>
      <c r="Q58" s="10">
        <v>166300</v>
      </c>
      <c r="R58" s="11" t="s">
        <v>12</v>
      </c>
      <c r="S58" s="10">
        <v>175300</v>
      </c>
      <c r="T58" s="19">
        <v>-90.747468999999995</v>
      </c>
      <c r="U58" s="19">
        <v>-90.443494000000001</v>
      </c>
      <c r="V58" s="45">
        <f>10*LOG(6/((1/10^(T58/10))+(1/10^(T59/10))+(1/10^(T60/10))+(1/10^(U58/10))+(1/10^(U59/10))+(1/10^(U60/10))))</f>
        <v>-90.725575892654319</v>
      </c>
      <c r="W58" s="20">
        <v>-92.904110000000003</v>
      </c>
      <c r="X58" s="20">
        <v>-91.764876999999998</v>
      </c>
      <c r="Y58" s="45">
        <f>10*LOG(6/((1/10^(W58/10))+(1/10^(W59/10))+(1/10^(W60/10))+(1/10^(X58/10))+(1/10^(X59/10))+(1/10^(X60/10))))</f>
        <v>-92.463274877593037</v>
      </c>
    </row>
    <row r="59" spans="1:25" ht="15.5">
      <c r="A59" s="48"/>
      <c r="B59" s="51"/>
      <c r="C59" s="10" t="s">
        <v>13</v>
      </c>
      <c r="D59" s="10">
        <v>167300</v>
      </c>
      <c r="E59" s="10" t="s">
        <v>13</v>
      </c>
      <c r="F59" s="10">
        <v>176300</v>
      </c>
      <c r="G59" s="19">
        <v>7.0754010000000003</v>
      </c>
      <c r="H59" s="19">
        <v>7.8601890000000001</v>
      </c>
      <c r="I59" s="54"/>
      <c r="J59" s="20">
        <v>9.4617570000000004</v>
      </c>
      <c r="K59" s="20">
        <v>9.7263999999999999</v>
      </c>
      <c r="L59" s="54"/>
      <c r="N59" s="48"/>
      <c r="O59" s="51"/>
      <c r="P59" s="10" t="s">
        <v>13</v>
      </c>
      <c r="Q59" s="10">
        <v>167300</v>
      </c>
      <c r="R59" s="10" t="s">
        <v>13</v>
      </c>
      <c r="S59" s="10">
        <v>176300</v>
      </c>
      <c r="T59" s="19">
        <v>-90.950537999999995</v>
      </c>
      <c r="U59" s="19">
        <v>-90.666985999999994</v>
      </c>
      <c r="V59" s="46"/>
      <c r="W59" s="20">
        <v>-93.090480999999997</v>
      </c>
      <c r="X59" s="20">
        <v>-91.890489000000002</v>
      </c>
      <c r="Y59" s="46"/>
    </row>
    <row r="60" spans="1:25" ht="15.5">
      <c r="A60" s="48"/>
      <c r="B60" s="57"/>
      <c r="C60" s="10" t="s">
        <v>14</v>
      </c>
      <c r="D60" s="10">
        <v>168300</v>
      </c>
      <c r="E60" s="10" t="s">
        <v>14</v>
      </c>
      <c r="F60" s="10">
        <v>177300</v>
      </c>
      <c r="G60" s="19">
        <v>7.3220999999999998</v>
      </c>
      <c r="H60" s="19">
        <v>7.7542419999999996</v>
      </c>
      <c r="I60" s="54"/>
      <c r="J60" s="20">
        <v>9.548629</v>
      </c>
      <c r="K60" s="20">
        <v>8.7557939999999999</v>
      </c>
      <c r="L60" s="54"/>
      <c r="N60" s="48"/>
      <c r="O60" s="57"/>
      <c r="P60" s="10" t="s">
        <v>14</v>
      </c>
      <c r="Q60" s="10">
        <v>168300</v>
      </c>
      <c r="R60" s="10" t="s">
        <v>14</v>
      </c>
      <c r="S60" s="10">
        <v>177300</v>
      </c>
      <c r="T60" s="19">
        <v>-90.860812999999993</v>
      </c>
      <c r="U60" s="19">
        <v>-90.666281999999995</v>
      </c>
      <c r="V60" s="46"/>
      <c r="W60" s="20">
        <v>-92.970425000000006</v>
      </c>
      <c r="X60" s="20">
        <v>-91.937792999999999</v>
      </c>
      <c r="Y60" s="46"/>
    </row>
    <row r="61" spans="1:25" ht="15" customHeight="1">
      <c r="A61" s="56" t="s">
        <v>84</v>
      </c>
      <c r="B61" s="50" t="s">
        <v>62</v>
      </c>
      <c r="C61" s="11" t="s">
        <v>12</v>
      </c>
      <c r="D61" s="11">
        <v>501500</v>
      </c>
      <c r="E61" s="11" t="s">
        <v>12</v>
      </c>
      <c r="F61" s="11">
        <v>525500</v>
      </c>
      <c r="G61" s="19">
        <v>16.097605000000001</v>
      </c>
      <c r="H61" s="19">
        <v>15.176902</v>
      </c>
      <c r="I61" s="53">
        <f>10*LOG((10^(G61/10)+10^(G62/10)+10^(G63/10)+10^(H61/10)+10^(H62/10)+10^(H63/10))/6)</f>
        <v>15.486069016201903</v>
      </c>
      <c r="J61" s="20">
        <v>12.242243999999999</v>
      </c>
      <c r="K61" s="20">
        <v>15.12872</v>
      </c>
      <c r="L61" s="53">
        <f>10*LOG((10^(J61/10)+10^(J62/10)+10^(J63/10)+10^(K61/10)+10^(K62/10)+10^(K63/10))/6)</f>
        <v>13.651545613269464</v>
      </c>
      <c r="N61" s="56" t="s">
        <v>84</v>
      </c>
      <c r="O61" s="50" t="s">
        <v>62</v>
      </c>
      <c r="P61" s="11" t="s">
        <v>12</v>
      </c>
      <c r="Q61" s="11">
        <v>501500</v>
      </c>
      <c r="R61" s="11" t="s">
        <v>12</v>
      </c>
      <c r="S61" s="11">
        <v>525500</v>
      </c>
      <c r="T61" s="19">
        <v>-91.174344000000005</v>
      </c>
      <c r="U61" s="19">
        <v>-90.000906999999998</v>
      </c>
      <c r="V61" s="45">
        <f>10*LOG(6/((1/10^(T61/10))+(1/10^(T62/10))+(1/10^(T63/10))+(1/10^(U61/10))+(1/10^(U62/10))+(1/10^(U63/10))))</f>
        <v>-90.02094145681275</v>
      </c>
      <c r="W61" s="20">
        <v>-91.690331999999998</v>
      </c>
      <c r="X61" s="20">
        <v>-92.306788999999995</v>
      </c>
      <c r="Y61" s="45">
        <f>10*LOG(6/((1/10^(W61/10))+(1/10^(W62/10))+(1/10^(W63/10))+(1/10^(X61/10))+(1/10^(X62/10))+(1/10^(X63/10))))</f>
        <v>-91.48100103600791</v>
      </c>
    </row>
    <row r="62" spans="1:25" ht="15.5">
      <c r="A62" s="48"/>
      <c r="B62" s="51"/>
      <c r="C62" s="10" t="s">
        <v>13</v>
      </c>
      <c r="D62" s="10">
        <v>507000</v>
      </c>
      <c r="E62" s="10" t="s">
        <v>13</v>
      </c>
      <c r="F62" s="10">
        <v>531000</v>
      </c>
      <c r="G62" s="19">
        <v>15.911726</v>
      </c>
      <c r="H62" s="19">
        <v>14.986879</v>
      </c>
      <c r="I62" s="54"/>
      <c r="J62" s="20">
        <v>12.198810999999999</v>
      </c>
      <c r="K62" s="20">
        <v>14.980623</v>
      </c>
      <c r="L62" s="54"/>
      <c r="N62" s="48"/>
      <c r="O62" s="51"/>
      <c r="P62" s="10" t="s">
        <v>13</v>
      </c>
      <c r="Q62" s="10">
        <v>507000</v>
      </c>
      <c r="R62" s="10" t="s">
        <v>13</v>
      </c>
      <c r="S62" s="10">
        <v>531000</v>
      </c>
      <c r="T62" s="19">
        <v>-90.250494000000003</v>
      </c>
      <c r="U62" s="19">
        <v>-89.160891000000007</v>
      </c>
      <c r="V62" s="46"/>
      <c r="W62" s="20">
        <v>-90.716113000000007</v>
      </c>
      <c r="X62" s="20">
        <v>-91.663291000000001</v>
      </c>
      <c r="Y62" s="46"/>
    </row>
    <row r="63" spans="1:25" ht="15.5">
      <c r="A63" s="48"/>
      <c r="B63" s="57"/>
      <c r="C63" s="10" t="s">
        <v>14</v>
      </c>
      <c r="D63" s="10">
        <v>512500</v>
      </c>
      <c r="E63" s="10" t="s">
        <v>14</v>
      </c>
      <c r="F63" s="10">
        <v>536500</v>
      </c>
      <c r="G63" s="19">
        <v>15.863621</v>
      </c>
      <c r="H63" s="19">
        <v>14.688808</v>
      </c>
      <c r="I63" s="54"/>
      <c r="J63" s="20">
        <v>12.129215</v>
      </c>
      <c r="K63" s="20">
        <v>14.041513999999999</v>
      </c>
      <c r="L63" s="54"/>
      <c r="N63" s="48"/>
      <c r="O63" s="57"/>
      <c r="P63" s="10" t="s">
        <v>14</v>
      </c>
      <c r="Q63" s="10">
        <v>512500</v>
      </c>
      <c r="R63" s="10" t="s">
        <v>14</v>
      </c>
      <c r="S63" s="10">
        <v>536500</v>
      </c>
      <c r="T63" s="19">
        <v>-90.031778000000003</v>
      </c>
      <c r="U63" s="19">
        <v>-89.176500000000004</v>
      </c>
      <c r="V63" s="46"/>
      <c r="W63" s="20">
        <v>-90.591379000000003</v>
      </c>
      <c r="X63" s="20">
        <v>-91.672315999999995</v>
      </c>
      <c r="Y63" s="46"/>
    </row>
    <row r="64" spans="1:25" ht="15" customHeight="1">
      <c r="A64" s="48" t="s">
        <v>85</v>
      </c>
      <c r="B64" s="50" t="s">
        <v>62</v>
      </c>
      <c r="C64" s="11" t="s">
        <v>12</v>
      </c>
      <c r="D64" s="10">
        <v>177500</v>
      </c>
      <c r="E64" s="11" t="s">
        <v>12</v>
      </c>
      <c r="F64" s="10">
        <v>186500</v>
      </c>
      <c r="G64" s="19">
        <v>7.4280460000000001</v>
      </c>
      <c r="H64" s="19">
        <v>7.0455569999999996</v>
      </c>
      <c r="I64" s="53">
        <f>10*LOG((10^(G64/10)+10^(G65/10)+10^(G66/10)+10^(H64/10)+10^(H65/10)+10^(H66/10))/6)</f>
        <v>7.2772055926336634</v>
      </c>
      <c r="J64" s="20">
        <v>10.663987000000001</v>
      </c>
      <c r="K64" s="20">
        <v>7.8409089999999999</v>
      </c>
      <c r="L64" s="53">
        <f>10*LOG((10^(J64/10)+10^(J65/10)+10^(J66/10)+10^(K64/10)+10^(K65/10)+10^(K66/10))/6)</f>
        <v>9.8748883230113798</v>
      </c>
      <c r="N64" s="48" t="s">
        <v>85</v>
      </c>
      <c r="O64" s="50" t="s">
        <v>62</v>
      </c>
      <c r="P64" s="11" t="s">
        <v>12</v>
      </c>
      <c r="Q64" s="10">
        <v>177500</v>
      </c>
      <c r="R64" s="11" t="s">
        <v>12</v>
      </c>
      <c r="S64" s="10">
        <v>186500</v>
      </c>
      <c r="T64" s="19">
        <v>-90.412727000000004</v>
      </c>
      <c r="U64" s="19">
        <v>-89.676197999999999</v>
      </c>
      <c r="V64" s="45">
        <f>10*LOG(6/((1/10^(T64/10))+(1/10^(T65/10))+(1/10^(T66/10))+(1/10^(U64/10))+(1/10^(U65/10))+(1/10^(U66/10))))</f>
        <v>-90.102032373822553</v>
      </c>
      <c r="W64" s="20">
        <v>-92.543068000000005</v>
      </c>
      <c r="X64" s="20">
        <v>-91.264019000000005</v>
      </c>
      <c r="Y64" s="45">
        <f>10*LOG(6/((1/10^(W64/10))+(1/10^(W65/10))+(1/10^(W66/10))+(1/10^(X64/10))+(1/10^(X65/10))+(1/10^(X66/10))))</f>
        <v>-92.121642829144221</v>
      </c>
    </row>
    <row r="65" spans="1:25" ht="15.5">
      <c r="A65" s="48"/>
      <c r="B65" s="51"/>
      <c r="C65" s="10" t="s">
        <v>13</v>
      </c>
      <c r="D65" s="10">
        <v>179500</v>
      </c>
      <c r="E65" s="10" t="s">
        <v>13</v>
      </c>
      <c r="F65" s="10">
        <v>188500</v>
      </c>
      <c r="G65" s="19">
        <v>7.7684119999999997</v>
      </c>
      <c r="H65" s="19">
        <v>7.0173110000000003</v>
      </c>
      <c r="I65" s="54"/>
      <c r="J65" s="20">
        <v>10.833698</v>
      </c>
      <c r="K65" s="20">
        <v>9.2827970000000004</v>
      </c>
      <c r="L65" s="54"/>
      <c r="N65" s="48"/>
      <c r="O65" s="51"/>
      <c r="P65" s="10" t="s">
        <v>13</v>
      </c>
      <c r="Q65" s="10">
        <v>179500</v>
      </c>
      <c r="R65" s="10" t="s">
        <v>13</v>
      </c>
      <c r="S65" s="10">
        <v>188500</v>
      </c>
      <c r="T65" s="19">
        <v>-90.897425999999996</v>
      </c>
      <c r="U65" s="19">
        <v>-90.082724999999996</v>
      </c>
      <c r="V65" s="46"/>
      <c r="W65" s="20">
        <v>-93.195629999999994</v>
      </c>
      <c r="X65" s="20">
        <v>-91.695707999999996</v>
      </c>
      <c r="Y65" s="46"/>
    </row>
    <row r="66" spans="1:25" ht="16" thickBot="1">
      <c r="A66" s="49"/>
      <c r="B66" s="52"/>
      <c r="C66" s="21" t="s">
        <v>14</v>
      </c>
      <c r="D66" s="21">
        <v>181500</v>
      </c>
      <c r="E66" s="21" t="s">
        <v>14</v>
      </c>
      <c r="F66" s="21">
        <v>190500</v>
      </c>
      <c r="G66" s="23">
        <v>7.5735999999999999</v>
      </c>
      <c r="H66" s="23">
        <v>6.743239</v>
      </c>
      <c r="I66" s="55"/>
      <c r="J66" s="36">
        <v>10.716006999999999</v>
      </c>
      <c r="K66" s="36">
        <v>9.1249929999999999</v>
      </c>
      <c r="L66" s="55"/>
      <c r="M66" s="24"/>
      <c r="N66" s="49"/>
      <c r="O66" s="52"/>
      <c r="P66" s="21" t="s">
        <v>14</v>
      </c>
      <c r="Q66" s="21">
        <v>181500</v>
      </c>
      <c r="R66" s="21" t="s">
        <v>14</v>
      </c>
      <c r="S66" s="21">
        <v>190500</v>
      </c>
      <c r="T66" s="23">
        <v>-90.045090999999999</v>
      </c>
      <c r="U66" s="23">
        <v>-89.322581</v>
      </c>
      <c r="V66" s="47"/>
      <c r="W66" s="36">
        <v>-92.480287000000004</v>
      </c>
      <c r="X66" s="36">
        <v>-91.174608000000006</v>
      </c>
      <c r="Y66" s="47"/>
    </row>
  </sheetData>
  <mergeCells count="196">
    <mergeCell ref="A1:Y1"/>
    <mergeCell ref="A21:A23"/>
    <mergeCell ref="A19:A20"/>
    <mergeCell ref="L24:L26"/>
    <mergeCell ref="J19:K19"/>
    <mergeCell ref="L19:L20"/>
    <mergeCell ref="O7:O9"/>
    <mergeCell ref="O2:O3"/>
    <mergeCell ref="O4:O6"/>
    <mergeCell ref="O10:O12"/>
    <mergeCell ref="O13:O15"/>
    <mergeCell ref="V10:V12"/>
    <mergeCell ref="Y10:Y12"/>
    <mergeCell ref="V2:V3"/>
    <mergeCell ref="A4:A6"/>
    <mergeCell ref="I4:I6"/>
    <mergeCell ref="N4:N6"/>
    <mergeCell ref="V4:V6"/>
    <mergeCell ref="J2:K2"/>
    <mergeCell ref="L2:L3"/>
    <mergeCell ref="L4:L6"/>
    <mergeCell ref="W2:X2"/>
    <mergeCell ref="A2:A3"/>
    <mergeCell ref="C2:D3"/>
    <mergeCell ref="O30:O32"/>
    <mergeCell ref="A38:A40"/>
    <mergeCell ref="B38:B40"/>
    <mergeCell ref="I38:I40"/>
    <mergeCell ref="L38:L40"/>
    <mergeCell ref="B24:B26"/>
    <mergeCell ref="I24:I26"/>
    <mergeCell ref="N24:N26"/>
    <mergeCell ref="O24:O26"/>
    <mergeCell ref="A24:A26"/>
    <mergeCell ref="N38:N40"/>
    <mergeCell ref="O38:O40"/>
    <mergeCell ref="A55:A57"/>
    <mergeCell ref="O55:O57"/>
    <mergeCell ref="A58:A60"/>
    <mergeCell ref="O58:O60"/>
    <mergeCell ref="A53:A54"/>
    <mergeCell ref="O53:O54"/>
    <mergeCell ref="B53:B54"/>
    <mergeCell ref="C53:D54"/>
    <mergeCell ref="E53:F54"/>
    <mergeCell ref="G53:H53"/>
    <mergeCell ref="I53:I54"/>
    <mergeCell ref="J53:K53"/>
    <mergeCell ref="L53:L54"/>
    <mergeCell ref="N53:N54"/>
    <mergeCell ref="B58:B60"/>
    <mergeCell ref="I58:I60"/>
    <mergeCell ref="L58:L60"/>
    <mergeCell ref="N58:N60"/>
    <mergeCell ref="E2:F3"/>
    <mergeCell ref="G2:H2"/>
    <mergeCell ref="I2:I3"/>
    <mergeCell ref="N2:N3"/>
    <mergeCell ref="P2:Q3"/>
    <mergeCell ref="R2:S3"/>
    <mergeCell ref="T2:U2"/>
    <mergeCell ref="A18:Y18"/>
    <mergeCell ref="A13:A15"/>
    <mergeCell ref="I13:I15"/>
    <mergeCell ref="L13:L15"/>
    <mergeCell ref="N13:N15"/>
    <mergeCell ref="V13:V15"/>
    <mergeCell ref="Y13:Y15"/>
    <mergeCell ref="B2:B3"/>
    <mergeCell ref="B4:B6"/>
    <mergeCell ref="B7:B9"/>
    <mergeCell ref="B10:B12"/>
    <mergeCell ref="B13:B15"/>
    <mergeCell ref="Y2:Y3"/>
    <mergeCell ref="Y4:Y6"/>
    <mergeCell ref="A7:A9"/>
    <mergeCell ref="I7:I9"/>
    <mergeCell ref="L7:L9"/>
    <mergeCell ref="N7:N9"/>
    <mergeCell ref="V7:V9"/>
    <mergeCell ref="Y7:Y9"/>
    <mergeCell ref="A10:A12"/>
    <mergeCell ref="I10:I12"/>
    <mergeCell ref="L10:L12"/>
    <mergeCell ref="N10:N12"/>
    <mergeCell ref="R19:S20"/>
    <mergeCell ref="T19:U19"/>
    <mergeCell ref="V19:V20"/>
    <mergeCell ref="W19:X19"/>
    <mergeCell ref="Y19:Y20"/>
    <mergeCell ref="B21:B23"/>
    <mergeCell ref="I21:I23"/>
    <mergeCell ref="N21:N23"/>
    <mergeCell ref="O21:O23"/>
    <mergeCell ref="V21:V23"/>
    <mergeCell ref="Y21:Y23"/>
    <mergeCell ref="B19:B20"/>
    <mergeCell ref="C19:D20"/>
    <mergeCell ref="E19:F20"/>
    <mergeCell ref="G19:H19"/>
    <mergeCell ref="I19:I20"/>
    <mergeCell ref="N19:N20"/>
    <mergeCell ref="O19:O20"/>
    <mergeCell ref="P19:Q20"/>
    <mergeCell ref="L21:L23"/>
    <mergeCell ref="V24:V26"/>
    <mergeCell ref="Y24:Y26"/>
    <mergeCell ref="A27:A29"/>
    <mergeCell ref="B27:B29"/>
    <mergeCell ref="I27:I29"/>
    <mergeCell ref="L27:L29"/>
    <mergeCell ref="N27:N29"/>
    <mergeCell ref="O27:O29"/>
    <mergeCell ref="V27:V29"/>
    <mergeCell ref="Y27:Y29"/>
    <mergeCell ref="V30:V32"/>
    <mergeCell ref="Y30:Y32"/>
    <mergeCell ref="A36:A37"/>
    <mergeCell ref="B36:B37"/>
    <mergeCell ref="C36:D37"/>
    <mergeCell ref="E36:F37"/>
    <mergeCell ref="G36:H36"/>
    <mergeCell ref="I36:I37"/>
    <mergeCell ref="J36:K36"/>
    <mergeCell ref="L36:L37"/>
    <mergeCell ref="N36:N37"/>
    <mergeCell ref="O36:O37"/>
    <mergeCell ref="P36:Q37"/>
    <mergeCell ref="R36:S37"/>
    <mergeCell ref="T36:U36"/>
    <mergeCell ref="V36:V37"/>
    <mergeCell ref="W36:X36"/>
    <mergeCell ref="Y36:Y37"/>
    <mergeCell ref="A35:Y35"/>
    <mergeCell ref="A30:A32"/>
    <mergeCell ref="B30:B32"/>
    <mergeCell ref="I30:I32"/>
    <mergeCell ref="L30:L32"/>
    <mergeCell ref="N30:N32"/>
    <mergeCell ref="V38:V40"/>
    <mergeCell ref="Y38:Y40"/>
    <mergeCell ref="A41:A43"/>
    <mergeCell ref="B41:B43"/>
    <mergeCell ref="I41:I43"/>
    <mergeCell ref="L41:L43"/>
    <mergeCell ref="N41:N43"/>
    <mergeCell ref="O41:O43"/>
    <mergeCell ref="V41:V43"/>
    <mergeCell ref="Y41:Y43"/>
    <mergeCell ref="V44:V46"/>
    <mergeCell ref="Y44:Y46"/>
    <mergeCell ref="B47:B49"/>
    <mergeCell ref="I47:I49"/>
    <mergeCell ref="L47:L49"/>
    <mergeCell ref="N47:N49"/>
    <mergeCell ref="V47:V49"/>
    <mergeCell ref="Y47:Y49"/>
    <mergeCell ref="A52:Y52"/>
    <mergeCell ref="A44:A46"/>
    <mergeCell ref="O44:O46"/>
    <mergeCell ref="A47:A49"/>
    <mergeCell ref="O47:O49"/>
    <mergeCell ref="B44:B46"/>
    <mergeCell ref="I44:I46"/>
    <mergeCell ref="L44:L46"/>
    <mergeCell ref="N44:N46"/>
    <mergeCell ref="P53:Q54"/>
    <mergeCell ref="R53:S54"/>
    <mergeCell ref="T53:U53"/>
    <mergeCell ref="V53:V54"/>
    <mergeCell ref="W53:X53"/>
    <mergeCell ref="Y53:Y54"/>
    <mergeCell ref="B55:B57"/>
    <mergeCell ref="I55:I57"/>
    <mergeCell ref="L55:L57"/>
    <mergeCell ref="N55:N57"/>
    <mergeCell ref="V55:V57"/>
    <mergeCell ref="Y55:Y57"/>
    <mergeCell ref="V64:V66"/>
    <mergeCell ref="Y64:Y66"/>
    <mergeCell ref="A64:A66"/>
    <mergeCell ref="B64:B66"/>
    <mergeCell ref="I64:I66"/>
    <mergeCell ref="L64:L66"/>
    <mergeCell ref="N64:N66"/>
    <mergeCell ref="V58:V60"/>
    <mergeCell ref="Y58:Y60"/>
    <mergeCell ref="A61:A63"/>
    <mergeCell ref="B61:B63"/>
    <mergeCell ref="I61:I63"/>
    <mergeCell ref="L61:L63"/>
    <mergeCell ref="N61:N63"/>
    <mergeCell ref="O61:O63"/>
    <mergeCell ref="V61:V63"/>
    <mergeCell ref="Y61:Y63"/>
    <mergeCell ref="O64:O66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docMetadata/LabelInfo.xml><?xml version="1.0" encoding="utf-8"?>
<clbl:labelList xmlns:clbl="http://schemas.microsoft.com/office/2020/mipLabelMetadata">
  <clbl:label id="{d6986fb0-3baa-42d2-89d5-89f9b25e6ac9}" enabled="1" method="Standard" siteId="{6815f468-021c-48f2-a6b2-d65c8e979df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Test Scope</vt:lpstr>
      <vt:lpstr>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Gong Jian</cp:lastModifiedBy>
  <dcterms:created xsi:type="dcterms:W3CDTF">2014-04-03T16:46:49Z</dcterms:created>
  <dcterms:modified xsi:type="dcterms:W3CDTF">2025-11-16T08:40:05Z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986fb0-3baa-42d2-89d5-89f9b25e6ac9_Enabled">
    <vt:lpwstr>true</vt:lpwstr>
  </property>
  <property fmtid="{D5CDD505-2E9C-101B-9397-08002B2CF9AE}" pid="3" name="MSIP_Label_d6986fb0-3baa-42d2-89d5-89f9b25e6ac9_SetDate">
    <vt:lpwstr>2023-10-31T17:48:32Z</vt:lpwstr>
  </property>
  <property fmtid="{D5CDD505-2E9C-101B-9397-08002B2CF9AE}" pid="4" name="MSIP_Label_d6986fb0-3baa-42d2-89d5-89f9b25e6ac9_Method">
    <vt:lpwstr>Standard</vt:lpwstr>
  </property>
  <property fmtid="{D5CDD505-2E9C-101B-9397-08002B2CF9AE}" pid="5" name="MSIP_Label_d6986fb0-3baa-42d2-89d5-89f9b25e6ac9_Name">
    <vt:lpwstr>Uso Interno</vt:lpwstr>
  </property>
  <property fmtid="{D5CDD505-2E9C-101B-9397-08002B2CF9AE}" pid="6" name="MSIP_Label_d6986fb0-3baa-42d2-89d5-89f9b25e6ac9_SiteId">
    <vt:lpwstr>6815f468-021c-48f2-a6b2-d65c8e979dfb</vt:lpwstr>
  </property>
  <property fmtid="{D5CDD505-2E9C-101B-9397-08002B2CF9AE}" pid="7" name="MSIP_Label_d6986fb0-3baa-42d2-89d5-89f9b25e6ac9_ActionId">
    <vt:lpwstr>66548529-1285-4780-ae8e-bfc04fe79e52</vt:lpwstr>
  </property>
  <property fmtid="{D5CDD505-2E9C-101B-9397-08002B2CF9AE}" pid="8" name="MSIP_Label_d6986fb0-3baa-42d2-89d5-89f9b25e6ac9_ContentBits">
    <vt:lpwstr>2</vt:lpwstr>
  </property>
</Properties>
</file>