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08"/>
  <workbookPr codeName="ThisWorkbook" defaultThemeVersion="166925"/>
  <mc:AlternateContent xmlns:mc="http://schemas.openxmlformats.org/markup-compatibility/2006">
    <mc:Choice Requires="x15">
      <x15ac:absPath xmlns:x15ac="http://schemas.microsoft.com/office/spreadsheetml/2010/11/ac" url="/Users/laslaaks/Documents/0 - SA4#131-bis-e post-meeting AH telco 1/DRAFT/INTERNAL/AH TELCO - Template correction input/"/>
    </mc:Choice>
  </mc:AlternateContent>
  <xr:revisionPtr revIDLastSave="1" documentId="13_ncr:1_{31777A18-ACD9-7F41-9CC0-309C5FA2A716}" xr6:coauthVersionLast="47" xr6:coauthVersionMax="47" xr10:uidLastSave="{813AAD93-FBE1-4E68-ADA8-7647C5A0EE3E}"/>
  <bookViews>
    <workbookView xWindow="29780" yWindow="500" windowWidth="32560" windowHeight="23420" activeTab="1" xr2:uid="{3BEF3229-9181-4CCE-B49E-CB888014ACBD}"/>
  </bookViews>
  <sheets>
    <sheet name="Input Sheet" sheetId="2" r:id="rId1"/>
    <sheet name="Global Microphone Positions" sheetId="4" r:id="rId2"/>
    <sheet name="Sheet1" sheetId="5" r:id="rId3"/>
    <sheet name="Formated Values" sheetId="1" state="hidden" r:id="rId4"/>
    <sheet name="GlobalCsys_Calcs" sheetId="3" state="hidden" r:id="rId5"/>
  </sheets>
  <definedNames>
    <definedName name="Axes">GlobalCsys_Calcs!$O$40:$O$45</definedName>
    <definedName name="AxesValidationTable">GlobalCsys_Calcs!$U$40:$AF$63</definedName>
    <definedName name="CameraBump_xLoc">'Input Sheet'!$K$16</definedName>
    <definedName name="CameraBump_yLoc">'Input Sheet'!$K$17</definedName>
    <definedName name="CameraBumpCornerRadius">'Input Sheet'!$K$15</definedName>
    <definedName name="CameraBumpHeight">'Input Sheet'!$K$13</definedName>
    <definedName name="CameraBumpThicknes">'Input Sheet'!$K$14</definedName>
    <definedName name="CameraBumpWidth">'Input Sheet'!$K$12</definedName>
    <definedName name="CameraFaceEdgeRadius">'Input Sheet'!$D$17</definedName>
    <definedName name="CornerRadius">'Input Sheet'!$D$15</definedName>
    <definedName name="CriticalRadius">'Formated Values'!#REF!</definedName>
    <definedName name="DataFields">'Formated Values'!$A$2:$B$22</definedName>
    <definedName name="DisplayFaceEdgeRadius">'Input Sheet'!$D$16</definedName>
    <definedName name="EdgeFilletRadius">'Input Sheet'!$D$17</definedName>
    <definedName name="Enable">'Formated Values'!$T$15:$T$16</definedName>
    <definedName name="EnableYesNo">'Formated Values'!$AZ$22:$AZ$23</definedName>
    <definedName name="Faces">'Formated Values'!$E$58:$E$63</definedName>
    <definedName name="FixedMoveable">'Formated Values'!$AZ$18:$AZ$19</definedName>
    <definedName name="GeneralDims">'Formated Values'!$A$2:$B$18</definedName>
    <definedName name="Height">'Input Sheet'!$D$9</definedName>
    <definedName name="HeightChoice">GlobalCsys_Calcs!$V$40:$V$63</definedName>
    <definedName name="HeightValue">'Global Microphone Positions'!$C$7</definedName>
    <definedName name="IncludeCameraBump">'Input Sheet'!$N$10</definedName>
    <definedName name="InvHeightValue">GlobalCsys_Calcs!$AN$46</definedName>
    <definedName name="InvThicknessValue">GlobalCsys_Calcs!$AO$46</definedName>
    <definedName name="InvWidthValue">GlobalCsys_Calcs!$AM$46</definedName>
    <definedName name="MicData">'Formated Values'!$A$23:$B$58</definedName>
    <definedName name="MicNames">'Formated Values'!$AZ$10:$AZ$15</definedName>
    <definedName name="MicXPosLimitMax">'Formated Values'!$G$58:$G$63</definedName>
    <definedName name="MicXPosLimitMin">'Formated Values'!$F$58:$F$63</definedName>
    <definedName name="MicYPosLimitMax">'Formated Values'!$I$58:$I$63</definedName>
    <definedName name="MicYPosLimitMin">'Formated Values'!$H$58:$H$63</definedName>
    <definedName name="MinFeatureDim">'Formated Values'!$BD$5</definedName>
    <definedName name="Origins">GlobalCsys_Calcs!$A$67:$A$69</definedName>
    <definedName name="_xlnm.Print_Area" localSheetId="0">'Input Sheet'!$B$1</definedName>
    <definedName name="Sides">'Formated Values'!$E$58:$E$61</definedName>
    <definedName name="Thickness">'Input Sheet'!$D$11</definedName>
    <definedName name="ThicknessChoice">GlobalCsys_Calcs!$W$40:$W$63</definedName>
    <definedName name="ThicknessValue">'Global Microphone Positions'!$C$8</definedName>
    <definedName name="ThirdValue">GlobalCsys_Calcs!$AL$46</definedName>
    <definedName name="UNITS">'Formated Values'!$AZ$4:$AZ$6</definedName>
    <definedName name="UnitsCF">'Formated Values'!$BD$3</definedName>
    <definedName name="UseUnits">'Input Sheet'!$J$7</definedName>
    <definedName name="Version">'Formated Values'!$BD$7</definedName>
    <definedName name="Width">'Input Sheet'!$D$10</definedName>
    <definedName name="WidthValue">GlobalCsys_Calcs!$AJ$46</definedName>
  </definedNames>
  <calcPr calcId="191028"/>
  <customWorkbookViews>
    <customWorkbookView name="test" guid="{8C12AE96-2B4F-4D9A-B186-5C4FD50C0042}" includePrintSettings="0" maximized="1" xWindow="-1928" yWindow="-8" windowWidth="1936" windowHeight="117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7" i="3" l="1" a="1"/>
  <c r="K67" i="3" s="1"/>
  <c r="E69" i="3"/>
  <c r="D69" i="3"/>
  <c r="C69" i="3"/>
  <c r="F5" i="3"/>
  <c r="U25" i="3" s="1"/>
  <c r="N10" i="3"/>
  <c r="F10" i="3"/>
  <c r="Z30" i="3" s="1"/>
  <c r="AP46" i="3" a="1"/>
  <c r="AP46" i="3" s="1"/>
  <c r="AM46" i="3" a="1"/>
  <c r="AM46" i="3" s="1"/>
  <c r="N27" i="4" s="1"/>
  <c r="AK46" i="3"/>
  <c r="AJ46" i="3" a="1"/>
  <c r="AJ46" i="3" s="1"/>
  <c r="H28" i="4" s="1"/>
  <c r="AL46" i="3"/>
  <c r="B39" i="4"/>
  <c r="B38" i="4"/>
  <c r="B37" i="4"/>
  <c r="I37" i="4" s="1"/>
  <c r="B36" i="4"/>
  <c r="I36" i="4" s="1"/>
  <c r="B35" i="4"/>
  <c r="I35" i="4" s="1"/>
  <c r="B34" i="4"/>
  <c r="I34" i="4" s="1"/>
  <c r="C67" i="3"/>
  <c r="J16" i="4"/>
  <c r="F19" i="4"/>
  <c r="L17" i="4"/>
  <c r="D10" i="3"/>
  <c r="B81" i="3" s="1"/>
  <c r="D9" i="3"/>
  <c r="B80" i="3" s="1"/>
  <c r="D8" i="3"/>
  <c r="B79" i="3" s="1"/>
  <c r="D7" i="3"/>
  <c r="B78" i="3" s="1"/>
  <c r="D6" i="3"/>
  <c r="I6" i="3" s="1"/>
  <c r="D5" i="3"/>
  <c r="B76" i="3" s="1"/>
  <c r="B10" i="3"/>
  <c r="B8" i="3"/>
  <c r="B7" i="3"/>
  <c r="B6" i="3"/>
  <c r="B5" i="3"/>
  <c r="B9" i="3"/>
  <c r="AG30" i="3"/>
  <c r="AG29" i="3"/>
  <c r="AG28" i="3"/>
  <c r="AG27" i="3"/>
  <c r="AG26" i="3"/>
  <c r="AG25" i="3"/>
  <c r="AA30" i="3"/>
  <c r="AA29" i="3"/>
  <c r="AA28" i="3"/>
  <c r="AA27" i="3"/>
  <c r="AA26" i="3"/>
  <c r="AA25" i="3"/>
  <c r="V30" i="3"/>
  <c r="V29" i="3"/>
  <c r="V28" i="3"/>
  <c r="V27" i="3"/>
  <c r="V26" i="3"/>
  <c r="V25" i="3"/>
  <c r="P30" i="3"/>
  <c r="P29" i="3"/>
  <c r="P28" i="3"/>
  <c r="P27" i="3"/>
  <c r="P26" i="3"/>
  <c r="P25" i="3"/>
  <c r="AI10" i="3"/>
  <c r="AD10" i="3"/>
  <c r="AA10" i="3" s="1"/>
  <c r="Y10" i="3"/>
  <c r="X10" i="3" s="1"/>
  <c r="T10" i="3"/>
  <c r="S10" i="3" s="1"/>
  <c r="O10" i="3"/>
  <c r="AH10" i="3" s="1"/>
  <c r="M10" i="3"/>
  <c r="AF10" i="3" s="1"/>
  <c r="L10" i="3"/>
  <c r="AI9" i="3"/>
  <c r="AD9" i="3"/>
  <c r="AA9" i="3" s="1"/>
  <c r="Y9" i="3"/>
  <c r="X9" i="3" s="1"/>
  <c r="T9" i="3"/>
  <c r="Q9" i="3" s="1"/>
  <c r="O9" i="3"/>
  <c r="N9" i="3"/>
  <c r="M9" i="3"/>
  <c r="L9" i="3"/>
  <c r="AI8" i="3"/>
  <c r="AD8" i="3"/>
  <c r="AA8" i="3" s="1"/>
  <c r="Y8" i="3"/>
  <c r="X8" i="3" s="1"/>
  <c r="T8" i="3"/>
  <c r="Q8" i="3" s="1"/>
  <c r="O8" i="3"/>
  <c r="AH8" i="3" s="1"/>
  <c r="N8" i="3"/>
  <c r="M8" i="3"/>
  <c r="AF8" i="3" s="1"/>
  <c r="L8" i="3"/>
  <c r="AI7" i="3"/>
  <c r="AD7" i="3"/>
  <c r="AA7" i="3" s="1"/>
  <c r="Y7" i="3"/>
  <c r="X7" i="3" s="1"/>
  <c r="T7" i="3"/>
  <c r="S7" i="3" s="1"/>
  <c r="O7" i="3"/>
  <c r="AC7" i="3" s="1"/>
  <c r="N7" i="3"/>
  <c r="M7" i="3"/>
  <c r="V7" i="3" s="1"/>
  <c r="L7" i="3"/>
  <c r="AI6" i="3"/>
  <c r="AD6" i="3"/>
  <c r="AA6" i="3" s="1"/>
  <c r="Y6" i="3"/>
  <c r="X6" i="3" s="1"/>
  <c r="T6" i="3"/>
  <c r="S6" i="3" s="1"/>
  <c r="O6" i="3"/>
  <c r="AH6" i="3" s="1"/>
  <c r="N6" i="3"/>
  <c r="M6" i="3"/>
  <c r="AF6" i="3" s="1"/>
  <c r="L6" i="3"/>
  <c r="AI5" i="3"/>
  <c r="AD5" i="3"/>
  <c r="AA5" i="3" s="1"/>
  <c r="Y5" i="3"/>
  <c r="X5" i="3" s="1"/>
  <c r="T5" i="3"/>
  <c r="S5" i="3" s="1"/>
  <c r="O5" i="3"/>
  <c r="AH5" i="3" s="1"/>
  <c r="N5" i="3"/>
  <c r="M5" i="3"/>
  <c r="AF5" i="3" s="1"/>
  <c r="L5" i="3"/>
  <c r="B30" i="3"/>
  <c r="B29" i="3"/>
  <c r="B28" i="3"/>
  <c r="B27" i="3"/>
  <c r="B26" i="3"/>
  <c r="B25" i="3"/>
  <c r="E10" i="3"/>
  <c r="J30" i="3" s="1"/>
  <c r="F9" i="3"/>
  <c r="C29" i="3" s="1"/>
  <c r="E9" i="3"/>
  <c r="T29" i="3" s="1"/>
  <c r="F8" i="3"/>
  <c r="I28" i="3" s="1"/>
  <c r="E8" i="3"/>
  <c r="D28" i="3" s="1"/>
  <c r="F7" i="3"/>
  <c r="AF27" i="3" s="1"/>
  <c r="E7" i="3"/>
  <c r="AH27" i="3" s="1"/>
  <c r="F6" i="3"/>
  <c r="U26" i="3" s="1"/>
  <c r="E6" i="3"/>
  <c r="AH26" i="3" s="1"/>
  <c r="E5" i="3"/>
  <c r="AH25" i="3" s="1"/>
  <c r="C10" i="3"/>
  <c r="C9" i="3"/>
  <c r="C8" i="3"/>
  <c r="C7" i="3"/>
  <c r="C6" i="3"/>
  <c r="C5" i="3"/>
  <c r="G5" i="1" a="1"/>
  <c r="G5" i="1" s="1"/>
  <c r="G4" i="1" a="1"/>
  <c r="G4" i="1" s="1"/>
  <c r="G37" i="1"/>
  <c r="G36" i="1"/>
  <c r="G41" i="1"/>
  <c r="G40" i="1"/>
  <c r="G39" i="1"/>
  <c r="H41" i="1"/>
  <c r="H40" i="1"/>
  <c r="H30" i="1"/>
  <c r="G30" i="1"/>
  <c r="H29" i="1"/>
  <c r="G29" i="1"/>
  <c r="G28" i="1"/>
  <c r="B8" i="1"/>
  <c r="B77" i="3" l="1"/>
  <c r="I77" i="3" s="1"/>
  <c r="B48" i="3"/>
  <c r="D48" i="3" s="1"/>
  <c r="E48" i="3" s="1" a="1"/>
  <c r="I9" i="3"/>
  <c r="B52" i="3"/>
  <c r="D52" i="3" s="1"/>
  <c r="I10" i="3"/>
  <c r="I39" i="4"/>
  <c r="P16" i="4"/>
  <c r="AB27" i="3"/>
  <c r="AB9" i="3"/>
  <c r="Z28" i="3"/>
  <c r="AC8" i="3"/>
  <c r="S9" i="3"/>
  <c r="AG8" i="3"/>
  <c r="Q10" i="3"/>
  <c r="B51" i="3"/>
  <c r="D51" i="3" s="1"/>
  <c r="K80" i="3"/>
  <c r="J27" i="3"/>
  <c r="Z25" i="3"/>
  <c r="AB28" i="3"/>
  <c r="AF28" i="3"/>
  <c r="J28" i="3"/>
  <c r="O29" i="3"/>
  <c r="T27" i="3"/>
  <c r="C25" i="3"/>
  <c r="I5" i="3"/>
  <c r="I25" i="3"/>
  <c r="N30" i="3"/>
  <c r="U28" i="3"/>
  <c r="AB30" i="3"/>
  <c r="AF30" i="3"/>
  <c r="Z26" i="3"/>
  <c r="O30" i="3"/>
  <c r="AF25" i="3"/>
  <c r="T26" i="3"/>
  <c r="AE6" i="3"/>
  <c r="S8" i="3"/>
  <c r="O26" i="3"/>
  <c r="U29" i="3"/>
  <c r="AH30" i="3"/>
  <c r="L81" i="3"/>
  <c r="K81" i="3"/>
  <c r="J81" i="3"/>
  <c r="I81" i="3"/>
  <c r="H81" i="3"/>
  <c r="G81" i="3"/>
  <c r="I7" i="3"/>
  <c r="I29" i="3"/>
  <c r="Z29" i="3"/>
  <c r="B47" i="3"/>
  <c r="D47" i="3" s="1"/>
  <c r="L80" i="3"/>
  <c r="C26" i="3"/>
  <c r="C30" i="3"/>
  <c r="U10" i="3"/>
  <c r="J29" i="3"/>
  <c r="O25" i="3"/>
  <c r="N28" i="3"/>
  <c r="U27" i="3"/>
  <c r="T30" i="3"/>
  <c r="AB26" i="3"/>
  <c r="AF26" i="3"/>
  <c r="AH28" i="3"/>
  <c r="D26" i="3"/>
  <c r="D30" i="3"/>
  <c r="I8" i="3"/>
  <c r="V10" i="3"/>
  <c r="I26" i="3"/>
  <c r="I30" i="3"/>
  <c r="O28" i="3"/>
  <c r="U30" i="3"/>
  <c r="Z27" i="3"/>
  <c r="AB29" i="3"/>
  <c r="AF29" i="3"/>
  <c r="B49" i="3"/>
  <c r="D49" i="3" s="1"/>
  <c r="C27" i="3"/>
  <c r="AE10" i="3"/>
  <c r="O27" i="3"/>
  <c r="D29" i="3"/>
  <c r="J25" i="3"/>
  <c r="AE7" i="3"/>
  <c r="J26" i="3"/>
  <c r="N26" i="3"/>
  <c r="T25" i="3"/>
  <c r="T28" i="3"/>
  <c r="B50" i="3"/>
  <c r="D50" i="3" s="1"/>
  <c r="G80" i="3"/>
  <c r="D27" i="3"/>
  <c r="N25" i="3"/>
  <c r="H80" i="3"/>
  <c r="C28" i="3"/>
  <c r="I27" i="3"/>
  <c r="N29" i="3"/>
  <c r="AH29" i="3"/>
  <c r="I80" i="3"/>
  <c r="AB25" i="3"/>
  <c r="Q7" i="3"/>
  <c r="D25" i="3"/>
  <c r="N27" i="3"/>
  <c r="J80" i="3"/>
  <c r="I38" i="4"/>
  <c r="L78" i="3"/>
  <c r="H76" i="3"/>
  <c r="I79" i="3"/>
  <c r="K76" i="3"/>
  <c r="K78" i="3"/>
  <c r="L79" i="3"/>
  <c r="J78" i="3"/>
  <c r="H79" i="3"/>
  <c r="J76" i="3"/>
  <c r="K77" i="3"/>
  <c r="I76" i="3"/>
  <c r="K79" i="3"/>
  <c r="I78" i="3"/>
  <c r="J79" i="3"/>
  <c r="H78" i="3"/>
  <c r="L76" i="3"/>
  <c r="U6" i="3"/>
  <c r="AF7" i="3"/>
  <c r="AB10" i="3"/>
  <c r="V6" i="3"/>
  <c r="U8" i="3"/>
  <c r="AE8" i="3"/>
  <c r="AC10" i="3"/>
  <c r="AE9" i="3"/>
  <c r="V8" i="3"/>
  <c r="AF9" i="3"/>
  <c r="Q6" i="3"/>
  <c r="AB6" i="3"/>
  <c r="V9" i="3"/>
  <c r="AC6" i="3"/>
  <c r="AB8" i="3"/>
  <c r="AG7" i="3"/>
  <c r="AG9" i="3"/>
  <c r="AH7" i="3"/>
  <c r="AH9" i="3"/>
  <c r="AB7" i="3"/>
  <c r="AG6" i="3"/>
  <c r="AC9" i="3"/>
  <c r="AG10" i="3"/>
  <c r="U7" i="3"/>
  <c r="U9" i="3"/>
  <c r="Q5" i="3"/>
  <c r="H5" i="3"/>
  <c r="H8" i="3"/>
  <c r="H7" i="3"/>
  <c r="H6" i="3"/>
  <c r="AK6" i="3" s="1"/>
  <c r="H10" i="3"/>
  <c r="AK10" i="3" s="1"/>
  <c r="H9" i="3"/>
  <c r="AG5" i="3"/>
  <c r="AC5" i="3"/>
  <c r="U5" i="3"/>
  <c r="AE5" i="3"/>
  <c r="AB5" i="3"/>
  <c r="V5" i="3"/>
  <c r="G38" i="1"/>
  <c r="H37" i="1"/>
  <c r="H36" i="1"/>
  <c r="F41" i="1"/>
  <c r="F40" i="1"/>
  <c r="F39" i="1"/>
  <c r="F38" i="1"/>
  <c r="F37" i="1"/>
  <c r="F36" i="1"/>
  <c r="N17" i="2"/>
  <c r="N16" i="2"/>
  <c r="N15" i="2"/>
  <c r="N14" i="2"/>
  <c r="N13" i="2"/>
  <c r="N12" i="2"/>
  <c r="H77" i="3" l="1"/>
  <c r="J77" i="3"/>
  <c r="L77" i="3"/>
  <c r="R81" i="3"/>
  <c r="R78" i="3"/>
  <c r="P81" i="3"/>
  <c r="R76" i="3"/>
  <c r="R80" i="3"/>
  <c r="R77" i="3"/>
  <c r="P80" i="3"/>
  <c r="Q77" i="3"/>
  <c r="R79" i="3"/>
  <c r="AK8" i="3"/>
  <c r="AK5" i="3"/>
  <c r="AQ7" i="3"/>
  <c r="Q76" i="3"/>
  <c r="E47" i="3" a="1"/>
  <c r="E47" i="3" s="1"/>
  <c r="D76" i="3" s="1"/>
  <c r="E51" i="3" a="1"/>
  <c r="AL8" i="3"/>
  <c r="AO8" i="3"/>
  <c r="AK7" i="3"/>
  <c r="E50" i="3" a="1"/>
  <c r="X79" i="3" s="1"/>
  <c r="AT9" i="3"/>
  <c r="AT8" i="3"/>
  <c r="Y77" i="3"/>
  <c r="X77" i="3"/>
  <c r="W77" i="3"/>
  <c r="G78" i="3"/>
  <c r="P78" i="3" s="1"/>
  <c r="G76" i="3"/>
  <c r="P76" i="3" s="1"/>
  <c r="G79" i="3"/>
  <c r="P79" i="3" s="1"/>
  <c r="G77" i="3"/>
  <c r="P77" i="3" s="1"/>
  <c r="E48" i="3"/>
  <c r="D77" i="3" s="1"/>
  <c r="E77" i="3"/>
  <c r="F77" i="3"/>
  <c r="AN7" i="3"/>
  <c r="AM10" i="3"/>
  <c r="AT7" i="3"/>
  <c r="AL7" i="3"/>
  <c r="AR6" i="3"/>
  <c r="AO6" i="3"/>
  <c r="AS7" i="3"/>
  <c r="AO9" i="3"/>
  <c r="AS10" i="3"/>
  <c r="AQ6" i="3"/>
  <c r="AM6" i="3"/>
  <c r="AS8" i="3"/>
  <c r="AK9" i="3"/>
  <c r="AQ10" i="3"/>
  <c r="AR10" i="3"/>
  <c r="AN10" i="3"/>
  <c r="AL10" i="3"/>
  <c r="AS6" i="3"/>
  <c r="AN8" i="3"/>
  <c r="AQ9" i="3"/>
  <c r="AS9" i="3"/>
  <c r="AL9" i="3"/>
  <c r="AO10" i="3"/>
  <c r="AM8" i="3"/>
  <c r="AO7" i="3"/>
  <c r="AR8" i="3"/>
  <c r="AQ8" i="3"/>
  <c r="AN9" i="3"/>
  <c r="AL6" i="3"/>
  <c r="AN6" i="3"/>
  <c r="AT10" i="3"/>
  <c r="AT6" i="3"/>
  <c r="AM9" i="3"/>
  <c r="AR9" i="3"/>
  <c r="AM7" i="3"/>
  <c r="AR7" i="3"/>
  <c r="AM5" i="3"/>
  <c r="AO5" i="3"/>
  <c r="AT5" i="3"/>
  <c r="AS5" i="3"/>
  <c r="AR5" i="3"/>
  <c r="AQ5" i="3"/>
  <c r="AN5" i="3"/>
  <c r="AL5" i="3"/>
  <c r="I38" i="1"/>
  <c r="I41" i="1"/>
  <c r="I37" i="1"/>
  <c r="I36" i="1"/>
  <c r="I40" i="1"/>
  <c r="J52" i="1"/>
  <c r="J51" i="1"/>
  <c r="J50" i="1"/>
  <c r="J49" i="1"/>
  <c r="J48" i="1"/>
  <c r="J47" i="1"/>
  <c r="AC63" i="1"/>
  <c r="X63" i="1"/>
  <c r="S63" i="1"/>
  <c r="R63" i="1" s="1"/>
  <c r="N63" i="1"/>
  <c r="K63" i="1" s="1"/>
  <c r="AC62" i="1"/>
  <c r="X62" i="1"/>
  <c r="U62" i="1" s="1"/>
  <c r="S62" i="1"/>
  <c r="R62" i="1" s="1"/>
  <c r="N62" i="1"/>
  <c r="M62" i="1" s="1"/>
  <c r="AC61" i="1"/>
  <c r="X61" i="1"/>
  <c r="S61" i="1"/>
  <c r="R61" i="1" s="1"/>
  <c r="N61" i="1"/>
  <c r="K61" i="1" s="1"/>
  <c r="AC60" i="1"/>
  <c r="X60" i="1"/>
  <c r="S60" i="1"/>
  <c r="N60" i="1"/>
  <c r="M60" i="1" s="1"/>
  <c r="AC59" i="1"/>
  <c r="X59" i="1"/>
  <c r="U59" i="1" s="1"/>
  <c r="S59" i="1"/>
  <c r="R59" i="1" s="1"/>
  <c r="N59" i="1"/>
  <c r="K59" i="1" s="1"/>
  <c r="AC58" i="1"/>
  <c r="X58" i="1"/>
  <c r="U58" i="1" s="1"/>
  <c r="S58" i="1"/>
  <c r="R58" i="1" s="1"/>
  <c r="N58" i="1"/>
  <c r="M58" i="1" s="1"/>
  <c r="H47" i="1"/>
  <c r="E16" i="2"/>
  <c r="F17" i="2"/>
  <c r="F16" i="2"/>
  <c r="F30" i="1"/>
  <c r="F29" i="1"/>
  <c r="AU5" i="3" l="1"/>
  <c r="AX8" i="3"/>
  <c r="Q78" i="3"/>
  <c r="Q79" i="3"/>
  <c r="Q80" i="3"/>
  <c r="Q81" i="3"/>
  <c r="AX7" i="3"/>
  <c r="AU7" i="3"/>
  <c r="AX9" i="3"/>
  <c r="AU8" i="3"/>
  <c r="Y76" i="3"/>
  <c r="F76" i="3"/>
  <c r="E51" i="3"/>
  <c r="D80" i="3" s="1"/>
  <c r="Y80" i="3"/>
  <c r="F80" i="3"/>
  <c r="X80" i="3"/>
  <c r="W80" i="3"/>
  <c r="E80" i="3"/>
  <c r="X76" i="3"/>
  <c r="W76" i="3"/>
  <c r="E76" i="3"/>
  <c r="AV10" i="3"/>
  <c r="AX10" i="3"/>
  <c r="AW5" i="3"/>
  <c r="W79" i="3"/>
  <c r="F79" i="3"/>
  <c r="E50" i="3"/>
  <c r="D79" i="3" s="1"/>
  <c r="Y79" i="3"/>
  <c r="AV6" i="3"/>
  <c r="AP10" i="3"/>
  <c r="E79" i="3"/>
  <c r="AA77" i="3"/>
  <c r="G35" i="4" s="1"/>
  <c r="M77" i="3"/>
  <c r="O77" i="3"/>
  <c r="N77" i="3"/>
  <c r="AW9" i="3"/>
  <c r="AX6" i="3"/>
  <c r="AU6" i="3"/>
  <c r="AU10" i="3"/>
  <c r="AP8" i="3"/>
  <c r="AW7" i="3"/>
  <c r="AW10" i="3"/>
  <c r="AW6" i="3"/>
  <c r="AP6" i="3"/>
  <c r="AU9" i="3"/>
  <c r="AV8" i="3"/>
  <c r="AW8" i="3"/>
  <c r="AV7" i="3"/>
  <c r="AP7" i="3"/>
  <c r="AV9" i="3"/>
  <c r="AP9" i="3"/>
  <c r="AV5" i="3"/>
  <c r="AP5" i="3"/>
  <c r="AX5" i="3"/>
  <c r="H39" i="1"/>
  <c r="I39" i="1" s="1"/>
  <c r="I42" i="1" s="1"/>
  <c r="AD34" i="2" s="1"/>
  <c r="K58" i="1"/>
  <c r="I29" i="1"/>
  <c r="U63" i="1"/>
  <c r="M63" i="1"/>
  <c r="K62" i="1"/>
  <c r="U61" i="1"/>
  <c r="M61" i="1"/>
  <c r="U60" i="1"/>
  <c r="R60" i="1"/>
  <c r="K60" i="1"/>
  <c r="M59" i="1"/>
  <c r="N27" i="2"/>
  <c r="N26" i="2"/>
  <c r="N25" i="2"/>
  <c r="N24" i="2"/>
  <c r="N23" i="2"/>
  <c r="N22" i="2"/>
  <c r="G17" i="2"/>
  <c r="G15" i="2"/>
  <c r="E11" i="2"/>
  <c r="E10" i="2"/>
  <c r="E9" i="2"/>
  <c r="G22" i="1"/>
  <c r="T77" i="3" l="1"/>
  <c r="D35" i="4" s="1"/>
  <c r="U77" i="3"/>
  <c r="Z77" i="3" s="1"/>
  <c r="F35" i="4" s="1"/>
  <c r="S77" i="3"/>
  <c r="C35" i="4" s="1"/>
  <c r="N76" i="3"/>
  <c r="T76" i="3" s="1"/>
  <c r="D34" i="4" s="1"/>
  <c r="AA80" i="3"/>
  <c r="G38" i="4" s="1"/>
  <c r="M80" i="3"/>
  <c r="S80" i="3" s="1"/>
  <c r="C38" i="4" s="1"/>
  <c r="AA76" i="3"/>
  <c r="G34" i="4" s="1"/>
  <c r="M76" i="3"/>
  <c r="S76" i="3" s="1"/>
  <c r="C34" i="4" s="1"/>
  <c r="AA79" i="3"/>
  <c r="G37" i="4" s="1"/>
  <c r="N80" i="3"/>
  <c r="T80" i="3" s="1"/>
  <c r="D38" i="4" s="1"/>
  <c r="O80" i="3"/>
  <c r="U80" i="3" s="1"/>
  <c r="E38" i="4" s="1"/>
  <c r="AB80" i="3"/>
  <c r="H38" i="4" s="1"/>
  <c r="O76" i="3"/>
  <c r="U76" i="3" s="1"/>
  <c r="E34" i="4" s="1"/>
  <c r="AY10" i="3"/>
  <c r="AZ10" i="3" s="1"/>
  <c r="H30" i="3" s="1"/>
  <c r="E52" i="3" s="1" a="1"/>
  <c r="O79" i="3"/>
  <c r="U79" i="3" s="1"/>
  <c r="E37" i="4" s="1"/>
  <c r="N79" i="3"/>
  <c r="T79" i="3" s="1"/>
  <c r="D37" i="4" s="1"/>
  <c r="M79" i="3"/>
  <c r="S79" i="3" s="1"/>
  <c r="C37" i="4" s="1"/>
  <c r="Z79" i="3"/>
  <c r="F37" i="4" s="1"/>
  <c r="AY8" i="3"/>
  <c r="AZ8" i="3" s="1"/>
  <c r="H28" i="3" s="1"/>
  <c r="AY6" i="3"/>
  <c r="AZ6" i="3" s="1"/>
  <c r="H26" i="3" s="1"/>
  <c r="AB77" i="3"/>
  <c r="H35" i="4" s="1"/>
  <c r="Z76" i="3"/>
  <c r="AY9" i="3"/>
  <c r="AZ9" i="3" s="1"/>
  <c r="H29" i="3" s="1"/>
  <c r="AY7" i="3"/>
  <c r="AZ7" i="3" s="1"/>
  <c r="H27" i="3" s="1"/>
  <c r="E49" i="3" s="1" a="1"/>
  <c r="AY5" i="3"/>
  <c r="AZ5" i="3" s="1"/>
  <c r="H25" i="3" s="1"/>
  <c r="L12" i="2" a="1"/>
  <c r="L12" i="2" s="1"/>
  <c r="B53" i="1"/>
  <c r="B47" i="1"/>
  <c r="B41" i="1"/>
  <c r="B35" i="1"/>
  <c r="B29" i="1"/>
  <c r="B23" i="1"/>
  <c r="E35" i="4" l="1"/>
  <c r="Z80" i="3"/>
  <c r="F38" i="4" s="1"/>
  <c r="E52" i="3"/>
  <c r="D81" i="3" s="1"/>
  <c r="Y81" i="3"/>
  <c r="X81" i="3"/>
  <c r="F81" i="3"/>
  <c r="E81" i="3"/>
  <c r="W81" i="3"/>
  <c r="AB79" i="3"/>
  <c r="H37" i="4" s="1"/>
  <c r="F34" i="4"/>
  <c r="AB76" i="3"/>
  <c r="H34" i="4" s="1"/>
  <c r="Y78" i="3"/>
  <c r="X78" i="3"/>
  <c r="W78" i="3"/>
  <c r="E49" i="3"/>
  <c r="D78" i="3" s="1"/>
  <c r="F78" i="3"/>
  <c r="E78" i="3"/>
  <c r="B42" i="1"/>
  <c r="B44" i="1"/>
  <c r="B43" i="1"/>
  <c r="B25" i="1"/>
  <c r="B24" i="1"/>
  <c r="B26" i="1"/>
  <c r="B32" i="1"/>
  <c r="B31" i="1"/>
  <c r="B30" i="1"/>
  <c r="B38" i="1"/>
  <c r="B37" i="1"/>
  <c r="B36" i="1"/>
  <c r="B50" i="1"/>
  <c r="B49" i="1"/>
  <c r="B48" i="1"/>
  <c r="B56" i="1"/>
  <c r="B55" i="1"/>
  <c r="B54" i="1"/>
  <c r="N81" i="3" l="1"/>
  <c r="T81" i="3" s="1"/>
  <c r="D39" i="4" s="1"/>
  <c r="M81" i="3"/>
  <c r="S81" i="3" s="1"/>
  <c r="C39" i="4" s="1"/>
  <c r="AA81" i="3"/>
  <c r="G39" i="4" s="1"/>
  <c r="O81" i="3"/>
  <c r="U81" i="3" s="1"/>
  <c r="E39" i="4" s="1"/>
  <c r="AB81" i="3"/>
  <c r="H39" i="4" s="1"/>
  <c r="AA78" i="3"/>
  <c r="G36" i="4" s="1"/>
  <c r="N78" i="3"/>
  <c r="T78" i="3" s="1"/>
  <c r="D36" i="4" s="1"/>
  <c r="M78" i="3"/>
  <c r="S78" i="3" s="1"/>
  <c r="O78" i="3"/>
  <c r="U78" i="3" s="1"/>
  <c r="Z78" i="3" s="1"/>
  <c r="F36" i="4" s="1"/>
  <c r="F52" i="1"/>
  <c r="F51" i="1"/>
  <c r="F50" i="1"/>
  <c r="F49" i="1"/>
  <c r="F48" i="1"/>
  <c r="F47" i="1"/>
  <c r="G52" i="1"/>
  <c r="G51" i="1"/>
  <c r="G50" i="1"/>
  <c r="G49" i="1"/>
  <c r="G48" i="1"/>
  <c r="G47" i="1"/>
  <c r="BD3" i="1"/>
  <c r="BA5" i="1"/>
  <c r="F22" i="1"/>
  <c r="F21" i="1"/>
  <c r="G21" i="1" s="1"/>
  <c r="F20" i="1"/>
  <c r="G20" i="1" s="1"/>
  <c r="F19" i="1"/>
  <c r="G19" i="1" s="1"/>
  <c r="G14" i="1"/>
  <c r="N14" i="1" s="1"/>
  <c r="G13" i="1"/>
  <c r="N13" i="1" s="1"/>
  <c r="G12" i="1"/>
  <c r="N12" i="1" s="1"/>
  <c r="G11" i="1"/>
  <c r="N11" i="1" s="1"/>
  <c r="F28" i="1"/>
  <c r="E15" i="2"/>
  <c r="B18" i="1"/>
  <c r="B17" i="1"/>
  <c r="B16" i="1"/>
  <c r="Z81" i="3" l="1"/>
  <c r="F39" i="4" s="1"/>
  <c r="AB78" i="3"/>
  <c r="H36" i="4" s="1"/>
  <c r="C36" i="4"/>
  <c r="E36" i="4"/>
  <c r="B6" i="1"/>
  <c r="B5" i="1"/>
  <c r="B10" i="1"/>
  <c r="B9" i="1"/>
  <c r="B7" i="1"/>
  <c r="B14" i="1"/>
  <c r="B13" i="1"/>
  <c r="B12" i="1"/>
  <c r="B11" i="1"/>
  <c r="B45" i="1"/>
  <c r="B57" i="1"/>
  <c r="B46" i="1"/>
  <c r="B58" i="1"/>
  <c r="B51" i="1"/>
  <c r="B52" i="1"/>
  <c r="B2" i="1"/>
  <c r="B4" i="1"/>
  <c r="B3" i="1"/>
  <c r="I30" i="1"/>
  <c r="E17" i="2"/>
  <c r="B40" i="1"/>
  <c r="B39" i="1"/>
  <c r="B34" i="1"/>
  <c r="B33" i="1"/>
  <c r="B27" i="1"/>
  <c r="B28" i="1"/>
  <c r="G23" i="1"/>
  <c r="N15" i="1"/>
  <c r="AD30" i="2" s="1"/>
  <c r="G7" i="1"/>
  <c r="AD31" i="2" s="1"/>
  <c r="AD32" i="2" l="1"/>
  <c r="H28" i="1"/>
  <c r="G58" i="1"/>
  <c r="I58" i="1"/>
  <c r="G59" i="1"/>
  <c r="I59" i="1"/>
  <c r="G60" i="1"/>
  <c r="I60" i="1"/>
  <c r="G61" i="1"/>
  <c r="I61" i="1"/>
  <c r="G62" i="1"/>
  <c r="I62" i="1"/>
  <c r="G63" i="1"/>
  <c r="I63" i="1"/>
  <c r="F15" i="2" l="1"/>
  <c r="I28" i="1"/>
  <c r="I31" i="1" s="1"/>
  <c r="AD33" i="2" s="1"/>
  <c r="P62" i="1"/>
  <c r="K51" i="1" s="1" a="1"/>
  <c r="K51" i="1" s="1"/>
  <c r="Z62" i="1"/>
  <c r="Y62" i="1"/>
  <c r="O62" i="1"/>
  <c r="AB61" i="1"/>
  <c r="W61" i="1"/>
  <c r="V61" i="1"/>
  <c r="AA61" i="1"/>
  <c r="Z63" i="1"/>
  <c r="P63" i="1"/>
  <c r="Y63" i="1"/>
  <c r="O63" i="1"/>
  <c r="W60" i="1"/>
  <c r="AB60" i="1"/>
  <c r="AA60" i="1"/>
  <c r="V60" i="1"/>
  <c r="W59" i="1"/>
  <c r="AB59" i="1"/>
  <c r="AA59" i="1"/>
  <c r="V59" i="1"/>
  <c r="P59" i="1"/>
  <c r="O59" i="1"/>
  <c r="Y59" i="1"/>
  <c r="Z59" i="1"/>
  <c r="W58" i="1"/>
  <c r="V58" i="1"/>
  <c r="AA58" i="1"/>
  <c r="AB58" i="1"/>
  <c r="Z61" i="1"/>
  <c r="P61" i="1"/>
  <c r="Y61" i="1"/>
  <c r="O61" i="1"/>
  <c r="Y58" i="1"/>
  <c r="O58" i="1"/>
  <c r="Z58" i="1"/>
  <c r="P58" i="1"/>
  <c r="AB63" i="1"/>
  <c r="W63" i="1"/>
  <c r="V63" i="1"/>
  <c r="AA63" i="1"/>
  <c r="Z60" i="1"/>
  <c r="P60" i="1"/>
  <c r="Y60" i="1"/>
  <c r="O60" i="1"/>
  <c r="W62" i="1"/>
  <c r="AB62" i="1"/>
  <c r="AA62" i="1"/>
  <c r="V62" i="1"/>
  <c r="B15" i="1"/>
  <c r="I52" i="1"/>
  <c r="H52" i="1"/>
  <c r="I51" i="1"/>
  <c r="H51" i="1"/>
  <c r="I50" i="1"/>
  <c r="H50" i="1"/>
  <c r="I49" i="1"/>
  <c r="H49" i="1"/>
  <c r="I48" i="1"/>
  <c r="H48" i="1"/>
  <c r="I47" i="1"/>
  <c r="K52" i="1" l="1" a="1"/>
  <c r="K52" i="1" s="1"/>
  <c r="AJ52" i="1" s="1"/>
  <c r="K50" i="1" a="1"/>
  <c r="K50" i="1" s="1"/>
  <c r="AJ50" i="1" s="1"/>
  <c r="K48" i="1" a="1"/>
  <c r="K48" i="1" s="1"/>
  <c r="K47" i="1" a="1"/>
  <c r="AS47" i="1" s="1"/>
  <c r="K49" i="1" a="1"/>
  <c r="K49" i="1" s="1"/>
  <c r="AJ49" i="1" s="1"/>
  <c r="AN51" i="1"/>
  <c r="AM51" i="1"/>
  <c r="AL51" i="1"/>
  <c r="AS51" i="1"/>
  <c r="AK51" i="1"/>
  <c r="AR51" i="1"/>
  <c r="AQ51" i="1"/>
  <c r="AP51" i="1"/>
  <c r="AJ51" i="1"/>
  <c r="L27" i="2"/>
  <c r="L26" i="2"/>
  <c r="L25" i="2"/>
  <c r="L24" i="2"/>
  <c r="L23" i="2"/>
  <c r="I27" i="2"/>
  <c r="I26" i="2"/>
  <c r="I25" i="2"/>
  <c r="I24" i="2"/>
  <c r="I23" i="2"/>
  <c r="L22" i="2"/>
  <c r="I22" i="2"/>
  <c r="AM52" i="1" l="1"/>
  <c r="AN52" i="1"/>
  <c r="AQ52" i="1"/>
  <c r="AR52" i="1"/>
  <c r="AK52" i="1"/>
  <c r="AS52" i="1"/>
  <c r="AL52" i="1"/>
  <c r="AP52" i="1"/>
  <c r="AQ50" i="1"/>
  <c r="AN50" i="1"/>
  <c r="AK50" i="1"/>
  <c r="AR50" i="1"/>
  <c r="AS50" i="1"/>
  <c r="AL50" i="1"/>
  <c r="AP50" i="1"/>
  <c r="AM50" i="1"/>
  <c r="AR48" i="1"/>
  <c r="AS48" i="1"/>
  <c r="AK48" i="1"/>
  <c r="AQ49" i="1"/>
  <c r="AR49" i="1"/>
  <c r="AS49" i="1"/>
  <c r="AK47" i="1"/>
  <c r="AK49" i="1"/>
  <c r="AQ47" i="1"/>
  <c r="AR47" i="1"/>
  <c r="AL49" i="1"/>
  <c r="AL47" i="1"/>
  <c r="AM48" i="1"/>
  <c r="AM49" i="1"/>
  <c r="AM47" i="1"/>
  <c r="AN48" i="1"/>
  <c r="AN49" i="1"/>
  <c r="AN47" i="1"/>
  <c r="AW47" i="1" s="1"/>
  <c r="AQ48" i="1"/>
  <c r="AP49" i="1"/>
  <c r="AP47" i="1"/>
  <c r="K47" i="1"/>
  <c r="AJ47" i="1" s="1"/>
  <c r="AT51" i="1"/>
  <c r="AO51" i="1"/>
  <c r="AU51" i="1"/>
  <c r="AV51" i="1"/>
  <c r="AW51" i="1"/>
  <c r="AJ48" i="1"/>
  <c r="AP48" i="1"/>
  <c r="AL48" i="1"/>
  <c r="M27" i="2"/>
  <c r="J27" i="2"/>
  <c r="M25" i="2"/>
  <c r="J25" i="2"/>
  <c r="M23" i="2"/>
  <c r="J23" i="2"/>
  <c r="M22" i="2"/>
  <c r="J22" i="2"/>
  <c r="AT52" i="1" l="1"/>
  <c r="AV52" i="1"/>
  <c r="AO52" i="1"/>
  <c r="AW52" i="1"/>
  <c r="AU52" i="1"/>
  <c r="AU50" i="1"/>
  <c r="AW50" i="1"/>
  <c r="AO50" i="1"/>
  <c r="AV50" i="1"/>
  <c r="AT50" i="1"/>
  <c r="AT48" i="1"/>
  <c r="AU48" i="1"/>
  <c r="AU49" i="1"/>
  <c r="AV48" i="1"/>
  <c r="AW48" i="1"/>
  <c r="AV49" i="1"/>
  <c r="AO49" i="1"/>
  <c r="AW49" i="1"/>
  <c r="AT47" i="1"/>
  <c r="AV47" i="1"/>
  <c r="AU47" i="1"/>
  <c r="AT49" i="1"/>
  <c r="AO47" i="1"/>
  <c r="AX51" i="1"/>
  <c r="AY51" i="1" s="1"/>
  <c r="BA51" i="1" s="1"/>
  <c r="AO48" i="1"/>
  <c r="J24" i="2"/>
  <c r="J26" i="2"/>
  <c r="M26" i="2"/>
  <c r="M24" i="2"/>
  <c r="AX52" i="1" l="1"/>
  <c r="AY52" i="1" s="1"/>
  <c r="BA52" i="1" s="1"/>
  <c r="AX50" i="1"/>
  <c r="AY50" i="1" s="1"/>
  <c r="BA50" i="1" s="1"/>
  <c r="AX48" i="1"/>
  <c r="AY48" i="1" s="1"/>
  <c r="BA48" i="1" s="1"/>
  <c r="AX49" i="1"/>
  <c r="AY49" i="1" s="1"/>
  <c r="BA49" i="1" s="1"/>
  <c r="AX47" i="1"/>
  <c r="AY47" i="1" s="1"/>
  <c r="BA47" i="1" s="1"/>
  <c r="BA53" i="1" l="1" a="1"/>
  <c r="BA53" i="1" s="1"/>
  <c r="AD3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A3" authorId="0" shapeId="0" xr:uid="{75FD5D9B-6829-4572-A92E-C79068D39983}">
      <text>
        <r>
          <rPr>
            <b/>
            <sz val="9"/>
            <color rgb="FF000000"/>
            <rFont val="Tahoma"/>
            <family val="2"/>
          </rPr>
          <t xml:space="preserve">For example:
</t>
        </r>
        <r>
          <rPr>
            <b/>
            <sz val="9"/>
            <color rgb="FF000000"/>
            <rFont val="Tahoma"/>
            <family val="2"/>
          </rPr>
          <t xml:space="preserve">To set the axes according to Tdoc S4-250139, set the height axis to "-Y" and thickness axis to "-X". Set the origin defintion to "Display Face"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E3" authorId="0" shapeId="0" xr:uid="{B12E2C8C-6D78-44AA-A7A3-F8610103DF74}">
      <text>
        <r>
          <rPr>
            <b/>
            <sz val="9"/>
            <color indexed="81"/>
            <rFont val="Tahoma"/>
            <family val="2"/>
          </rPr>
          <t>The Cell function with option filename returns the full path and filename plus the sheet name of the cell the function references.
We extract the filename as it is between "[" and "]" delimiters. We check the filename against the given default filename string</t>
        </r>
        <r>
          <rPr>
            <sz val="9"/>
            <color indexed="81"/>
            <rFont val="Tahoma"/>
            <family val="2"/>
          </rPr>
          <t xml:space="preserve">
</t>
        </r>
      </text>
    </comment>
    <comment ref="E9" authorId="0" shapeId="0" xr:uid="{6905DB44-13A7-4B38-868A-2819CD51772A}">
      <text>
        <r>
          <rPr>
            <b/>
            <sz val="9"/>
            <color indexed="81"/>
            <rFont val="Tahoma"/>
            <family val="2"/>
          </rPr>
          <t>The Device Name and other describing text fields are checked for either empty or against their given default values.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<sst xmlns="http://schemas.openxmlformats.org/spreadsheetml/2006/main" count="758" uniqueCount="261">
  <si>
    <t>Device name</t>
  </si>
  <si>
    <t>DaCAS Target Device name</t>
  </si>
  <si>
    <t>Template Version</t>
  </si>
  <si>
    <t>1.1</t>
  </si>
  <si>
    <t>Identification number</t>
  </si>
  <si>
    <t>xxx</t>
  </si>
  <si>
    <t>Revision number</t>
  </si>
  <si>
    <t>x.x</t>
  </si>
  <si>
    <t>Contact email</t>
  </si>
  <si>
    <t>n.n@email.com</t>
  </si>
  <si>
    <t>Device Dimensions</t>
  </si>
  <si>
    <t>Use Units</t>
  </si>
  <si>
    <t>mm</t>
  </si>
  <si>
    <t>Dimension</t>
  </si>
  <si>
    <t>Value</t>
  </si>
  <si>
    <t>Units</t>
  </si>
  <si>
    <t>Height</t>
  </si>
  <si>
    <t>Width</t>
  </si>
  <si>
    <t>Camera Bump Definition</t>
  </si>
  <si>
    <t>Enable -&gt;</t>
  </si>
  <si>
    <t>Yes</t>
  </si>
  <si>
    <t>Thickness</t>
  </si>
  <si>
    <t>Limits</t>
  </si>
  <si>
    <t>Edge Features</t>
  </si>
  <si>
    <t>Corner Radius</t>
  </si>
  <si>
    <t>Display Face Edge Radius</t>
  </si>
  <si>
    <t>xLoc</t>
  </si>
  <si>
    <t>Camera Face Edge Radius</t>
  </si>
  <si>
    <t>yLoc</t>
  </si>
  <si>
    <t>Microphone port position (centre point) on device surface</t>
  </si>
  <si>
    <t>Ch.</t>
  </si>
  <si>
    <t>Microphone Name</t>
  </si>
  <si>
    <t>Fixed or Moveable</t>
  </si>
  <si>
    <t>Defining Face</t>
  </si>
  <si>
    <t>X-axis Location</t>
  </si>
  <si>
    <t>Y-axis Location</t>
  </si>
  <si>
    <t>Fixed</t>
  </si>
  <si>
    <t>INSTRUCTIONS:</t>
  </si>
  <si>
    <t>Please follow the instructions given below to define the setup for your device and the positions of the microphones within it.</t>
  </si>
  <si>
    <r>
      <rPr>
        <sz val="12"/>
        <color rgb="FFFF0000"/>
        <rFont val="Calibri"/>
        <family val="2"/>
      </rPr>
      <t>●</t>
    </r>
    <r>
      <rPr>
        <sz val="12"/>
        <color theme="1"/>
        <rFont val="Calibri"/>
        <family val="2"/>
      </rPr>
      <t xml:space="preserve"> </t>
    </r>
    <r>
      <rPr>
        <sz val="12"/>
        <color theme="1"/>
        <rFont val="Calibri"/>
        <family val="2"/>
        <scheme val="minor"/>
      </rPr>
      <t xml:space="preserve">Please provide the </t>
    </r>
    <r>
      <rPr>
        <i/>
        <sz val="12"/>
        <color theme="1"/>
        <rFont val="Calibri"/>
        <family val="2"/>
        <scheme val="minor"/>
      </rPr>
      <t>device name</t>
    </r>
    <r>
      <rPr>
        <sz val="12"/>
        <color theme="1"/>
        <rFont val="Calibri"/>
        <family val="2"/>
        <scheme val="minor"/>
      </rPr>
      <t xml:space="preserve"> and if possible an i</t>
    </r>
    <r>
      <rPr>
        <i/>
        <sz val="12"/>
        <color theme="1"/>
        <rFont val="Calibri"/>
        <family val="2"/>
        <scheme val="minor"/>
      </rPr>
      <t>dentification number, revision number</t>
    </r>
    <r>
      <rPr>
        <sz val="12"/>
        <color theme="1"/>
        <rFont val="Calibri"/>
        <family val="2"/>
        <scheme val="minor"/>
      </rPr>
      <t xml:space="preserve">, and a </t>
    </r>
    <r>
      <rPr>
        <i/>
        <sz val="12"/>
        <color theme="1"/>
        <rFont val="Calibri"/>
        <family val="2"/>
        <scheme val="minor"/>
      </rPr>
      <t>contact email address.</t>
    </r>
  </si>
  <si>
    <r>
      <rPr>
        <sz val="12"/>
        <color rgb="FFFF0000"/>
        <rFont val="Calibri"/>
        <family val="2"/>
        <scheme val="minor"/>
      </rPr>
      <t>●</t>
    </r>
    <r>
      <rPr>
        <sz val="12"/>
        <color theme="1"/>
        <rFont val="Calibri"/>
        <family val="2"/>
        <scheme val="minor"/>
      </rPr>
      <t xml:space="preserve"> Rename this excel file to something that relates to the device name, the identification number and/or the revision number</t>
    </r>
  </si>
  <si>
    <r>
      <rPr>
        <sz val="12"/>
        <color rgb="FFFF0000"/>
        <rFont val="Calibri"/>
        <family val="2"/>
        <scheme val="minor"/>
      </rPr>
      <t>●</t>
    </r>
    <r>
      <rPr>
        <sz val="12"/>
        <color theme="1"/>
        <rFont val="Calibri"/>
        <family val="2"/>
        <scheme val="minor"/>
      </rPr>
      <t xml:space="preserve"> Provide the device dimensions. Use the drawing on the right to help provide the data. Set the units to either "mm" "m" or "inch" as required.</t>
    </r>
  </si>
  <si>
    <r>
      <rPr>
        <sz val="12"/>
        <color rgb="FFFF0000"/>
        <rFont val="Calibri"/>
        <family val="2"/>
        <scheme val="minor"/>
      </rPr>
      <t xml:space="preserve">● </t>
    </r>
    <r>
      <rPr>
        <sz val="12"/>
        <color theme="1"/>
        <rFont val="Calibri"/>
        <family val="2"/>
        <scheme val="minor"/>
      </rPr>
      <t xml:space="preserve"> The corner and face edge fillet radii values can be set within the limits given. </t>
    </r>
  </si>
  <si>
    <r>
      <rPr>
        <sz val="12"/>
        <color rgb="FFFF0000"/>
        <rFont val="Calibri"/>
        <family val="2"/>
        <scheme val="minor"/>
      </rPr>
      <t xml:space="preserve">● </t>
    </r>
    <r>
      <rPr>
        <sz val="12"/>
        <color theme="1"/>
        <rFont val="Calibri"/>
        <family val="2"/>
        <scheme val="minor"/>
      </rPr>
      <t xml:space="preserve"> If there is a Camera Bump feature, choose Yes from the "Enable" cell, and enter the dimensions as required. For circular bumps, set the bump width and height to the diameter, and the corner radius to the maximum limit value</t>
    </r>
  </si>
  <si>
    <r>
      <rPr>
        <sz val="12"/>
        <color rgb="FFFF0000"/>
        <rFont val="Calibri"/>
        <family val="2"/>
        <scheme val="minor"/>
      </rPr>
      <t xml:space="preserve">● </t>
    </r>
    <r>
      <rPr>
        <sz val="12"/>
        <color theme="1"/>
        <rFont val="Calibri"/>
        <family val="2"/>
        <scheme val="minor"/>
      </rPr>
      <t xml:space="preserve"> Define the microphones and their sound inlet hole locations in the device.</t>
    </r>
  </si>
  <si>
    <r>
      <rPr>
        <sz val="12"/>
        <color rgb="FFFF0000"/>
        <rFont val="Calibri"/>
        <family val="2"/>
      </rPr>
      <t>○</t>
    </r>
    <r>
      <rPr>
        <sz val="12"/>
        <color theme="1"/>
        <rFont val="Calibri"/>
        <family val="2"/>
        <scheme val="minor"/>
      </rPr>
      <t xml:space="preserve"> To define the microphone sound inlet hole locations; either choose a microphone name from the list, or type in  your own name. In the next column, if the microphone's hole location in the device can not be changed , select "Fixed", but if it can be moved then select "Moveable". The Defining face is the face which you use to specify the X and Y coordinates of the microphone port. Choose from the list of faces, refering to the drawing to help your choice.</t>
    </r>
  </si>
  <si>
    <r>
      <rPr>
        <sz val="12"/>
        <color rgb="FFFF0000"/>
        <rFont val="Calibri"/>
        <family val="2"/>
        <scheme val="minor"/>
      </rPr>
      <t xml:space="preserve">○ </t>
    </r>
    <r>
      <rPr>
        <sz val="12"/>
        <color theme="1"/>
        <rFont val="Calibri"/>
        <family val="2"/>
        <scheme val="minor"/>
      </rPr>
      <t>The X and Y microphone hole locations should be given as the distance from the chosen "Face Origin" to the center of the microphone port hole opening. See the drawing on the right to see the location of the face origins for the face you have chosen.</t>
    </r>
  </si>
  <si>
    <r>
      <rPr>
        <sz val="12"/>
        <color rgb="FFFF0000"/>
        <rFont val="Calibri"/>
        <family val="2"/>
        <scheme val="minor"/>
      </rPr>
      <t xml:space="preserve">○ </t>
    </r>
    <r>
      <rPr>
        <sz val="12"/>
        <color theme="1"/>
        <rFont val="Calibri"/>
        <family val="2"/>
        <scheme val="minor"/>
      </rPr>
      <t>The Z location of the microphone hole is obtained by projecting the X and Y position down onto the device's surface.</t>
    </r>
  </si>
  <si>
    <r>
      <rPr>
        <sz val="12"/>
        <color rgb="FFFF0000"/>
        <rFont val="Calibri"/>
        <family val="2"/>
        <scheme val="minor"/>
      </rPr>
      <t xml:space="preserve">○ </t>
    </r>
    <r>
      <rPr>
        <sz val="12"/>
        <color theme="1"/>
        <rFont val="Calibri"/>
        <family val="2"/>
        <scheme val="minor"/>
      </rPr>
      <t>A cell that is</t>
    </r>
    <r>
      <rPr>
        <b/>
        <sz val="12"/>
        <color theme="1"/>
        <rFont val="Calibri"/>
        <family val="2"/>
        <scheme val="minor"/>
      </rPr>
      <t xml:space="preserve"> </t>
    </r>
    <r>
      <rPr>
        <b/>
        <sz val="12"/>
        <color rgb="FFFFFF00"/>
        <rFont val="Calibri"/>
        <family val="2"/>
        <scheme val="minor"/>
      </rPr>
      <t>YELLOW</t>
    </r>
    <r>
      <rPr>
        <sz val="12"/>
        <color theme="1"/>
        <rFont val="Calibri"/>
        <family val="2"/>
        <scheme val="minor"/>
      </rPr>
      <t xml:space="preserve"> means that a value is missing. Please fill the missing data or delete the input data for the microphone in question.</t>
    </r>
  </si>
  <si>
    <t>Use this sheet to translate microphone port location defined on the Input Sheet to the (x,y,z) coordinate points in the coordinate system of your choice.</t>
  </si>
  <si>
    <r>
      <t xml:space="preserve">USAGE: </t>
    </r>
    <r>
      <rPr>
        <sz val="14"/>
        <color theme="0"/>
        <rFont val="Calibri"/>
        <family val="2"/>
        <scheme val="minor"/>
      </rPr>
      <t xml:space="preserve">Select with the drop-down list button, the appropriate axis directions for the Height and Thickness dimensions based on the arrow directions. Use the origin definition drop-down list button to select from the 3 possible origin definition methods. </t>
    </r>
  </si>
  <si>
    <t>Select the Global Coordinate System</t>
  </si>
  <si>
    <t xml:space="preserve">Height Axes </t>
  </si>
  <si>
    <t>-Y</t>
  </si>
  <si>
    <t xml:space="preserve">Thickness Axes </t>
  </si>
  <si>
    <t>-X</t>
  </si>
  <si>
    <t>Select the Origin Definition</t>
  </si>
  <si>
    <t>Origin Definition</t>
  </si>
  <si>
    <t>Display Face</t>
  </si>
  <si>
    <r>
      <rPr>
        <b/>
        <sz val="14"/>
        <color theme="0"/>
        <rFont val="Calibri"/>
        <family val="2"/>
        <scheme val="minor"/>
      </rPr>
      <t>Display Face:</t>
    </r>
    <r>
      <rPr>
        <sz val="14"/>
        <color theme="0"/>
        <rFont val="Calibri"/>
        <family val="2"/>
        <scheme val="minor"/>
      </rPr>
      <t xml:space="preserve"> Origin is at the geometric center of the display face plane, and located on the display face</t>
    </r>
  </si>
  <si>
    <r>
      <rPr>
        <b/>
        <sz val="14"/>
        <color theme="0"/>
        <rFont val="Calibri"/>
        <family val="2"/>
        <scheme val="minor"/>
      </rPr>
      <t>Box Center</t>
    </r>
    <r>
      <rPr>
        <sz val="14"/>
        <color theme="0"/>
        <rFont val="Calibri"/>
        <family val="2"/>
        <scheme val="minor"/>
      </rPr>
      <t>: Origin is at the geometric center of the device, excluding the camera bump feature</t>
    </r>
  </si>
  <si>
    <r>
      <rPr>
        <b/>
        <sz val="14"/>
        <color theme="0"/>
        <rFont val="Calibri"/>
        <family val="2"/>
        <scheme val="minor"/>
      </rPr>
      <t>Box Corner:</t>
    </r>
    <r>
      <rPr>
        <sz val="14"/>
        <color theme="0"/>
        <rFont val="Calibri"/>
        <family val="2"/>
        <scheme val="minor"/>
      </rPr>
      <t xml:space="preserve"> Origin is at the axes origin corner of the minimal axes oriented bounding box</t>
    </r>
  </si>
  <si>
    <t>Microphone Port Positions on Bounding Box</t>
  </si>
  <si>
    <t>The microphone port positions give the (x,y,z) coordinates of the microphone port on the rectangular box model of the device. The projection vector gives the direction that the location point must be moved in until it intersects the surface of the device. This is relevant where microphone ports are located on the corner/edge fillet regions of the device.</t>
  </si>
  <si>
    <t>Location</t>
  </si>
  <si>
    <t>Projection Vector</t>
  </si>
  <si>
    <t>x</t>
  </si>
  <si>
    <t>y</t>
  </si>
  <si>
    <t>z</t>
  </si>
  <si>
    <t>General Dimensions</t>
  </si>
  <si>
    <t>Limits and Limit Checks</t>
  </si>
  <si>
    <t>Drop List Values</t>
  </si>
  <si>
    <t>Global Variables</t>
  </si>
  <si>
    <t>EXCEL Filename change</t>
  </si>
  <si>
    <t>Units List</t>
  </si>
  <si>
    <t>mm per unit value</t>
  </si>
  <si>
    <t>Unit to mm Conversion Factor</t>
  </si>
  <si>
    <t>Filename</t>
  </si>
  <si>
    <t>Worksheet</t>
  </si>
  <si>
    <t>m</t>
  </si>
  <si>
    <t>Min Feature Dimension</t>
  </si>
  <si>
    <t>Default filename</t>
  </si>
  <si>
    <t>DaCASDeviceDefinition.xlsx</t>
  </si>
  <si>
    <t>inch</t>
  </si>
  <si>
    <t>Has Changed</t>
  </si>
  <si>
    <t>Version</t>
  </si>
  <si>
    <t>CameraBump Enable</t>
  </si>
  <si>
    <t>CameraBump Width</t>
  </si>
  <si>
    <t>Device Name etc.</t>
  </si>
  <si>
    <t>Microphone Names</t>
  </si>
  <si>
    <t>CameraBump Height</t>
  </si>
  <si>
    <t>Field</t>
  </si>
  <si>
    <t>Entered Value</t>
  </si>
  <si>
    <t>Default Values</t>
  </si>
  <si>
    <t>Check</t>
  </si>
  <si>
    <t>Mic A</t>
  </si>
  <si>
    <t>CameraBump Thickness</t>
  </si>
  <si>
    <t>Device Name</t>
  </si>
  <si>
    <t>DeviceNameHere</t>
  </si>
  <si>
    <t>Mic B</t>
  </si>
  <si>
    <t>CameraBump Corner Radius</t>
  </si>
  <si>
    <t>Identification Number</t>
  </si>
  <si>
    <t>IdentificationNumberHere</t>
  </si>
  <si>
    <t>Mic C</t>
  </si>
  <si>
    <t>CameraBump xLoc</t>
  </si>
  <si>
    <t>RevisionNumberHere</t>
  </si>
  <si>
    <t>Mic D</t>
  </si>
  <si>
    <t>CameraBump yLoc</t>
  </si>
  <si>
    <t>ContactEmail@Address.com</t>
  </si>
  <si>
    <t>Mic E</t>
  </si>
  <si>
    <t>ProjectName</t>
  </si>
  <si>
    <t>All fields complete</t>
  </si>
  <si>
    <t>Mic F</t>
  </si>
  <si>
    <t>IDNumber</t>
  </si>
  <si>
    <t>RevisionNumber</t>
  </si>
  <si>
    <t>Fixed/Movable</t>
  </si>
  <si>
    <t>ContactEmail</t>
  </si>
  <si>
    <t>Movable</t>
  </si>
  <si>
    <t>Enable</t>
  </si>
  <si>
    <t>Microphone Definitions</t>
  </si>
  <si>
    <t>Mic1_Enable</t>
  </si>
  <si>
    <t>All values given</t>
  </si>
  <si>
    <t>No</t>
  </si>
  <si>
    <t>Mic1_Name</t>
  </si>
  <si>
    <t>Mic1_Fixed</t>
  </si>
  <si>
    <t>Mic1_Surface</t>
  </si>
  <si>
    <t>Limit</t>
  </si>
  <si>
    <t>Limit Check</t>
  </si>
  <si>
    <t>Mic1_Xloc</t>
  </si>
  <si>
    <t>Min</t>
  </si>
  <si>
    <t>Max</t>
  </si>
  <si>
    <t>Mic1_Yloc</t>
  </si>
  <si>
    <t>Mic2_Enable</t>
  </si>
  <si>
    <t>Mic2_Name</t>
  </si>
  <si>
    <t>Mic2_Fixed</t>
  </si>
  <si>
    <t>All values OK</t>
  </si>
  <si>
    <t>Mic2_Surface</t>
  </si>
  <si>
    <t>Mic2_Xloc</t>
  </si>
  <si>
    <t>Camera Bump Features</t>
  </si>
  <si>
    <t>Mic2_Yloc</t>
  </si>
  <si>
    <t>Mic3_Enable</t>
  </si>
  <si>
    <t>Mic3_Name</t>
  </si>
  <si>
    <t>Camera Bump Width</t>
  </si>
  <si>
    <t>Mic3_Fixed</t>
  </si>
  <si>
    <t>Camera Bump Height</t>
  </si>
  <si>
    <t>Mic3_Surface</t>
  </si>
  <si>
    <t>Camera Bump Thickness</t>
  </si>
  <si>
    <t xml:space="preserve"> </t>
  </si>
  <si>
    <t>Mic3_Xloc</t>
  </si>
  <si>
    <t>Camera Bump Corner Radius</t>
  </si>
  <si>
    <t>Mic3_Yloc</t>
  </si>
  <si>
    <t>Camera Bump X Location</t>
  </si>
  <si>
    <t>Mic4_Enable</t>
  </si>
  <si>
    <t>Camera Bump Y Location</t>
  </si>
  <si>
    <t>Mic4_Name</t>
  </si>
  <si>
    <t>Mic4_Fixed</t>
  </si>
  <si>
    <t>Mic4_Surface</t>
  </si>
  <si>
    <t>Microphones</t>
  </si>
  <si>
    <t>Overal Box</t>
  </si>
  <si>
    <t>Corner 1 Box Bounds</t>
  </si>
  <si>
    <t>Corner 2 Box Bounds</t>
  </si>
  <si>
    <t>Corner 3 Box Bounds</t>
  </si>
  <si>
    <t>Corner 4 Box Bounds</t>
  </si>
  <si>
    <t>Inside/Outside Box Tests</t>
  </si>
  <si>
    <t>Definitions Check</t>
  </si>
  <si>
    <t>Mic4_Xloc</t>
  </si>
  <si>
    <t>Mic Channel</t>
  </si>
  <si>
    <t>Mic Name</t>
  </si>
  <si>
    <t>Fixed Location</t>
  </si>
  <si>
    <t>Xloc</t>
  </si>
  <si>
    <t>Yloc</t>
  </si>
  <si>
    <t>Surface</t>
  </si>
  <si>
    <t>X Pos Limit</t>
  </si>
  <si>
    <t>Y Pos Limit</t>
  </si>
  <si>
    <t>Radius</t>
  </si>
  <si>
    <t>In Overal Box</t>
  </si>
  <si>
    <t>In Corner 1 box</t>
  </si>
  <si>
    <t>In Corner 2 box</t>
  </si>
  <si>
    <t>In Corner 3 box</t>
  </si>
  <si>
    <t>In Corner 4 box</t>
  </si>
  <si>
    <t>In corner box ?</t>
  </si>
  <si>
    <t>In Circle box 1</t>
  </si>
  <si>
    <t>In Circle box 2</t>
  </si>
  <si>
    <t>In Circle box 3</t>
  </si>
  <si>
    <t>In Circle box 4</t>
  </si>
  <si>
    <t>OK Corner 1</t>
  </si>
  <si>
    <t>OK Corner 2</t>
  </si>
  <si>
    <t>OK Corner 3</t>
  </si>
  <si>
    <t>OK Corner 4</t>
  </si>
  <si>
    <t>OK Corners</t>
  </si>
  <si>
    <t>In the Surface</t>
  </si>
  <si>
    <t>Mic4_Yloc</t>
  </si>
  <si>
    <t>Mic5_Enable</t>
  </si>
  <si>
    <t>Mic5_Name</t>
  </si>
  <si>
    <t>Mic5_Fixed</t>
  </si>
  <si>
    <t>Mic5_Surface</t>
  </si>
  <si>
    <t>Mic5_Xloc</t>
  </si>
  <si>
    <t>Mic5_Yloc</t>
  </si>
  <si>
    <t>Mic6_Enable</t>
  </si>
  <si>
    <t>All OK</t>
  </si>
  <si>
    <t>Mic6_Name</t>
  </si>
  <si>
    <t>Mic6_Fixed</t>
  </si>
  <si>
    <t>Mic Position Limits by Face</t>
  </si>
  <si>
    <t>Mic6_Surface</t>
  </si>
  <si>
    <t>Surfaces</t>
  </si>
  <si>
    <t>Mic6_Xloc</t>
  </si>
  <si>
    <t>Mic6_Yloc</t>
  </si>
  <si>
    <t>Camera Face</t>
  </si>
  <si>
    <t>Left Face</t>
  </si>
  <si>
    <t>Right Face</t>
  </si>
  <si>
    <t>Top Face</t>
  </si>
  <si>
    <t>Bottom Face</t>
  </si>
  <si>
    <t>Is the mic within the camer bump region</t>
  </si>
  <si>
    <t>Camera Face Loc</t>
  </si>
  <si>
    <t xml:space="preserve">xLoc </t>
  </si>
  <si>
    <t>These are the x,y,z in the global coordinate system for each microphone for each possible face choice</t>
  </si>
  <si>
    <t>Mic Loc by Face</t>
  </si>
  <si>
    <t>Loc</t>
  </si>
  <si>
    <t>Proj Vector</t>
  </si>
  <si>
    <t>Column Offset by face - Use to determine which of the sets of face data are used for each microphone</t>
  </si>
  <si>
    <t>The Global coordainte system standard</t>
  </si>
  <si>
    <t>Global Standard</t>
  </si>
  <si>
    <t>This table links the local coordinate system chosen by the user to the global coordinate system</t>
  </si>
  <si>
    <t>+Z</t>
  </si>
  <si>
    <t>+Y</t>
  </si>
  <si>
    <t>+X</t>
  </si>
  <si>
    <t>The set of possible axis direction choices</t>
  </si>
  <si>
    <t>User Axes Choice</t>
  </si>
  <si>
    <t>Axes Choices</t>
  </si>
  <si>
    <t>Inverted Axis Choice</t>
  </si>
  <si>
    <t>Global to Local Col Offset</t>
  </si>
  <si>
    <t>Sign</t>
  </si>
  <si>
    <t>Inv Width</t>
  </si>
  <si>
    <t>Inv Height</t>
  </si>
  <si>
    <t>Inv Thickness</t>
  </si>
  <si>
    <t>Checked</t>
  </si>
  <si>
    <t>-Z</t>
  </si>
  <si>
    <t>OK</t>
  </si>
  <si>
    <t>The Local coordinate system choice, and the mapping from Global to Local</t>
  </si>
  <si>
    <t>The global coordinate system locations for each mic and the projection vector</t>
  </si>
  <si>
    <t>Thick</t>
  </si>
  <si>
    <t>Channel</t>
  </si>
  <si>
    <t>Face</t>
  </si>
  <si>
    <t>Offset</t>
  </si>
  <si>
    <t>This data defines the location of the local origin choices in the global coordinate system</t>
  </si>
  <si>
    <t>Origin Set</t>
  </si>
  <si>
    <t>Offsets of local origin in global coordinates</t>
  </si>
  <si>
    <t>The user Chosen Offset</t>
  </si>
  <si>
    <t>Use Sign</t>
  </si>
  <si>
    <t>Box Center</t>
  </si>
  <si>
    <t>Box Corner</t>
  </si>
  <si>
    <t>Determine the local coordinates of each mic based on the local csystem choice and the origin.</t>
  </si>
  <si>
    <t>Chosen Mic Locs</t>
  </si>
  <si>
    <t>Original Global Loc</t>
  </si>
  <si>
    <t>Global to Loc Col Offset</t>
  </si>
  <si>
    <t>Sign Change to apply</t>
  </si>
  <si>
    <t>In Local Csys, Global Origin</t>
  </si>
  <si>
    <t>Origin Offset</t>
  </si>
  <si>
    <t>Local Csys Location</t>
  </si>
  <si>
    <t>Global Project vector</t>
  </si>
  <si>
    <t>Local Projection Vector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</si>
</sst>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
  </numFmts>
  <fonts count="33">
    <font>
      <sz val="11"/>
      <color theme="1"/>
      <name val="Calibri"/>
      <family val="2"/>
      <scheme val="minor"/>
    </font>
    <font>
      <sz val="12"/>
      <color theme="1"/>
      <name val="Calibri"/>
      <family val="2"/>
      <scheme val="minor"/>
    </font>
    <font>
      <sz val="12"/>
      <color theme="0"/>
      <name val="Calibri"/>
      <family val="2"/>
      <scheme val="minor"/>
    </font>
    <font>
      <b/>
      <sz val="12"/>
      <color theme="0"/>
      <name val="Calibri"/>
      <family val="2"/>
      <scheme val="minor"/>
    </font>
    <font>
      <sz val="12"/>
      <color theme="1"/>
      <name val="Calibri"/>
      <family val="2"/>
      <scheme val="minor"/>
    </font>
    <font>
      <b/>
      <i/>
      <sz val="12"/>
      <color theme="0"/>
      <name val="Calibri"/>
      <family val="2"/>
      <scheme val="minor"/>
    </font>
    <font>
      <sz val="12"/>
      <color theme="1"/>
      <name val="Calibri"/>
      <family val="2"/>
    </font>
    <font>
      <sz val="12"/>
      <color rgb="FFFF0000"/>
      <name val="Calibri"/>
      <family val="2"/>
      <scheme val="minor"/>
    </font>
    <font>
      <b/>
      <i/>
      <sz val="14"/>
      <color rgb="FFFF0000"/>
      <name val="Calibri"/>
      <family val="2"/>
      <scheme val="minor"/>
    </font>
    <font>
      <sz val="12"/>
      <color rgb="FFFF0000"/>
      <name val="Calibri"/>
      <family val="2"/>
    </font>
    <font>
      <b/>
      <sz val="11"/>
      <color theme="1"/>
      <name val="Calibri"/>
      <family val="2"/>
      <scheme val="minor"/>
    </font>
    <font>
      <u/>
      <sz val="11"/>
      <color theme="10"/>
      <name val="Calibri"/>
      <family val="2"/>
      <scheme val="minor"/>
    </font>
    <font>
      <u/>
      <sz val="11"/>
      <color theme="11"/>
      <name val="Calibri"/>
      <family val="2"/>
      <scheme val="minor"/>
    </font>
    <font>
      <b/>
      <sz val="12"/>
      <color theme="1"/>
      <name val="Calibri"/>
      <family val="2"/>
      <scheme val="minor"/>
    </font>
    <font>
      <b/>
      <i/>
      <sz val="12"/>
      <color theme="1"/>
      <name val="Calibri"/>
      <family val="2"/>
      <scheme val="minor"/>
    </font>
    <font>
      <b/>
      <i/>
      <sz val="14"/>
      <color theme="1"/>
      <name val="Calibri"/>
      <family val="2"/>
      <scheme val="minor"/>
    </font>
    <font>
      <b/>
      <i/>
      <sz val="11"/>
      <color theme="1"/>
      <name val="Calibri"/>
      <family val="2"/>
      <scheme val="minor"/>
    </font>
    <font>
      <i/>
      <sz val="11"/>
      <color theme="1"/>
      <name val="Calibri"/>
      <family val="2"/>
      <scheme val="minor"/>
    </font>
    <font>
      <i/>
      <sz val="12"/>
      <color theme="1"/>
      <name val="Calibri"/>
      <family val="2"/>
      <scheme val="minor"/>
    </font>
    <font>
      <sz val="9"/>
      <color indexed="81"/>
      <name val="Tahoma"/>
      <family val="2"/>
    </font>
    <font>
      <b/>
      <sz val="9"/>
      <color indexed="81"/>
      <name val="Tahoma"/>
      <family val="2"/>
    </font>
    <font>
      <b/>
      <sz val="12"/>
      <color rgb="FFFFFF00"/>
      <name val="Calibri"/>
      <family val="2"/>
      <scheme val="minor"/>
    </font>
    <font>
      <b/>
      <i/>
      <sz val="14"/>
      <color theme="0"/>
      <name val="Calibri"/>
      <family val="2"/>
      <scheme val="minor"/>
    </font>
    <font>
      <b/>
      <sz val="14"/>
      <color theme="0"/>
      <name val="Calibri"/>
      <family val="2"/>
      <scheme val="minor"/>
    </font>
    <font>
      <sz val="14"/>
      <color theme="0"/>
      <name val="Calibri"/>
      <family val="2"/>
      <scheme val="minor"/>
    </font>
    <font>
      <b/>
      <sz val="16"/>
      <color theme="0"/>
      <name val="Calibri"/>
      <family val="2"/>
      <scheme val="minor"/>
    </font>
    <font>
      <sz val="16"/>
      <color theme="0"/>
      <name val="Calibri"/>
      <family val="2"/>
      <scheme val="minor"/>
    </font>
    <font>
      <sz val="14"/>
      <color theme="1"/>
      <name val="Calibri"/>
      <family val="2"/>
      <scheme val="minor"/>
    </font>
    <font>
      <i/>
      <sz val="16"/>
      <name val="Calibri"/>
      <family val="2"/>
      <scheme val="minor"/>
    </font>
    <font>
      <b/>
      <sz val="14"/>
      <color theme="1"/>
      <name val="Calibri"/>
      <family val="2"/>
      <scheme val="minor"/>
    </font>
    <font>
      <b/>
      <sz val="14"/>
      <name val="Calibri"/>
      <family val="2"/>
      <scheme val="minor"/>
    </font>
    <font>
      <b/>
      <sz val="16"/>
      <color theme="1"/>
      <name val="Calibri"/>
      <family val="2"/>
      <scheme val="minor"/>
    </font>
    <font>
      <b/>
      <sz val="9"/>
      <color rgb="FF000000"/>
      <name val="Tahoma"/>
      <family val="2"/>
    </font>
  </fonts>
  <fills count="28">
    <fill>
      <patternFill patternType="none"/>
    </fill>
    <fill>
      <patternFill patternType="gray125"/>
    </fill>
    <fill>
      <patternFill patternType="solid">
        <fgColor rgb="FFFF0000"/>
        <bgColor indexed="64"/>
      </patternFill>
    </fill>
    <fill>
      <patternFill patternType="solid">
        <fgColor rgb="FF0070C0"/>
        <bgColor indexed="64"/>
      </patternFill>
    </fill>
    <fill>
      <patternFill patternType="solid">
        <fgColor rgb="FF00B050"/>
        <bgColor indexed="64"/>
      </patternFill>
    </fill>
    <fill>
      <patternFill patternType="solid">
        <fgColor rgb="FF00B0F0"/>
        <bgColor indexed="64"/>
      </patternFill>
    </fill>
    <fill>
      <patternFill patternType="solid">
        <fgColor rgb="FF7030A0"/>
        <bgColor indexed="64"/>
      </patternFill>
    </fill>
    <fill>
      <patternFill patternType="solid">
        <fgColor theme="7"/>
        <bgColor indexed="64"/>
      </patternFill>
    </fill>
    <fill>
      <patternFill patternType="solid">
        <fgColor theme="5"/>
        <bgColor indexed="64"/>
      </patternFill>
    </fill>
    <fill>
      <patternFill patternType="solid">
        <fgColor theme="0" tint="-0.14999847407452621"/>
        <bgColor indexed="64"/>
      </patternFill>
    </fill>
    <fill>
      <patternFill patternType="solid">
        <fgColor rgb="FF0000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rgb="FF008837"/>
        <bgColor indexed="64"/>
      </patternFill>
    </fill>
    <fill>
      <patternFill patternType="solid">
        <fgColor rgb="FF00A0C6"/>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6" tint="0.79998168889431442"/>
        <bgColor indexed="64"/>
      </patternFill>
    </fill>
  </fills>
  <borders count="89">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style="double">
        <color theme="0"/>
      </bottom>
      <diagonal/>
    </border>
    <border>
      <left style="thin">
        <color theme="0"/>
      </left>
      <right style="medium">
        <color theme="0"/>
      </right>
      <top style="medium">
        <color theme="0"/>
      </top>
      <bottom style="medium">
        <color theme="0"/>
      </bottom>
      <diagonal/>
    </border>
    <border>
      <left style="medium">
        <color theme="0"/>
      </left>
      <right style="thin">
        <color theme="0"/>
      </right>
      <top style="thin">
        <color theme="0"/>
      </top>
      <bottom style="thin">
        <color theme="0"/>
      </bottom>
      <diagonal/>
    </border>
    <border>
      <left style="medium">
        <color theme="0"/>
      </left>
      <right style="thin">
        <color theme="0"/>
      </right>
      <top style="thin">
        <color theme="0"/>
      </top>
      <bottom style="medium">
        <color theme="0"/>
      </bottom>
      <diagonal/>
    </border>
    <border>
      <left style="thin">
        <color theme="0"/>
      </left>
      <right style="thin">
        <color theme="0"/>
      </right>
      <top style="thin">
        <color theme="0"/>
      </top>
      <bottom style="medium">
        <color theme="0"/>
      </bottom>
      <diagonal/>
    </border>
    <border>
      <left style="medium">
        <color theme="0"/>
      </left>
      <right style="thin">
        <color theme="0"/>
      </right>
      <top/>
      <bottom style="thin">
        <color theme="0"/>
      </bottom>
      <diagonal/>
    </border>
    <border>
      <left/>
      <right style="medium">
        <color theme="0"/>
      </right>
      <top/>
      <bottom style="thin">
        <color theme="0"/>
      </bottom>
      <diagonal/>
    </border>
    <border>
      <left/>
      <right style="thin">
        <color theme="0"/>
      </right>
      <top style="thin">
        <color theme="0"/>
      </top>
      <bottom/>
      <diagonal/>
    </border>
    <border>
      <left/>
      <right/>
      <top style="thin">
        <color theme="0"/>
      </top>
      <bottom style="thin">
        <color theme="0"/>
      </bottom>
      <diagonal/>
    </border>
    <border>
      <left/>
      <right/>
      <top style="thin">
        <color theme="0"/>
      </top>
      <bottom style="double">
        <color theme="0"/>
      </bottom>
      <diagonal/>
    </border>
    <border>
      <left style="medium">
        <color theme="0"/>
      </left>
      <right/>
      <top style="thin">
        <color theme="0"/>
      </top>
      <bottom/>
      <diagonal/>
    </border>
    <border>
      <left style="medium">
        <color theme="0"/>
      </left>
      <right/>
      <top/>
      <bottom style="double">
        <color theme="0"/>
      </bottom>
      <diagonal/>
    </border>
    <border>
      <left/>
      <right/>
      <top style="thin">
        <color theme="0"/>
      </top>
      <bottom/>
      <diagonal/>
    </border>
    <border>
      <left/>
      <right/>
      <top/>
      <bottom style="double">
        <color theme="0"/>
      </bottom>
      <diagonal/>
    </border>
    <border>
      <left/>
      <right style="thin">
        <color theme="0"/>
      </right>
      <top/>
      <bottom style="double">
        <color theme="0"/>
      </bottom>
      <diagonal/>
    </border>
    <border>
      <left style="thin">
        <color theme="0"/>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right style="thin">
        <color indexed="64"/>
      </right>
      <top style="thin">
        <color theme="0"/>
      </top>
      <bottom style="thin">
        <color theme="0"/>
      </bottom>
      <diagonal/>
    </border>
    <border>
      <left/>
      <right style="thin">
        <color indexed="64"/>
      </right>
      <top style="thin">
        <color theme="0"/>
      </top>
      <bottom style="double">
        <color theme="0"/>
      </bottom>
      <diagonal/>
    </border>
    <border>
      <left style="thin">
        <color indexed="64"/>
      </left>
      <right style="thin">
        <color theme="0"/>
      </right>
      <top style="thin">
        <color theme="0"/>
      </top>
      <bottom style="double">
        <color theme="0"/>
      </bottom>
      <diagonal/>
    </border>
    <border>
      <left style="thin">
        <color theme="0"/>
      </left>
      <right style="thin">
        <color indexed="64"/>
      </right>
      <top style="thin">
        <color theme="0"/>
      </top>
      <bottom style="double">
        <color theme="0"/>
      </bottom>
      <diagonal/>
    </border>
    <border>
      <left/>
      <right style="medium">
        <color theme="0"/>
      </right>
      <top style="thin">
        <color theme="0"/>
      </top>
      <bottom/>
      <diagonal/>
    </border>
    <border>
      <left style="thin">
        <color theme="0"/>
      </left>
      <right style="thin">
        <color theme="0"/>
      </right>
      <top/>
      <bottom style="medium">
        <color theme="0"/>
      </bottom>
      <diagonal/>
    </border>
    <border>
      <left style="thin">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double">
        <color theme="0"/>
      </top>
      <bottom style="thin">
        <color theme="0"/>
      </bottom>
      <diagonal/>
    </border>
    <border>
      <left/>
      <right/>
      <top style="double">
        <color theme="0"/>
      </top>
      <bottom style="thin">
        <color theme="0"/>
      </bottom>
      <diagonal/>
    </border>
    <border>
      <left/>
      <right style="thin">
        <color theme="0"/>
      </right>
      <top style="double">
        <color theme="0"/>
      </top>
      <bottom style="thin">
        <color theme="0"/>
      </bottom>
      <diagonal/>
    </border>
    <border>
      <left/>
      <right style="thin">
        <color theme="0"/>
      </right>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theme="0"/>
      </top>
      <bottom style="medium">
        <color theme="0"/>
      </bottom>
      <diagonal/>
    </border>
    <border>
      <left style="thin">
        <color theme="0"/>
      </left>
      <right/>
      <top/>
      <bottom/>
      <diagonal/>
    </border>
    <border>
      <left/>
      <right/>
      <top/>
      <bottom style="thin">
        <color theme="0"/>
      </bottom>
      <diagonal/>
    </border>
    <border>
      <left/>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double">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theme="1"/>
      </left>
      <right/>
      <top style="thin">
        <color theme="1"/>
      </top>
      <bottom style="thin">
        <color theme="1"/>
      </bottom>
      <diagonal/>
    </border>
    <border>
      <left style="thin">
        <color theme="1"/>
      </left>
      <right/>
      <top style="thin">
        <color theme="1"/>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style="thin">
        <color theme="0"/>
      </top>
      <bottom style="thin">
        <color theme="0"/>
      </bottom>
      <diagonal/>
    </border>
    <border>
      <left style="thin">
        <color theme="0"/>
      </left>
      <right/>
      <top/>
      <bottom style="thin">
        <color theme="0"/>
      </bottom>
      <diagonal/>
    </border>
    <border>
      <left style="thin">
        <color theme="0"/>
      </left>
      <right style="thin">
        <color theme="0"/>
      </right>
      <top style="thin">
        <color theme="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11" fillId="0" borderId="0" applyNumberFormat="0" applyFont="0" applyFill="0" applyBorder="0" applyAlignment="0" applyProtection="0"/>
    <xf numFmtId="0" fontId="12" fillId="0" borderId="0" applyNumberFormat="0" applyFont="0" applyFill="0" applyBorder="0" applyAlignment="0" applyProtection="0"/>
  </cellStyleXfs>
  <cellXfs count="314">
    <xf numFmtId="0" fontId="0" fillId="0" borderId="0" xfId="0"/>
    <xf numFmtId="0" fontId="2" fillId="5" borderId="1" xfId="0" applyFont="1" applyFill="1" applyBorder="1" applyAlignment="1" applyProtection="1">
      <alignment horizontal="left" vertical="center" indent="1"/>
      <protection locked="0"/>
    </xf>
    <xf numFmtId="0" fontId="2" fillId="5" borderId="7" xfId="0" applyFont="1" applyFill="1" applyBorder="1" applyAlignment="1" applyProtection="1">
      <alignment horizontal="left" vertical="center" indent="1"/>
      <protection locked="0"/>
    </xf>
    <xf numFmtId="0" fontId="2" fillId="5" borderId="2" xfId="0" applyFont="1" applyFill="1" applyBorder="1" applyAlignment="1" applyProtection="1">
      <alignment horizontal="left" vertical="center" indent="1"/>
      <protection locked="0"/>
    </xf>
    <xf numFmtId="0" fontId="3" fillId="5" borderId="4" xfId="0" applyFont="1" applyFill="1" applyBorder="1" applyAlignment="1" applyProtection="1">
      <alignment horizontal="left" vertical="center" indent="1"/>
      <protection locked="0"/>
    </xf>
    <xf numFmtId="0" fontId="3" fillId="5" borderId="50" xfId="0" applyFont="1" applyFill="1" applyBorder="1" applyAlignment="1" applyProtection="1">
      <alignment horizontal="left" vertical="center" indent="1"/>
      <protection locked="0"/>
    </xf>
    <xf numFmtId="0" fontId="2" fillId="2" borderId="8" xfId="0" applyFont="1" applyFill="1" applyBorder="1" applyAlignment="1" applyProtection="1">
      <alignment horizontal="left" vertical="center" indent="1"/>
      <protection locked="0"/>
    </xf>
    <xf numFmtId="0" fontId="2" fillId="10" borderId="5" xfId="0" applyFont="1" applyFill="1" applyBorder="1" applyAlignment="1" applyProtection="1">
      <alignment horizontal="left" vertical="center" indent="1"/>
      <protection locked="0"/>
    </xf>
    <xf numFmtId="0" fontId="2" fillId="4" borderId="5" xfId="0" applyFont="1" applyFill="1" applyBorder="1" applyAlignment="1" applyProtection="1">
      <alignment horizontal="left" vertical="center" indent="1"/>
      <protection locked="0"/>
    </xf>
    <xf numFmtId="0" fontId="2" fillId="7" borderId="5" xfId="0" applyFont="1" applyFill="1" applyBorder="1" applyAlignment="1" applyProtection="1">
      <alignment horizontal="left" vertical="center" indent="1"/>
      <protection locked="0"/>
    </xf>
    <xf numFmtId="0" fontId="2" fillId="8" borderId="5" xfId="0" applyFont="1" applyFill="1" applyBorder="1" applyAlignment="1" applyProtection="1">
      <alignment horizontal="left" vertical="center" indent="1"/>
      <protection locked="0"/>
    </xf>
    <xf numFmtId="0" fontId="2" fillId="6" borderId="6" xfId="0" applyFont="1" applyFill="1" applyBorder="1" applyAlignment="1" applyProtection="1">
      <alignment horizontal="left" vertical="center" indent="1"/>
      <protection locked="0"/>
    </xf>
    <xf numFmtId="164" fontId="2" fillId="5" borderId="2" xfId="0" applyNumberFormat="1" applyFont="1" applyFill="1" applyBorder="1" applyAlignment="1" applyProtection="1">
      <alignment horizontal="left" vertical="center" indent="1"/>
      <protection locked="0"/>
    </xf>
    <xf numFmtId="164" fontId="2" fillId="5" borderId="1" xfId="0" applyNumberFormat="1" applyFont="1" applyFill="1" applyBorder="1" applyAlignment="1" applyProtection="1">
      <alignment horizontal="left" vertical="center" indent="1"/>
      <protection locked="0"/>
    </xf>
    <xf numFmtId="165" fontId="2" fillId="5" borderId="1" xfId="0" applyNumberFormat="1" applyFont="1" applyFill="1" applyBorder="1" applyAlignment="1" applyProtection="1">
      <alignment horizontal="left" vertical="center" indent="1"/>
      <protection locked="0"/>
    </xf>
    <xf numFmtId="2" fontId="2" fillId="5" borderId="1" xfId="0" applyNumberFormat="1" applyFont="1" applyFill="1" applyBorder="1" applyAlignment="1" applyProtection="1">
      <alignment horizontal="left" vertical="center" indent="1"/>
      <protection locked="0"/>
    </xf>
    <xf numFmtId="0" fontId="0" fillId="0" borderId="0" xfId="0" applyAlignment="1">
      <alignment vertical="center"/>
    </xf>
    <xf numFmtId="49" fontId="0" fillId="14" borderId="44" xfId="0" applyNumberFormat="1" applyFill="1" applyBorder="1" applyAlignment="1">
      <alignment horizontal="left" vertical="center"/>
    </xf>
    <xf numFmtId="0" fontId="0" fillId="14" borderId="44" xfId="0" applyFill="1" applyBorder="1" applyAlignment="1">
      <alignment horizontal="left" vertical="center"/>
    </xf>
    <xf numFmtId="0" fontId="15" fillId="15" borderId="0" xfId="0" applyFont="1" applyFill="1" applyAlignment="1">
      <alignment horizontal="center" vertical="center"/>
    </xf>
    <xf numFmtId="0" fontId="10" fillId="13" borderId="44" xfId="0" applyFont="1" applyFill="1" applyBorder="1" applyAlignment="1">
      <alignment vertical="center"/>
    </xf>
    <xf numFmtId="0" fontId="10" fillId="12" borderId="44" xfId="0" applyFont="1" applyFill="1" applyBorder="1" applyAlignment="1">
      <alignment vertical="center"/>
    </xf>
    <xf numFmtId="0" fontId="0" fillId="11" borderId="48" xfId="0" applyFill="1" applyBorder="1" applyAlignment="1">
      <alignment horizontal="left" vertical="center"/>
    </xf>
    <xf numFmtId="0" fontId="0" fillId="11" borderId="49" xfId="0" applyFill="1" applyBorder="1" applyAlignment="1">
      <alignment vertical="center"/>
    </xf>
    <xf numFmtId="0" fontId="0" fillId="13" borderId="44" xfId="0" applyFill="1" applyBorder="1" applyAlignment="1">
      <alignment horizontal="left" vertical="center"/>
    </xf>
    <xf numFmtId="0" fontId="0" fillId="12" borderId="44" xfId="0" applyFill="1" applyBorder="1" applyAlignment="1">
      <alignment vertical="center"/>
    </xf>
    <xf numFmtId="0" fontId="0" fillId="11" borderId="48" xfId="0" applyFill="1" applyBorder="1" applyAlignment="1">
      <alignment vertical="center"/>
    </xf>
    <xf numFmtId="0" fontId="17" fillId="13" borderId="44" xfId="0" applyFont="1" applyFill="1" applyBorder="1" applyAlignment="1">
      <alignment vertical="center"/>
    </xf>
    <xf numFmtId="0" fontId="0" fillId="13" borderId="44" xfId="0" applyFill="1" applyBorder="1" applyAlignment="1">
      <alignment vertical="center"/>
    </xf>
    <xf numFmtId="0" fontId="0" fillId="13" borderId="46" xfId="0" applyFill="1" applyBorder="1" applyAlignment="1">
      <alignment vertical="center"/>
    </xf>
    <xf numFmtId="0" fontId="0" fillId="13" borderId="46" xfId="0" applyFill="1" applyBorder="1" applyAlignment="1">
      <alignment horizontal="left" vertical="center"/>
    </xf>
    <xf numFmtId="0" fontId="0" fillId="13" borderId="47" xfId="0" applyFill="1" applyBorder="1" applyAlignment="1">
      <alignment vertical="center"/>
    </xf>
    <xf numFmtId="0" fontId="14" fillId="13" borderId="44" xfId="0" applyFont="1" applyFill="1" applyBorder="1" applyAlignment="1">
      <alignment horizontal="left" vertical="center"/>
    </xf>
    <xf numFmtId="0" fontId="0" fillId="0" borderId="0" xfId="0" applyAlignment="1">
      <alignment horizontal="left" vertical="center"/>
    </xf>
    <xf numFmtId="0" fontId="0" fillId="13" borderId="46" xfId="0" applyFill="1" applyBorder="1" applyAlignment="1">
      <alignment horizontal="right" vertical="center"/>
    </xf>
    <xf numFmtId="0" fontId="0" fillId="9" borderId="44" xfId="0" applyFill="1" applyBorder="1" applyAlignment="1">
      <alignment vertical="center"/>
    </xf>
    <xf numFmtId="0" fontId="0" fillId="9" borderId="44" xfId="0" applyFill="1" applyBorder="1" applyAlignment="1">
      <alignment horizontal="left" vertical="center"/>
    </xf>
    <xf numFmtId="49" fontId="0" fillId="13" borderId="44" xfId="0" applyNumberFormat="1" applyFill="1" applyBorder="1" applyAlignment="1">
      <alignment horizontal="left" vertical="center"/>
    </xf>
    <xf numFmtId="0" fontId="0" fillId="13" borderId="44" xfId="0" applyFill="1" applyBorder="1" applyAlignment="1">
      <alignment horizontal="center" vertical="center"/>
    </xf>
    <xf numFmtId="49" fontId="0" fillId="13" borderId="61" xfId="0" applyNumberFormat="1" applyFill="1" applyBorder="1" applyAlignment="1">
      <alignment horizontal="left" vertical="center"/>
    </xf>
    <xf numFmtId="0" fontId="0" fillId="13" borderId="61" xfId="0" applyFill="1" applyBorder="1" applyAlignment="1">
      <alignment horizontal="center" vertical="center"/>
    </xf>
    <xf numFmtId="49" fontId="0" fillId="13" borderId="46" xfId="0" applyNumberFormat="1" applyFill="1" applyBorder="1" applyAlignment="1">
      <alignment horizontal="left" vertical="center"/>
    </xf>
    <xf numFmtId="0" fontId="0" fillId="13" borderId="46" xfId="0" applyFill="1" applyBorder="1" applyAlignment="1">
      <alignment horizontal="center" vertical="center"/>
    </xf>
    <xf numFmtId="49" fontId="0" fillId="13" borderId="0" xfId="0" applyNumberFormat="1" applyFill="1" applyAlignment="1">
      <alignment horizontal="left" vertical="center"/>
    </xf>
    <xf numFmtId="0" fontId="14" fillId="13" borderId="59" xfId="0" applyFont="1" applyFill="1" applyBorder="1" applyAlignment="1">
      <alignment horizontal="left" vertical="center"/>
    </xf>
    <xf numFmtId="0" fontId="0" fillId="13" borderId="65" xfId="0" applyFill="1" applyBorder="1" applyAlignment="1">
      <alignment horizontal="center" vertical="center"/>
    </xf>
    <xf numFmtId="0" fontId="0" fillId="13" borderId="53" xfId="0" applyFill="1" applyBorder="1" applyAlignment="1">
      <alignment horizontal="center" vertical="center"/>
    </xf>
    <xf numFmtId="0" fontId="0" fillId="13" borderId="59" xfId="0" applyFill="1" applyBorder="1" applyAlignment="1">
      <alignment vertical="center"/>
    </xf>
    <xf numFmtId="0" fontId="0" fillId="13" borderId="63" xfId="0" applyFill="1" applyBorder="1" applyAlignment="1">
      <alignment vertical="center"/>
    </xf>
    <xf numFmtId="0" fontId="0" fillId="13" borderId="48" xfId="0" applyFill="1" applyBorder="1"/>
    <xf numFmtId="0" fontId="0" fillId="13" borderId="44" xfId="0" applyFill="1" applyBorder="1"/>
    <xf numFmtId="0" fontId="0" fillId="13" borderId="60" xfId="0" applyFill="1" applyBorder="1" applyAlignment="1">
      <alignment vertical="center"/>
    </xf>
    <xf numFmtId="0" fontId="0" fillId="13" borderId="64" xfId="0" applyFill="1" applyBorder="1" applyAlignment="1">
      <alignment vertical="center"/>
    </xf>
    <xf numFmtId="0" fontId="10" fillId="13" borderId="47" xfId="0" applyFont="1" applyFill="1" applyBorder="1" applyAlignment="1">
      <alignment vertical="center"/>
    </xf>
    <xf numFmtId="49" fontId="0" fillId="0" borderId="0" xfId="0" applyNumberFormat="1" applyAlignment="1">
      <alignment vertical="center"/>
    </xf>
    <xf numFmtId="0" fontId="5" fillId="5" borderId="70" xfId="0" applyFont="1" applyFill="1" applyBorder="1" applyAlignment="1" applyProtection="1">
      <alignment horizontal="left" vertical="center" indent="1"/>
      <protection locked="0"/>
    </xf>
    <xf numFmtId="0" fontId="4" fillId="0" borderId="0" xfId="0" applyFont="1"/>
    <xf numFmtId="0" fontId="4" fillId="0" borderId="0" xfId="0" applyFont="1" applyAlignment="1">
      <alignment vertical="center"/>
    </xf>
    <xf numFmtId="0" fontId="3" fillId="3" borderId="50" xfId="0" applyFont="1" applyFill="1" applyBorder="1" applyAlignment="1">
      <alignment horizontal="left" vertical="center" indent="1"/>
    </xf>
    <xf numFmtId="0" fontId="2" fillId="3" borderId="50" xfId="0" applyFont="1" applyFill="1" applyBorder="1" applyAlignment="1">
      <alignment horizontal="left" vertical="center" indent="1"/>
    </xf>
    <xf numFmtId="0" fontId="5" fillId="3" borderId="69" xfId="0" applyFont="1" applyFill="1" applyBorder="1" applyAlignment="1">
      <alignment horizontal="left" vertical="center" indent="1"/>
    </xf>
    <xf numFmtId="0" fontId="5" fillId="3" borderId="55" xfId="0" applyFont="1" applyFill="1" applyBorder="1" applyAlignment="1">
      <alignment horizontal="left" vertical="center" indent="1"/>
    </xf>
    <xf numFmtId="0" fontId="3" fillId="3" borderId="3" xfId="0" applyFont="1" applyFill="1" applyBorder="1" applyAlignment="1">
      <alignment horizontal="left" vertical="center" indent="1"/>
    </xf>
    <xf numFmtId="0" fontId="3" fillId="3" borderId="12" xfId="0" applyFont="1" applyFill="1" applyBorder="1" applyAlignment="1">
      <alignment horizontal="left" vertical="center" indent="1"/>
    </xf>
    <xf numFmtId="0" fontId="2" fillId="3" borderId="5" xfId="0" applyFont="1" applyFill="1" applyBorder="1" applyAlignment="1">
      <alignment horizontal="left" vertical="center" indent="1"/>
    </xf>
    <xf numFmtId="0" fontId="2" fillId="3" borderId="2" xfId="0" applyFont="1" applyFill="1" applyBorder="1" applyAlignment="1">
      <alignment horizontal="left" vertical="center" indent="1"/>
    </xf>
    <xf numFmtId="0" fontId="2" fillId="3" borderId="26" xfId="0" applyFont="1" applyFill="1" applyBorder="1" applyAlignment="1">
      <alignment horizontal="left" vertical="center" indent="1"/>
    </xf>
    <xf numFmtId="0" fontId="8" fillId="9" borderId="39" xfId="0" applyFont="1" applyFill="1" applyBorder="1" applyAlignment="1">
      <alignment horizontal="left" vertical="top" indent="1"/>
    </xf>
    <xf numFmtId="0" fontId="8" fillId="9" borderId="0" xfId="0" applyFont="1" applyFill="1" applyAlignment="1">
      <alignment horizontal="left" vertical="top" indent="1"/>
    </xf>
    <xf numFmtId="0" fontId="13" fillId="0" borderId="58" xfId="0" applyFont="1" applyBorder="1" applyAlignment="1">
      <alignment horizontal="center" vertical="center"/>
    </xf>
    <xf numFmtId="0" fontId="8" fillId="9" borderId="41" xfId="0" applyFont="1" applyFill="1" applyBorder="1" applyAlignment="1">
      <alignment horizontal="left" vertical="top" indent="1"/>
    </xf>
    <xf numFmtId="0" fontId="8" fillId="9" borderId="42" xfId="0" applyFont="1" applyFill="1" applyBorder="1" applyAlignment="1">
      <alignment horizontal="left" vertical="top" indent="1"/>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0" fillId="13" borderId="45" xfId="0" applyFont="1" applyFill="1" applyBorder="1" applyAlignment="1">
      <alignment horizontal="left" vertical="center"/>
    </xf>
    <xf numFmtId="0" fontId="10" fillId="13" borderId="48" xfId="0" applyFont="1" applyFill="1" applyBorder="1" applyAlignment="1">
      <alignment horizontal="left" vertical="center"/>
    </xf>
    <xf numFmtId="0" fontId="10" fillId="13" borderId="62" xfId="0" applyFont="1" applyFill="1" applyBorder="1" applyAlignment="1">
      <alignment horizontal="left" vertical="center"/>
    </xf>
    <xf numFmtId="0" fontId="10" fillId="13" borderId="49" xfId="0" applyFont="1" applyFill="1" applyBorder="1" applyAlignment="1">
      <alignment horizontal="left" vertical="center"/>
    </xf>
    <xf numFmtId="0" fontId="14" fillId="13" borderId="48" xfId="0" applyFont="1" applyFill="1" applyBorder="1" applyAlignment="1">
      <alignment horizontal="left" vertical="center"/>
    </xf>
    <xf numFmtId="0" fontId="14" fillId="13" borderId="62" xfId="0" applyFont="1" applyFill="1" applyBorder="1" applyAlignment="1">
      <alignment horizontal="left" vertical="center"/>
    </xf>
    <xf numFmtId="0" fontId="14"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2" fontId="2" fillId="5" borderId="2" xfId="0" applyNumberFormat="1" applyFont="1" applyFill="1" applyBorder="1" applyAlignment="1" applyProtection="1">
      <alignment horizontal="left" vertical="center" indent="1"/>
      <protection locked="0"/>
    </xf>
    <xf numFmtId="2" fontId="2" fillId="5" borderId="7" xfId="0" applyNumberFormat="1" applyFont="1" applyFill="1" applyBorder="1" applyAlignment="1" applyProtection="1">
      <alignment horizontal="left" vertical="center" indent="1"/>
      <protection locked="0"/>
    </xf>
    <xf numFmtId="2" fontId="0" fillId="13" borderId="59" xfId="0" applyNumberFormat="1" applyFill="1" applyBorder="1" applyAlignment="1">
      <alignment vertical="center"/>
    </xf>
    <xf numFmtId="0" fontId="0" fillId="16" borderId="44" xfId="0" applyFill="1" applyBorder="1"/>
    <xf numFmtId="0" fontId="0" fillId="17" borderId="44" xfId="0" applyFill="1" applyBorder="1"/>
    <xf numFmtId="0" fontId="0" fillId="18" borderId="44" xfId="0" applyFill="1" applyBorder="1"/>
    <xf numFmtId="0" fontId="0" fillId="19" borderId="44" xfId="0" applyFill="1" applyBorder="1"/>
    <xf numFmtId="0" fontId="0" fillId="20" borderId="44" xfId="0" applyFill="1" applyBorder="1"/>
    <xf numFmtId="0" fontId="0" fillId="21" borderId="44" xfId="0" applyFill="1" applyBorder="1"/>
    <xf numFmtId="0" fontId="0" fillId="22" borderId="44" xfId="0" applyFill="1" applyBorder="1"/>
    <xf numFmtId="0" fontId="23" fillId="23" borderId="0" xfId="0" applyFont="1" applyFill="1"/>
    <xf numFmtId="0" fontId="23" fillId="24" borderId="0" xfId="0" applyFont="1" applyFill="1" applyAlignment="1">
      <alignment horizontal="center"/>
    </xf>
    <xf numFmtId="0" fontId="23" fillId="2" borderId="0" xfId="0" applyFont="1" applyFill="1" applyAlignment="1">
      <alignment horizontal="center"/>
    </xf>
    <xf numFmtId="0" fontId="22" fillId="2" borderId="0" xfId="0" applyFont="1" applyFill="1" applyAlignment="1">
      <alignment horizontal="center"/>
    </xf>
    <xf numFmtId="0" fontId="23" fillId="23" borderId="0" xfId="0" applyFont="1" applyFill="1" applyAlignment="1">
      <alignment horizontal="center"/>
    </xf>
    <xf numFmtId="0" fontId="22" fillId="23" borderId="0" xfId="0" applyFont="1" applyFill="1" applyAlignment="1">
      <alignment horizontal="center"/>
    </xf>
    <xf numFmtId="0" fontId="23" fillId="24" borderId="0" xfId="0" applyFont="1" applyFill="1" applyAlignment="1">
      <alignment horizontal="left"/>
    </xf>
    <xf numFmtId="0" fontId="26" fillId="3" borderId="1" xfId="0" applyFont="1" applyFill="1" applyBorder="1"/>
    <xf numFmtId="0" fontId="26" fillId="3" borderId="71" xfId="0" applyFont="1" applyFill="1" applyBorder="1" applyAlignment="1">
      <alignment horizontal="left" vertical="center" indent="1"/>
    </xf>
    <xf numFmtId="2" fontId="26" fillId="3" borderId="1" xfId="0" applyNumberFormat="1" applyFont="1" applyFill="1" applyBorder="1" applyAlignment="1">
      <alignment horizontal="right" indent="1"/>
    </xf>
    <xf numFmtId="2" fontId="26" fillId="3" borderId="1" xfId="0" applyNumberFormat="1" applyFont="1" applyFill="1" applyBorder="1" applyAlignment="1">
      <alignment horizontal="center"/>
    </xf>
    <xf numFmtId="0" fontId="27" fillId="0" borderId="0" xfId="0" applyFont="1" applyAlignment="1">
      <alignment vertical="top" wrapText="1"/>
    </xf>
    <xf numFmtId="0" fontId="24" fillId="3" borderId="0" xfId="0" applyFont="1" applyFill="1" applyAlignment="1">
      <alignment vertical="center"/>
    </xf>
    <xf numFmtId="0" fontId="26" fillId="2" borderId="8" xfId="0" applyFont="1" applyFill="1" applyBorder="1" applyAlignment="1">
      <alignment horizontal="left" vertical="center" indent="1"/>
    </xf>
    <xf numFmtId="0" fontId="26" fillId="10" borderId="5" xfId="0" applyFont="1" applyFill="1" applyBorder="1" applyAlignment="1">
      <alignment horizontal="left" vertical="center" indent="1"/>
    </xf>
    <xf numFmtId="0" fontId="26" fillId="4" borderId="5" xfId="0" applyFont="1" applyFill="1" applyBorder="1" applyAlignment="1">
      <alignment horizontal="left" vertical="center" indent="1"/>
    </xf>
    <xf numFmtId="0" fontId="26" fillId="7" borderId="5" xfId="0" applyFont="1" applyFill="1" applyBorder="1" applyAlignment="1">
      <alignment horizontal="left" vertical="center" indent="1"/>
    </xf>
    <xf numFmtId="0" fontId="26" fillId="8" borderId="5" xfId="0" applyFont="1" applyFill="1" applyBorder="1" applyAlignment="1">
      <alignment horizontal="left" vertical="center" indent="1"/>
    </xf>
    <xf numFmtId="0" fontId="26" fillId="6" borderId="6" xfId="0" applyFont="1" applyFill="1" applyBorder="1" applyAlignment="1">
      <alignment horizontal="left" vertical="center" indent="1"/>
    </xf>
    <xf numFmtId="0" fontId="0" fillId="16" borderId="44" xfId="0" quotePrefix="1" applyFill="1" applyBorder="1"/>
    <xf numFmtId="0" fontId="0" fillId="18" borderId="44" xfId="0" quotePrefix="1" applyFill="1" applyBorder="1"/>
    <xf numFmtId="0" fontId="0" fillId="21" borderId="44" xfId="0" quotePrefix="1" applyFill="1" applyBorder="1"/>
    <xf numFmtId="0" fontId="0" fillId="16" borderId="48" xfId="0" quotePrefix="1" applyFill="1" applyBorder="1"/>
    <xf numFmtId="0" fontId="0" fillId="18" borderId="48" xfId="0" quotePrefix="1" applyFill="1" applyBorder="1"/>
    <xf numFmtId="0" fontId="0" fillId="21" borderId="48" xfId="0" quotePrefix="1" applyFill="1" applyBorder="1"/>
    <xf numFmtId="0" fontId="13" fillId="0" borderId="0" xfId="0" applyFont="1"/>
    <xf numFmtId="0" fontId="29" fillId="0" borderId="0" xfId="0" applyFont="1"/>
    <xf numFmtId="0" fontId="0" fillId="0" borderId="44" xfId="0" applyBorder="1"/>
    <xf numFmtId="0" fontId="0" fillId="25" borderId="44" xfId="0" quotePrefix="1" applyFill="1" applyBorder="1"/>
    <xf numFmtId="0" fontId="0" fillId="25" borderId="79" xfId="0" quotePrefix="1" applyFill="1" applyBorder="1"/>
    <xf numFmtId="0" fontId="0" fillId="0" borderId="78" xfId="0" applyBorder="1"/>
    <xf numFmtId="0" fontId="0" fillId="25" borderId="80" xfId="0" quotePrefix="1" applyFill="1" applyBorder="1"/>
    <xf numFmtId="0" fontId="0" fillId="0" borderId="81" xfId="0" applyBorder="1"/>
    <xf numFmtId="0" fontId="0" fillId="0" borderId="82" xfId="0" applyBorder="1"/>
    <xf numFmtId="0" fontId="0" fillId="25" borderId="44" xfId="0" applyFill="1" applyBorder="1"/>
    <xf numFmtId="0" fontId="29" fillId="0" borderId="74" xfId="0" applyFont="1" applyBorder="1"/>
    <xf numFmtId="0" fontId="0" fillId="0" borderId="75" xfId="0" applyBorder="1"/>
    <xf numFmtId="0" fontId="0" fillId="0" borderId="76" xfId="0" applyBorder="1"/>
    <xf numFmtId="0" fontId="0" fillId="0" borderId="77" xfId="0" applyBorder="1"/>
    <xf numFmtId="0" fontId="0" fillId="0" borderId="83" xfId="0" applyBorder="1"/>
    <xf numFmtId="0" fontId="0" fillId="0" borderId="79" xfId="0" applyBorder="1"/>
    <xf numFmtId="0" fontId="0" fillId="0" borderId="84" xfId="0" applyBorder="1"/>
    <xf numFmtId="0" fontId="0" fillId="0" borderId="80" xfId="0" applyBorder="1"/>
    <xf numFmtId="0" fontId="0" fillId="0" borderId="85" xfId="0" applyBorder="1"/>
    <xf numFmtId="0" fontId="0" fillId="0" borderId="86" xfId="0" applyBorder="1"/>
    <xf numFmtId="0" fontId="0" fillId="0" borderId="74" xfId="0" applyBorder="1"/>
    <xf numFmtId="0" fontId="0" fillId="25" borderId="77" xfId="0" applyFill="1" applyBorder="1"/>
    <xf numFmtId="0" fontId="0" fillId="15" borderId="44" xfId="0" applyFill="1" applyBorder="1"/>
    <xf numFmtId="0" fontId="0" fillId="9" borderId="44" xfId="0" applyFill="1" applyBorder="1"/>
    <xf numFmtId="0" fontId="0" fillId="26" borderId="44" xfId="0" applyFill="1" applyBorder="1"/>
    <xf numFmtId="0" fontId="0" fillId="27" borderId="44" xfId="0" applyFill="1" applyBorder="1"/>
    <xf numFmtId="0" fontId="31" fillId="15" borderId="74" xfId="0" applyFont="1" applyFill="1" applyBorder="1"/>
    <xf numFmtId="0" fontId="0" fillId="0" borderId="49" xfId="0" applyBorder="1"/>
    <xf numFmtId="0" fontId="0" fillId="0" borderId="48" xfId="0" applyBorder="1"/>
    <xf numFmtId="0" fontId="0" fillId="0" borderId="62" xfId="0" applyBorder="1"/>
    <xf numFmtId="0" fontId="0" fillId="0" borderId="88" xfId="0" applyBorder="1"/>
    <xf numFmtId="0" fontId="0" fillId="0" borderId="68" xfId="0" applyBorder="1"/>
    <xf numFmtId="0" fontId="3" fillId="3" borderId="44" xfId="0" quotePrefix="1" applyFont="1" applyFill="1" applyBorder="1" applyAlignment="1">
      <alignment horizontal="right" vertical="center" indent="1"/>
    </xf>
    <xf numFmtId="0" fontId="3" fillId="3" borderId="44" xfId="0" applyFont="1" applyFill="1" applyBorder="1" applyAlignment="1">
      <alignment horizontal="left" vertical="center"/>
    </xf>
    <xf numFmtId="0" fontId="2" fillId="5" borderId="27" xfId="0" applyFont="1" applyFill="1" applyBorder="1" applyAlignment="1" applyProtection="1">
      <alignment horizontal="left" vertical="center" indent="1"/>
      <protection locked="0"/>
    </xf>
    <xf numFmtId="0" fontId="2" fillId="5" borderId="28" xfId="0" applyFont="1" applyFill="1" applyBorder="1" applyAlignment="1" applyProtection="1">
      <alignment horizontal="left" vertical="center" indent="1"/>
      <protection locked="0"/>
    </xf>
    <xf numFmtId="0" fontId="2" fillId="5" borderId="29" xfId="0" applyFont="1" applyFill="1" applyBorder="1" applyAlignment="1" applyProtection="1">
      <alignment horizontal="left" vertical="center" indent="1"/>
      <protection locked="0"/>
    </xf>
    <xf numFmtId="0" fontId="2" fillId="5" borderId="30" xfId="0" applyFont="1" applyFill="1" applyBorder="1" applyAlignment="1" applyProtection="1">
      <alignment horizontal="left" vertical="center" indent="1"/>
      <protection locked="0"/>
    </xf>
    <xf numFmtId="0" fontId="2" fillId="5" borderId="11" xfId="0" applyFont="1" applyFill="1" applyBorder="1" applyAlignment="1" applyProtection="1">
      <alignment horizontal="left" vertical="center" indent="1"/>
      <protection locked="0"/>
    </xf>
    <xf numFmtId="0" fontId="2" fillId="5" borderId="31" xfId="0" applyFont="1" applyFill="1" applyBorder="1" applyAlignment="1" applyProtection="1">
      <alignment horizontal="left" vertical="center" indent="1"/>
      <protection locked="0"/>
    </xf>
    <xf numFmtId="0" fontId="3" fillId="3" borderId="21"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18" xfId="0" applyFont="1" applyFill="1" applyBorder="1" applyAlignment="1">
      <alignment horizontal="center" vertical="center"/>
    </xf>
    <xf numFmtId="0" fontId="2" fillId="3" borderId="69" xfId="0" applyFont="1" applyFill="1" applyBorder="1" applyAlignment="1">
      <alignment horizontal="left" vertical="center" indent="1"/>
    </xf>
    <xf numFmtId="0" fontId="2" fillId="3" borderId="70" xfId="0" applyFont="1" applyFill="1" applyBorder="1" applyAlignment="1">
      <alignment horizontal="left" vertical="center" indent="1"/>
    </xf>
    <xf numFmtId="0" fontId="5" fillId="3" borderId="55" xfId="0" applyFont="1" applyFill="1" applyBorder="1" applyAlignment="1">
      <alignment horizontal="right" vertical="center" indent="1"/>
    </xf>
    <xf numFmtId="0" fontId="3" fillId="3" borderId="69" xfId="0" applyFont="1" applyFill="1" applyBorder="1" applyAlignment="1">
      <alignment horizontal="left" vertical="center" indent="1"/>
    </xf>
    <xf numFmtId="0" fontId="3" fillId="3" borderId="70" xfId="0" applyFont="1" applyFill="1" applyBorder="1" applyAlignment="1">
      <alignment horizontal="left" vertical="center" indent="1"/>
    </xf>
    <xf numFmtId="0" fontId="3" fillId="3" borderId="69" xfId="0" applyFont="1" applyFill="1" applyBorder="1" applyAlignment="1">
      <alignment horizontal="center" vertical="center"/>
    </xf>
    <xf numFmtId="0" fontId="3" fillId="3" borderId="70" xfId="0" applyFont="1" applyFill="1" applyBorder="1" applyAlignment="1">
      <alignment horizontal="center" vertical="center"/>
    </xf>
    <xf numFmtId="0" fontId="3" fillId="3" borderId="13" xfId="0" applyFont="1" applyFill="1" applyBorder="1" applyAlignment="1">
      <alignment horizontal="left" vertical="center" wrapText="1" indent="1"/>
    </xf>
    <xf numFmtId="0" fontId="3" fillId="3" borderId="14" xfId="0" applyFont="1" applyFill="1" applyBorder="1" applyAlignment="1">
      <alignment horizontal="left" vertical="center" wrapText="1" indent="1"/>
    </xf>
    <xf numFmtId="0" fontId="3" fillId="3" borderId="15" xfId="0" applyFont="1" applyFill="1" applyBorder="1" applyAlignment="1">
      <alignment horizontal="left" vertical="center" wrapText="1" indent="1"/>
    </xf>
    <xf numFmtId="0" fontId="3" fillId="3" borderId="16" xfId="0" applyFont="1" applyFill="1" applyBorder="1" applyAlignment="1">
      <alignment horizontal="left" vertical="center" wrapText="1" indent="1"/>
    </xf>
    <xf numFmtId="0" fontId="3" fillId="3" borderId="25" xfId="0" applyFont="1" applyFill="1" applyBorder="1" applyAlignment="1">
      <alignment horizontal="left" vertical="center" indent="1"/>
    </xf>
    <xf numFmtId="0" fontId="3" fillId="3" borderId="9" xfId="0" applyFont="1" applyFill="1" applyBorder="1" applyAlignment="1">
      <alignment horizontal="left" vertical="center" indent="1"/>
    </xf>
    <xf numFmtId="0" fontId="2" fillId="5" borderId="32" xfId="0" applyFont="1" applyFill="1" applyBorder="1" applyAlignment="1" applyProtection="1">
      <alignment horizontal="left" vertical="center" indent="1"/>
      <protection locked="0"/>
    </xf>
    <xf numFmtId="0" fontId="2" fillId="5" borderId="33" xfId="0" applyFont="1" applyFill="1" applyBorder="1" applyAlignment="1" applyProtection="1">
      <alignment horizontal="left" vertical="center" indent="1"/>
      <protection locked="0"/>
    </xf>
    <xf numFmtId="0" fontId="2" fillId="5" borderId="34" xfId="0" applyFont="1" applyFill="1" applyBorder="1" applyAlignment="1" applyProtection="1">
      <alignment horizontal="left" vertical="center" indent="1"/>
      <protection locked="0"/>
    </xf>
    <xf numFmtId="0" fontId="3" fillId="3" borderId="50" xfId="0" applyFont="1" applyFill="1" applyBorder="1" applyAlignment="1">
      <alignment horizontal="center" vertical="center"/>
    </xf>
    <xf numFmtId="0" fontId="3" fillId="3" borderId="15" xfId="0" applyFont="1" applyFill="1" applyBorder="1" applyAlignment="1">
      <alignment horizontal="left" vertical="center" indent="1"/>
    </xf>
    <xf numFmtId="0" fontId="3" fillId="3" borderId="10" xfId="0" applyFont="1" applyFill="1" applyBorder="1" applyAlignment="1">
      <alignment horizontal="left" vertical="center" indent="1"/>
    </xf>
    <xf numFmtId="0" fontId="3" fillId="3" borderId="16" xfId="0" applyFont="1" applyFill="1" applyBorder="1" applyAlignment="1">
      <alignment horizontal="left" vertical="center" indent="1"/>
    </xf>
    <xf numFmtId="0" fontId="3" fillId="3" borderId="17" xfId="0" applyFont="1" applyFill="1" applyBorder="1" applyAlignment="1">
      <alignment horizontal="left" vertical="center" indent="1"/>
    </xf>
    <xf numFmtId="0" fontId="3" fillId="3"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2" fillId="3" borderId="50" xfId="0" applyFont="1" applyFill="1" applyBorder="1" applyAlignment="1">
      <alignment horizontal="left" vertical="center" indent="1"/>
    </xf>
    <xf numFmtId="0" fontId="3" fillId="3" borderId="13" xfId="0" applyFont="1" applyFill="1" applyBorder="1" applyAlignment="1">
      <alignment horizontal="left" vertical="center" indent="1"/>
    </xf>
    <xf numFmtId="0" fontId="3" fillId="3" borderId="14" xfId="0" applyFont="1" applyFill="1" applyBorder="1" applyAlignment="1">
      <alignment horizontal="left" vertical="center" indent="1"/>
    </xf>
    <xf numFmtId="0" fontId="5" fillId="3" borderId="57" xfId="0" applyFont="1" applyFill="1" applyBorder="1" applyAlignment="1">
      <alignment horizontal="left" vertical="center" indent="1"/>
    </xf>
    <xf numFmtId="0" fontId="5" fillId="3" borderId="9" xfId="0" applyFont="1" applyFill="1" applyBorder="1" applyAlignment="1">
      <alignment horizontal="left" vertical="center" indent="1"/>
    </xf>
    <xf numFmtId="0" fontId="3" fillId="3" borderId="50" xfId="0" applyFont="1" applyFill="1" applyBorder="1" applyAlignment="1">
      <alignment horizontal="left" vertical="center" indent="1"/>
    </xf>
    <xf numFmtId="0" fontId="3" fillId="3" borderId="0" xfId="0" applyFont="1" applyFill="1" applyAlignment="1">
      <alignment horizontal="left" vertical="center" indent="1"/>
    </xf>
    <xf numFmtId="0" fontId="3" fillId="3" borderId="35" xfId="0" applyFont="1" applyFill="1" applyBorder="1" applyAlignment="1">
      <alignment horizontal="left" vertical="center" indent="1"/>
    </xf>
    <xf numFmtId="0" fontId="5" fillId="3" borderId="50" xfId="0" applyFont="1" applyFill="1" applyBorder="1" applyAlignment="1">
      <alignment horizontal="left" vertical="center" indent="1"/>
    </xf>
    <xf numFmtId="0" fontId="3" fillId="5" borderId="56" xfId="0" applyFont="1" applyFill="1" applyBorder="1" applyAlignment="1" applyProtection="1">
      <alignment horizontal="left" vertical="center" indent="1"/>
      <protection locked="0"/>
    </xf>
    <xf numFmtId="0" fontId="3" fillId="5" borderId="0" xfId="0" applyFont="1" applyFill="1" applyAlignment="1" applyProtection="1">
      <alignment horizontal="left" vertical="center" indent="1"/>
      <protection locked="0"/>
    </xf>
    <xf numFmtId="0" fontId="3" fillId="5" borderId="56" xfId="1" applyFont="1" applyFill="1" applyBorder="1" applyAlignment="1" applyProtection="1">
      <alignment horizontal="left" vertical="center" indent="1"/>
      <protection locked="0"/>
    </xf>
    <xf numFmtId="20" fontId="3" fillId="5" borderId="56" xfId="0" quotePrefix="1" applyNumberFormat="1" applyFont="1" applyFill="1" applyBorder="1" applyAlignment="1" applyProtection="1">
      <alignment horizontal="left" vertical="center" indent="1"/>
      <protection locked="0"/>
    </xf>
    <xf numFmtId="0" fontId="3" fillId="3" borderId="55" xfId="0" applyFont="1" applyFill="1" applyBorder="1" applyAlignment="1">
      <alignment horizontal="left" vertical="center"/>
    </xf>
    <xf numFmtId="0" fontId="3" fillId="3" borderId="51" xfId="0" applyFont="1" applyFill="1" applyBorder="1" applyAlignment="1">
      <alignment horizontal="left" vertical="center"/>
    </xf>
    <xf numFmtId="0" fontId="8" fillId="9" borderId="36" xfId="0" applyFont="1" applyFill="1" applyBorder="1" applyAlignment="1">
      <alignment horizontal="left" vertical="center" indent="1"/>
    </xf>
    <xf numFmtId="0" fontId="8" fillId="9" borderId="37" xfId="0" applyFont="1" applyFill="1" applyBorder="1" applyAlignment="1">
      <alignment horizontal="left" vertical="center" indent="1"/>
    </xf>
    <xf numFmtId="0" fontId="13" fillId="9" borderId="37" xfId="0" applyFont="1" applyFill="1" applyBorder="1" applyAlignment="1">
      <alignment horizontal="left" vertical="center" wrapText="1"/>
    </xf>
    <xf numFmtId="0" fontId="13" fillId="9" borderId="38" xfId="0" applyFont="1" applyFill="1" applyBorder="1" applyAlignment="1">
      <alignment horizontal="left" vertical="center" wrapText="1"/>
    </xf>
    <xf numFmtId="0" fontId="24" fillId="3" borderId="30" xfId="0" applyFont="1" applyFill="1" applyBorder="1" applyAlignment="1">
      <alignment horizontal="left" vertical="top"/>
    </xf>
    <xf numFmtId="0" fontId="24" fillId="3" borderId="31" xfId="0" applyFont="1" applyFill="1" applyBorder="1" applyAlignment="1">
      <alignment horizontal="left" vertical="top"/>
    </xf>
    <xf numFmtId="0" fontId="24" fillId="3" borderId="30" xfId="0" applyFont="1" applyFill="1" applyBorder="1" applyAlignment="1">
      <alignment horizontal="left"/>
    </xf>
    <xf numFmtId="0" fontId="24" fillId="3" borderId="31" xfId="0" applyFont="1" applyFill="1" applyBorder="1" applyAlignment="1">
      <alignment horizontal="left"/>
    </xf>
    <xf numFmtId="0" fontId="25" fillId="3" borderId="13" xfId="0" applyFont="1" applyFill="1" applyBorder="1" applyAlignment="1">
      <alignment horizontal="left" vertical="center" indent="1"/>
    </xf>
    <xf numFmtId="0" fontId="25" fillId="3" borderId="14" xfId="0" applyFont="1" applyFill="1" applyBorder="1" applyAlignment="1">
      <alignment horizontal="left" vertical="center" indent="1"/>
    </xf>
    <xf numFmtId="0" fontId="26" fillId="3" borderId="1" xfId="0" applyFont="1" applyFill="1" applyBorder="1" applyAlignment="1">
      <alignment horizontal="center"/>
    </xf>
    <xf numFmtId="0" fontId="28" fillId="9" borderId="0" xfId="0" applyFont="1" applyFill="1" applyAlignment="1">
      <alignment horizontal="left" vertical="center" wrapText="1"/>
    </xf>
    <xf numFmtId="0" fontId="25" fillId="3" borderId="72" xfId="0" applyFont="1" applyFill="1" applyBorder="1" applyAlignment="1">
      <alignment horizontal="left" vertical="center"/>
    </xf>
    <xf numFmtId="0" fontId="25" fillId="3" borderId="57" xfId="0" applyFont="1" applyFill="1" applyBorder="1" applyAlignment="1">
      <alignment horizontal="left" vertical="center"/>
    </xf>
    <xf numFmtId="0" fontId="23" fillId="3" borderId="0" xfId="0" applyFont="1" applyFill="1" applyAlignment="1">
      <alignment horizontal="left" wrapText="1"/>
    </xf>
    <xf numFmtId="0" fontId="23" fillId="3" borderId="56" xfId="0" applyFont="1" applyFill="1" applyBorder="1" applyAlignment="1">
      <alignment horizontal="left" vertical="center"/>
    </xf>
    <xf numFmtId="0" fontId="23" fillId="3" borderId="0" xfId="0" applyFont="1" applyFill="1" applyAlignment="1">
      <alignment horizontal="left" vertical="center"/>
    </xf>
    <xf numFmtId="0" fontId="26" fillId="3" borderId="0" xfId="0" applyFont="1" applyFill="1" applyAlignment="1">
      <alignment horizontal="left" vertical="top" wrapText="1"/>
    </xf>
    <xf numFmtId="2" fontId="26" fillId="3" borderId="73" xfId="0" applyNumberFormat="1" applyFont="1" applyFill="1" applyBorder="1" applyAlignment="1">
      <alignment horizontal="center" vertical="center"/>
    </xf>
    <xf numFmtId="2" fontId="26" fillId="3" borderId="2" xfId="0" applyNumberFormat="1" applyFont="1" applyFill="1" applyBorder="1" applyAlignment="1">
      <alignment horizontal="center" vertical="center"/>
    </xf>
    <xf numFmtId="0" fontId="24" fillId="3" borderId="0" xfId="0" applyFont="1" applyFill="1" applyAlignment="1">
      <alignment horizontal="left" vertical="center" wrapText="1"/>
    </xf>
    <xf numFmtId="0" fontId="25" fillId="3" borderId="1" xfId="0" applyFont="1" applyFill="1" applyBorder="1" applyAlignment="1">
      <alignment horizontal="left" vertical="center" wrapText="1" indent="1"/>
    </xf>
    <xf numFmtId="0" fontId="23" fillId="5" borderId="56" xfId="0" applyFont="1" applyFill="1" applyBorder="1" applyAlignment="1" applyProtection="1">
      <alignment horizontal="center"/>
      <protection locked="0"/>
    </xf>
    <xf numFmtId="0" fontId="23" fillId="5" borderId="0" xfId="0" applyFont="1" applyFill="1" applyAlignment="1" applyProtection="1">
      <alignment horizontal="center"/>
      <protection locked="0"/>
    </xf>
    <xf numFmtId="0" fontId="23" fillId="5" borderId="1" xfId="0" applyFont="1" applyFill="1" applyBorder="1" applyAlignment="1" applyProtection="1">
      <alignment horizontal="center"/>
      <protection locked="0"/>
    </xf>
    <xf numFmtId="0" fontId="0" fillId="13" borderId="61" xfId="0" applyFill="1" applyBorder="1" applyAlignment="1">
      <alignment horizontal="center" vertical="center"/>
    </xf>
    <xf numFmtId="0" fontId="0" fillId="13" borderId="68" xfId="0" applyFill="1" applyBorder="1" applyAlignment="1">
      <alignment horizontal="center" vertical="center"/>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0" fillId="13" borderId="45" xfId="0" applyFont="1" applyFill="1" applyBorder="1" applyAlignment="1">
      <alignment horizontal="left" vertical="center"/>
    </xf>
    <xf numFmtId="0" fontId="0" fillId="13" borderId="44" xfId="0" applyFill="1" applyBorder="1" applyAlignment="1">
      <alignment horizontal="center" vertical="center"/>
    </xf>
    <xf numFmtId="0" fontId="14" fillId="13" borderId="65" xfId="0" applyFont="1" applyFill="1" applyBorder="1" applyAlignment="1">
      <alignment horizontal="left" vertical="center"/>
    </xf>
    <xf numFmtId="0" fontId="14" fillId="13" borderId="66" xfId="0" applyFont="1" applyFill="1" applyBorder="1" applyAlignment="1">
      <alignment horizontal="left" vertical="center"/>
    </xf>
    <xf numFmtId="0" fontId="14" fillId="13" borderId="67" xfId="0" applyFont="1" applyFill="1" applyBorder="1" applyAlignment="1">
      <alignment horizontal="left" vertical="center"/>
    </xf>
    <xf numFmtId="0" fontId="10" fillId="13" borderId="65" xfId="0" applyFont="1" applyFill="1" applyBorder="1" applyAlignment="1">
      <alignment horizontal="left" vertical="center"/>
    </xf>
    <xf numFmtId="0" fontId="10" fillId="13" borderId="66" xfId="0" applyFont="1" applyFill="1" applyBorder="1" applyAlignment="1">
      <alignment horizontal="left" vertical="center"/>
    </xf>
    <xf numFmtId="0" fontId="10" fillId="13" borderId="67" xfId="0" applyFont="1" applyFill="1" applyBorder="1" applyAlignment="1">
      <alignment horizontal="left" vertical="center"/>
    </xf>
    <xf numFmtId="0" fontId="0" fillId="13" borderId="44" xfId="0" applyFill="1" applyBorder="1" applyAlignment="1">
      <alignment vertical="center"/>
    </xf>
    <xf numFmtId="0" fontId="10" fillId="13" borderId="48" xfId="0" applyFont="1" applyFill="1" applyBorder="1" applyAlignment="1">
      <alignment horizontal="left" vertical="center"/>
    </xf>
    <xf numFmtId="0" fontId="10" fillId="13" borderId="62" xfId="0" applyFont="1" applyFill="1" applyBorder="1" applyAlignment="1">
      <alignment horizontal="left" vertical="center"/>
    </xf>
    <xf numFmtId="0" fontId="10" fillId="13" borderId="49" xfId="0" applyFont="1" applyFill="1" applyBorder="1" applyAlignment="1">
      <alignment horizontal="left" vertical="center"/>
    </xf>
    <xf numFmtId="0" fontId="14" fillId="13" borderId="48" xfId="0" applyFont="1" applyFill="1" applyBorder="1" applyAlignment="1">
      <alignment horizontal="left" vertical="center"/>
    </xf>
    <xf numFmtId="0" fontId="14" fillId="13" borderId="62" xfId="0" applyFont="1" applyFill="1" applyBorder="1" applyAlignment="1">
      <alignment horizontal="left" vertical="center"/>
    </xf>
    <xf numFmtId="0" fontId="14"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44" xfId="0" applyFill="1" applyBorder="1" applyAlignment="1">
      <alignment horizontal="left" vertical="center"/>
    </xf>
    <xf numFmtId="0" fontId="0" fillId="13" borderId="53" xfId="0" applyFill="1" applyBorder="1" applyAlignment="1">
      <alignment horizontal="right" vertical="center"/>
    </xf>
    <xf numFmtId="0" fontId="0" fillId="13" borderId="45" xfId="0" applyFill="1" applyBorder="1" applyAlignment="1">
      <alignment horizontal="right" vertical="center"/>
    </xf>
    <xf numFmtId="0" fontId="0" fillId="13" borderId="54" xfId="0" applyFill="1" applyBorder="1" applyAlignment="1">
      <alignment horizontal="right" vertical="center"/>
    </xf>
    <xf numFmtId="0" fontId="0" fillId="13" borderId="46" xfId="0" applyFill="1" applyBorder="1" applyAlignment="1">
      <alignment vertical="center"/>
    </xf>
    <xf numFmtId="0" fontId="16" fillId="14" borderId="44" xfId="0" applyFont="1" applyFill="1" applyBorder="1" applyAlignment="1">
      <alignment horizontal="center" vertical="center"/>
    </xf>
    <xf numFmtId="0" fontId="16" fillId="9" borderId="44" xfId="0" applyFont="1" applyFill="1" applyBorder="1" applyAlignment="1">
      <alignment horizontal="center" vertical="center"/>
    </xf>
    <xf numFmtId="0" fontId="13" fillId="13" borderId="52" xfId="0" applyFont="1" applyFill="1" applyBorder="1" applyAlignment="1">
      <alignment horizontal="left" vertical="center"/>
    </xf>
    <xf numFmtId="0" fontId="13" fillId="13" borderId="0" xfId="0" applyFont="1" applyFill="1" applyAlignment="1">
      <alignment horizontal="left" vertical="center"/>
    </xf>
    <xf numFmtId="0" fontId="17" fillId="13" borderId="44" xfId="0" applyFont="1" applyFill="1" applyBorder="1" applyAlignment="1">
      <alignment horizontal="left" vertical="center"/>
    </xf>
    <xf numFmtId="0" fontId="0" fillId="13" borderId="46" xfId="0" applyFill="1" applyBorder="1" applyAlignment="1">
      <alignment horizontal="left" vertical="center"/>
    </xf>
    <xf numFmtId="0" fontId="0" fillId="13" borderId="47"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0" fontId="16" fillId="11" borderId="0" xfId="0" applyFont="1" applyFill="1" applyAlignment="1">
      <alignment horizontal="center" vertical="center"/>
    </xf>
    <xf numFmtId="0" fontId="16" fillId="12" borderId="0" xfId="0" applyFont="1" applyFill="1" applyAlignment="1">
      <alignment horizontal="center" vertical="center"/>
    </xf>
    <xf numFmtId="0" fontId="15" fillId="13" borderId="0" xfId="0" applyFont="1" applyFill="1" applyAlignment="1">
      <alignment horizontal="center" vertical="center"/>
    </xf>
    <xf numFmtId="0" fontId="10" fillId="13" borderId="44" xfId="0" applyFont="1" applyFill="1" applyBorder="1" applyAlignment="1">
      <alignment vertical="center"/>
    </xf>
    <xf numFmtId="0" fontId="14" fillId="13" borderId="44" xfId="0" applyFont="1" applyFill="1" applyBorder="1" applyAlignment="1">
      <alignment horizontal="left" vertical="center"/>
    </xf>
    <xf numFmtId="0" fontId="0" fillId="17" borderId="44" xfId="0" applyFill="1" applyBorder="1" applyAlignment="1">
      <alignment horizontal="left"/>
    </xf>
    <xf numFmtId="0" fontId="0" fillId="16" borderId="44" xfId="0" applyFill="1" applyBorder="1" applyAlignment="1">
      <alignment horizontal="center"/>
    </xf>
    <xf numFmtId="0" fontId="0" fillId="16" borderId="84" xfId="0" applyFill="1" applyBorder="1" applyAlignment="1">
      <alignment horizontal="center"/>
    </xf>
    <xf numFmtId="0" fontId="10" fillId="26" borderId="44" xfId="0" applyFont="1" applyFill="1" applyBorder="1" applyAlignment="1">
      <alignment horizontal="center"/>
    </xf>
    <xf numFmtId="0" fontId="10" fillId="16" borderId="44" xfId="0" applyFont="1" applyFill="1" applyBorder="1" applyAlignment="1">
      <alignment horizontal="center"/>
    </xf>
    <xf numFmtId="0" fontId="10" fillId="17" borderId="44" xfId="0" applyFont="1" applyFill="1" applyBorder="1" applyAlignment="1">
      <alignment horizontal="center"/>
    </xf>
    <xf numFmtId="0" fontId="0" fillId="0" borderId="87" xfId="0" applyBorder="1" applyAlignment="1">
      <alignment horizontal="center"/>
    </xf>
    <xf numFmtId="0" fontId="0" fillId="0" borderId="62" xfId="0" applyBorder="1" applyAlignment="1">
      <alignment horizontal="center"/>
    </xf>
    <xf numFmtId="0" fontId="0" fillId="0" borderId="49" xfId="0" applyBorder="1" applyAlignment="1">
      <alignment horizontal="center"/>
    </xf>
    <xf numFmtId="0" fontId="13" fillId="0" borderId="77" xfId="0" applyFont="1" applyBorder="1" applyAlignment="1">
      <alignment horizontal="center" vertical="top"/>
    </xf>
    <xf numFmtId="0" fontId="0" fillId="21" borderId="44" xfId="0" applyFill="1" applyBorder="1" applyAlignment="1">
      <alignment horizontal="center"/>
    </xf>
    <xf numFmtId="0" fontId="0" fillId="17" borderId="44" xfId="0" applyFill="1" applyBorder="1" applyAlignment="1">
      <alignment horizontal="center"/>
    </xf>
    <xf numFmtId="0" fontId="0" fillId="20" borderId="44" xfId="0" applyFill="1" applyBorder="1" applyAlignment="1">
      <alignment horizontal="center"/>
    </xf>
    <xf numFmtId="0" fontId="0" fillId="19" borderId="44" xfId="0" applyFill="1" applyBorder="1" applyAlignment="1">
      <alignment horizontal="center"/>
    </xf>
    <xf numFmtId="0" fontId="0" fillId="18" borderId="44" xfId="0" applyFill="1" applyBorder="1" applyAlignment="1">
      <alignment horizontal="center"/>
    </xf>
    <xf numFmtId="0" fontId="27" fillId="0" borderId="44" xfId="0" applyFont="1" applyBorder="1" applyAlignment="1">
      <alignment horizontal="center"/>
    </xf>
    <xf numFmtId="0" fontId="30" fillId="0" borderId="74" xfId="0" applyFont="1" applyBorder="1" applyAlignment="1">
      <alignment horizontal="center" vertical="top" wrapText="1"/>
    </xf>
    <xf numFmtId="0" fontId="30" fillId="0" borderId="75" xfId="0" applyFont="1" applyBorder="1" applyAlignment="1">
      <alignment horizontal="center" vertical="top" wrapText="1"/>
    </xf>
    <xf numFmtId="0" fontId="30" fillId="0" borderId="76" xfId="0" applyFont="1" applyBorder="1" applyAlignment="1">
      <alignment horizontal="center" vertical="top" wrapText="1"/>
    </xf>
    <xf numFmtId="0" fontId="30" fillId="0" borderId="77" xfId="0" applyFont="1" applyBorder="1" applyAlignment="1">
      <alignment horizontal="center" vertical="top" wrapText="1"/>
    </xf>
    <xf numFmtId="0" fontId="30" fillId="0" borderId="0" xfId="0" applyFont="1" applyAlignment="1">
      <alignment horizontal="center" vertical="top" wrapText="1"/>
    </xf>
    <xf numFmtId="0" fontId="30" fillId="0" borderId="78" xfId="0" applyFont="1" applyBorder="1" applyAlignment="1">
      <alignment horizontal="center" vertical="top" wrapText="1"/>
    </xf>
    <xf numFmtId="0" fontId="0" fillId="0" borderId="85" xfId="0" applyBorder="1" applyAlignment="1">
      <alignment horizontal="left"/>
    </xf>
    <xf numFmtId="0" fontId="0" fillId="0" borderId="44" xfId="0" applyBorder="1" applyAlignment="1">
      <alignment horizontal="left"/>
    </xf>
    <xf numFmtId="0" fontId="10" fillId="0" borderId="62" xfId="0" applyFont="1" applyBorder="1" applyAlignment="1">
      <alignment horizontal="center"/>
    </xf>
    <xf numFmtId="0" fontId="10" fillId="0" borderId="49" xfId="0" applyFont="1" applyBorder="1" applyAlignment="1">
      <alignment horizontal="center"/>
    </xf>
    <xf numFmtId="0" fontId="10" fillId="0" borderId="48" xfId="0" applyFont="1" applyBorder="1" applyAlignment="1">
      <alignment horizontal="center"/>
    </xf>
    <xf numFmtId="0" fontId="0" fillId="0" borderId="44" xfId="0" applyBorder="1" applyAlignment="1">
      <alignment horizontal="center"/>
    </xf>
    <xf numFmtId="0" fontId="10" fillId="18" borderId="44" xfId="0" applyFont="1" applyFill="1" applyBorder="1" applyAlignment="1">
      <alignment horizontal="center"/>
    </xf>
    <xf numFmtId="0" fontId="10" fillId="27" borderId="48" xfId="0" applyFont="1" applyFill="1" applyBorder="1" applyAlignment="1">
      <alignment horizontal="center"/>
    </xf>
    <xf numFmtId="0" fontId="10" fillId="27" borderId="62" xfId="0" applyFont="1" applyFill="1" applyBorder="1" applyAlignment="1">
      <alignment horizontal="center"/>
    </xf>
    <xf numFmtId="0" fontId="10" fillId="27" borderId="49" xfId="0" applyFont="1" applyFill="1" applyBorder="1" applyAlignment="1">
      <alignment horizontal="center"/>
    </xf>
    <xf numFmtId="0" fontId="10" fillId="19" borderId="44" xfId="0" applyFont="1" applyFill="1" applyBorder="1" applyAlignment="1">
      <alignment horizontal="center"/>
    </xf>
    <xf numFmtId="0" fontId="10" fillId="20" borderId="44" xfId="0" applyFont="1" applyFill="1" applyBorder="1" applyAlignment="1">
      <alignment horizontal="center"/>
    </xf>
    <xf numFmtId="0" fontId="10" fillId="21" borderId="44" xfId="0" applyFont="1" applyFill="1" applyBorder="1" applyAlignment="1">
      <alignment horizontal="center"/>
    </xf>
    <xf numFmtId="0" fontId="13" fillId="0" borderId="61" xfId="0" applyFont="1" applyBorder="1" applyAlignment="1">
      <alignment horizontal="center"/>
    </xf>
    <xf numFmtId="0" fontId="1" fillId="0" borderId="0" xfId="0" applyFont="1"/>
    <xf numFmtId="0" fontId="1" fillId="0" borderId="0" xfId="0" applyFont="1" applyAlignment="1">
      <alignment vertical="center"/>
    </xf>
    <xf numFmtId="0" fontId="1" fillId="0" borderId="0" xfId="0" applyFont="1" applyAlignment="1">
      <alignment horizontal="right"/>
    </xf>
    <xf numFmtId="0" fontId="1" fillId="9" borderId="58" xfId="0" applyFont="1" applyFill="1" applyBorder="1" applyAlignment="1">
      <alignment horizontal="left" vertical="center" wrapText="1"/>
    </xf>
    <xf numFmtId="0" fontId="1" fillId="9" borderId="0" xfId="0" applyFont="1" applyFill="1" applyAlignment="1">
      <alignment horizontal="left" vertical="center" wrapText="1" indent="5"/>
    </xf>
    <xf numFmtId="0" fontId="1" fillId="9" borderId="40" xfId="0" applyFont="1" applyFill="1" applyBorder="1" applyAlignment="1">
      <alignment horizontal="left" vertical="center" wrapText="1"/>
    </xf>
    <xf numFmtId="0" fontId="1" fillId="9" borderId="42" xfId="0" applyFont="1" applyFill="1" applyBorder="1" applyAlignment="1">
      <alignment horizontal="left" vertical="center" wrapText="1" indent="5"/>
    </xf>
    <xf numFmtId="0" fontId="1" fillId="9" borderId="43" xfId="0" applyFont="1" applyFill="1" applyBorder="1" applyAlignment="1">
      <alignment horizontal="left" vertical="center" wrapText="1"/>
    </xf>
    <xf numFmtId="0" fontId="1" fillId="13" borderId="44" xfId="0" applyFont="1" applyFill="1" applyBorder="1" applyAlignment="1">
      <alignment vertical="center"/>
    </xf>
    <xf numFmtId="0" fontId="1" fillId="13" borderId="46" xfId="0" applyFont="1" applyFill="1" applyBorder="1" applyAlignment="1">
      <alignment vertical="center"/>
    </xf>
  </cellXfs>
  <cellStyles count="3">
    <cellStyle name="已访问的超链接" xfId="2" builtinId="9" customBuiltin="1"/>
    <cellStyle name="常规" xfId="0" builtinId="0"/>
    <cellStyle name="超链接" xfId="1" builtinId="8" customBuiltin="1"/>
  </cellStyles>
  <dxfs count="20">
    <dxf>
      <fill>
        <patternFill>
          <bgColor rgb="FF0070C0"/>
        </patternFill>
      </fill>
    </dxf>
    <dxf>
      <font>
        <color rgb="FFFF0000"/>
      </font>
    </dxf>
    <dxf>
      <font>
        <color rgb="FFFF0000"/>
      </font>
    </dxf>
    <dxf>
      <font>
        <color rgb="FFFF0000"/>
      </font>
    </dxf>
    <dxf>
      <font>
        <color rgb="FFFF0000"/>
      </font>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rgb="FFFF0000"/>
      </font>
      <fill>
        <patternFill>
          <bgColor rgb="FFFFFF00"/>
        </patternFill>
      </fill>
    </dxf>
    <dxf>
      <font>
        <color theme="6" tint="-0.24994659260841701"/>
      </font>
      <fill>
        <patternFill>
          <bgColor theme="6"/>
        </patternFill>
      </fill>
    </dxf>
    <dxf>
      <fill>
        <patternFill>
          <bgColor rgb="FFFFFF00"/>
        </patternFill>
      </fill>
    </dxf>
    <dxf>
      <font>
        <color rgb="FFFF0000"/>
      </font>
      <fill>
        <patternFill>
          <bgColor rgb="FFFFFF00"/>
        </patternFill>
      </fill>
    </dxf>
    <dxf>
      <fill>
        <patternFill>
          <bgColor rgb="FF00B0F0"/>
        </patternFill>
      </fill>
    </dxf>
  </dxfs>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102418</xdr:colOff>
      <xdr:row>0</xdr:row>
      <xdr:rowOff>30725</xdr:rowOff>
    </xdr:from>
    <xdr:to>
      <xdr:col>30</xdr:col>
      <xdr:colOff>34454</xdr:colOff>
      <xdr:row>27</xdr:row>
      <xdr:rowOff>34878</xdr:rowOff>
    </xdr:to>
    <xdr:pic>
      <xdr:nvPicPr>
        <xdr:cNvPr id="3" name="Picture 2">
          <a:extLst>
            <a:ext uri="{FF2B5EF4-FFF2-40B4-BE49-F238E27FC236}">
              <a16:creationId xmlns:a16="http://schemas.microsoft.com/office/drawing/2014/main" id="{E35541D2-EC56-8F1B-F8D1-826779CB0A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84" t="2697" r="1788" b="3248"/>
        <a:stretch/>
      </xdr:blipFill>
      <xdr:spPr>
        <a:xfrm>
          <a:off x="9166531" y="30725"/>
          <a:ext cx="8685163" cy="60277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38100</xdr:colOff>
      <xdr:row>5</xdr:row>
      <xdr:rowOff>38100</xdr:rowOff>
    </xdr:from>
    <xdr:to>
      <xdr:col>15</xdr:col>
      <xdr:colOff>17682</xdr:colOff>
      <xdr:row>24</xdr:row>
      <xdr:rowOff>57146</xdr:rowOff>
    </xdr:to>
    <xdr:pic>
      <xdr:nvPicPr>
        <xdr:cNvPr id="14" name="Picture 13">
          <a:extLst>
            <a:ext uri="{FF2B5EF4-FFF2-40B4-BE49-F238E27FC236}">
              <a16:creationId xmlns:a16="http://schemas.microsoft.com/office/drawing/2014/main" id="{A57ADC89-FD2F-1F87-29E3-639FFAB4FB41}"/>
            </a:ext>
          </a:extLst>
        </xdr:cNvPr>
        <xdr:cNvPicPr>
          <a:picLocks noChangeAspect="1"/>
        </xdr:cNvPicPr>
      </xdr:nvPicPr>
      <xdr:blipFill>
        <a:blip xmlns:r="http://schemas.openxmlformats.org/officeDocument/2006/relationships" r:embed="rId1"/>
        <a:stretch>
          <a:fillRect/>
        </a:stretch>
      </xdr:blipFill>
      <xdr:spPr>
        <a:xfrm>
          <a:off x="8791575" y="38100"/>
          <a:ext cx="1804572" cy="4352921"/>
        </a:xfrm>
        <a:prstGeom prst="rect">
          <a:avLst/>
        </a:prstGeom>
      </xdr:spPr>
    </xdr:pic>
    <xdr:clientData/>
  </xdr:twoCellAnchor>
  <xdr:twoCellAnchor editAs="oneCell">
    <xdr:from>
      <xdr:col>11</xdr:col>
      <xdr:colOff>57150</xdr:colOff>
      <xdr:row>8</xdr:row>
      <xdr:rowOff>180975</xdr:rowOff>
    </xdr:from>
    <xdr:to>
      <xdr:col>12</xdr:col>
      <xdr:colOff>97537</xdr:colOff>
      <xdr:row>16</xdr:row>
      <xdr:rowOff>96777</xdr:rowOff>
    </xdr:to>
    <xdr:pic>
      <xdr:nvPicPr>
        <xdr:cNvPr id="7" name="Picture 6">
          <a:extLst>
            <a:ext uri="{FF2B5EF4-FFF2-40B4-BE49-F238E27FC236}">
              <a16:creationId xmlns:a16="http://schemas.microsoft.com/office/drawing/2014/main" id="{6DCDB741-68FB-40BA-B9C7-184C6480F3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01025" y="990600"/>
          <a:ext cx="661417" cy="1706502"/>
        </a:xfrm>
        <a:prstGeom prst="rect">
          <a:avLst/>
        </a:prstGeom>
      </xdr:spPr>
    </xdr:pic>
    <xdr:clientData/>
  </xdr:twoCellAnchor>
  <xdr:twoCellAnchor editAs="oneCell">
    <xdr:from>
      <xdr:col>12</xdr:col>
      <xdr:colOff>238125</xdr:colOff>
      <xdr:row>22</xdr:row>
      <xdr:rowOff>95250</xdr:rowOff>
    </xdr:from>
    <xdr:to>
      <xdr:col>14</xdr:col>
      <xdr:colOff>322329</xdr:colOff>
      <xdr:row>25</xdr:row>
      <xdr:rowOff>169546</xdr:rowOff>
    </xdr:to>
    <xdr:pic>
      <xdr:nvPicPr>
        <xdr:cNvPr id="9" name="Picture 8">
          <a:extLst>
            <a:ext uri="{FF2B5EF4-FFF2-40B4-BE49-F238E27FC236}">
              <a16:creationId xmlns:a16="http://schemas.microsoft.com/office/drawing/2014/main" id="{048B58A8-BE2B-4F98-A6D5-B197EC0AEFB7}"/>
            </a:ext>
          </a:extLst>
        </xdr:cNvPr>
        <xdr:cNvPicPr>
          <a:picLocks noChangeAspect="1"/>
        </xdr:cNvPicPr>
      </xdr:nvPicPr>
      <xdr:blipFill>
        <a:blip xmlns:r="http://schemas.openxmlformats.org/officeDocument/2006/relationships" r:embed="rId3"/>
        <a:stretch>
          <a:fillRect/>
        </a:stretch>
      </xdr:blipFill>
      <xdr:spPr>
        <a:xfrm>
          <a:off x="9372600" y="5524500"/>
          <a:ext cx="1316739" cy="655321"/>
        </a:xfrm>
        <a:prstGeom prst="rect">
          <a:avLst/>
        </a:prstGeom>
      </xdr:spPr>
    </xdr:pic>
    <xdr:clientData/>
  </xdr:twoCellAnchor>
  <xdr:twoCellAnchor editAs="oneCell">
    <xdr:from>
      <xdr:col>5</xdr:col>
      <xdr:colOff>0</xdr:colOff>
      <xdr:row>9</xdr:row>
      <xdr:rowOff>28575</xdr:rowOff>
    </xdr:from>
    <xdr:to>
      <xdr:col>6</xdr:col>
      <xdr:colOff>58732</xdr:colOff>
      <xdr:row>16</xdr:row>
      <xdr:rowOff>129688</xdr:rowOff>
    </xdr:to>
    <xdr:pic>
      <xdr:nvPicPr>
        <xdr:cNvPr id="10" name="Picture 9">
          <a:extLst>
            <a:ext uri="{FF2B5EF4-FFF2-40B4-BE49-F238E27FC236}">
              <a16:creationId xmlns:a16="http://schemas.microsoft.com/office/drawing/2014/main" id="{48809847-ECF1-4091-3AC8-95FD1B3DA965}"/>
            </a:ext>
          </a:extLst>
        </xdr:cNvPr>
        <xdr:cNvPicPr>
          <a:picLocks noChangeAspect="1"/>
        </xdr:cNvPicPr>
      </xdr:nvPicPr>
      <xdr:blipFill>
        <a:blip xmlns:r="http://schemas.openxmlformats.org/officeDocument/2006/relationships" r:embed="rId4"/>
        <a:stretch>
          <a:fillRect/>
        </a:stretch>
      </xdr:blipFill>
      <xdr:spPr>
        <a:xfrm>
          <a:off x="4229100" y="1028700"/>
          <a:ext cx="664522" cy="1707028"/>
        </a:xfrm>
        <a:prstGeom prst="rect">
          <a:avLst/>
        </a:prstGeom>
      </xdr:spPr>
    </xdr:pic>
    <xdr:clientData/>
  </xdr:twoCellAnchor>
  <xdr:twoCellAnchor editAs="oneCell">
    <xdr:from>
      <xdr:col>6</xdr:col>
      <xdr:colOff>0</xdr:colOff>
      <xdr:row>5</xdr:row>
      <xdr:rowOff>57150</xdr:rowOff>
    </xdr:from>
    <xdr:to>
      <xdr:col>8</xdr:col>
      <xdr:colOff>589182</xdr:colOff>
      <xdr:row>24</xdr:row>
      <xdr:rowOff>93341</xdr:rowOff>
    </xdr:to>
    <xdr:pic>
      <xdr:nvPicPr>
        <xdr:cNvPr id="11" name="Picture 10">
          <a:extLst>
            <a:ext uri="{FF2B5EF4-FFF2-40B4-BE49-F238E27FC236}">
              <a16:creationId xmlns:a16="http://schemas.microsoft.com/office/drawing/2014/main" id="{03057C73-248B-C34A-26FF-F9CC4E09EAFC}"/>
            </a:ext>
          </a:extLst>
        </xdr:cNvPr>
        <xdr:cNvPicPr>
          <a:picLocks noChangeAspect="1"/>
        </xdr:cNvPicPr>
      </xdr:nvPicPr>
      <xdr:blipFill>
        <a:blip xmlns:r="http://schemas.openxmlformats.org/officeDocument/2006/relationships" r:embed="rId5"/>
        <a:stretch>
          <a:fillRect/>
        </a:stretch>
      </xdr:blipFill>
      <xdr:spPr>
        <a:xfrm>
          <a:off x="4838700" y="57150"/>
          <a:ext cx="1804572" cy="4352921"/>
        </a:xfrm>
        <a:prstGeom prst="rect">
          <a:avLst/>
        </a:prstGeom>
      </xdr:spPr>
    </xdr:pic>
    <xdr:clientData/>
  </xdr:twoCellAnchor>
  <xdr:twoCellAnchor editAs="oneCell">
    <xdr:from>
      <xdr:col>6</xdr:col>
      <xdr:colOff>285750</xdr:colOff>
      <xdr:row>22</xdr:row>
      <xdr:rowOff>47625</xdr:rowOff>
    </xdr:from>
    <xdr:to>
      <xdr:col>8</xdr:col>
      <xdr:colOff>383400</xdr:colOff>
      <xdr:row>25</xdr:row>
      <xdr:rowOff>173416</xdr:rowOff>
    </xdr:to>
    <xdr:pic>
      <xdr:nvPicPr>
        <xdr:cNvPr id="12" name="Picture 11">
          <a:extLst>
            <a:ext uri="{FF2B5EF4-FFF2-40B4-BE49-F238E27FC236}">
              <a16:creationId xmlns:a16="http://schemas.microsoft.com/office/drawing/2014/main" id="{FFD84171-B4A9-E4C4-3A5A-88BF20FACBD7}"/>
            </a:ext>
          </a:extLst>
        </xdr:cNvPr>
        <xdr:cNvPicPr>
          <a:picLocks noChangeAspect="1"/>
        </xdr:cNvPicPr>
      </xdr:nvPicPr>
      <xdr:blipFill>
        <a:blip xmlns:r="http://schemas.openxmlformats.org/officeDocument/2006/relationships" r:embed="rId6"/>
        <a:stretch>
          <a:fillRect/>
        </a:stretch>
      </xdr:blipFill>
      <xdr:spPr>
        <a:xfrm>
          <a:off x="5505450" y="5476875"/>
          <a:ext cx="1316850" cy="701101"/>
        </a:xfrm>
        <a:prstGeom prst="rect">
          <a:avLst/>
        </a:prstGeom>
      </xdr:spPr>
    </xdr:pic>
    <xdr:clientData/>
  </xdr:twoCellAnchor>
  <xdr:twoCellAnchor editAs="oneCell">
    <xdr:from>
      <xdr:col>14</xdr:col>
      <xdr:colOff>476250</xdr:colOff>
      <xdr:row>12</xdr:row>
      <xdr:rowOff>85725</xdr:rowOff>
    </xdr:from>
    <xdr:to>
      <xdr:col>16</xdr:col>
      <xdr:colOff>552942</xdr:colOff>
      <xdr:row>14</xdr:row>
      <xdr:rowOff>192447</xdr:rowOff>
    </xdr:to>
    <xdr:pic>
      <xdr:nvPicPr>
        <xdr:cNvPr id="13" name="Picture 12">
          <a:extLst>
            <a:ext uri="{FF2B5EF4-FFF2-40B4-BE49-F238E27FC236}">
              <a16:creationId xmlns:a16="http://schemas.microsoft.com/office/drawing/2014/main" id="{91983BA5-31E7-03DA-C2C4-C306937FD539}"/>
            </a:ext>
          </a:extLst>
        </xdr:cNvPr>
        <xdr:cNvPicPr>
          <a:picLocks noChangeAspect="1"/>
        </xdr:cNvPicPr>
      </xdr:nvPicPr>
      <xdr:blipFill>
        <a:blip xmlns:r="http://schemas.openxmlformats.org/officeDocument/2006/relationships" r:embed="rId7"/>
        <a:stretch>
          <a:fillRect/>
        </a:stretch>
      </xdr:blipFill>
      <xdr:spPr>
        <a:xfrm>
          <a:off x="10829925" y="3324225"/>
          <a:ext cx="1286367" cy="487722"/>
        </a:xfrm>
        <a:prstGeom prst="rect">
          <a:avLst/>
        </a:prstGeom>
      </xdr:spPr>
    </xdr:pic>
    <xdr:clientData/>
  </xdr:twoCellAnchor>
  <xdr:twoCellAnchor editAs="oneCell">
    <xdr:from>
      <xdr:col>8</xdr:col>
      <xdr:colOff>419100</xdr:colOff>
      <xdr:row>11</xdr:row>
      <xdr:rowOff>133350</xdr:rowOff>
    </xdr:from>
    <xdr:to>
      <xdr:col>10</xdr:col>
      <xdr:colOff>229092</xdr:colOff>
      <xdr:row>14</xdr:row>
      <xdr:rowOff>1947</xdr:rowOff>
    </xdr:to>
    <xdr:pic>
      <xdr:nvPicPr>
        <xdr:cNvPr id="2" name="Picture 1">
          <a:extLst>
            <a:ext uri="{FF2B5EF4-FFF2-40B4-BE49-F238E27FC236}">
              <a16:creationId xmlns:a16="http://schemas.microsoft.com/office/drawing/2014/main" id="{BE0B494B-F494-47B3-99F5-1D7984C06298}"/>
            </a:ext>
          </a:extLst>
        </xdr:cNvPr>
        <xdr:cNvPicPr>
          <a:picLocks noChangeAspect="1"/>
        </xdr:cNvPicPr>
      </xdr:nvPicPr>
      <xdr:blipFill>
        <a:blip xmlns:r="http://schemas.openxmlformats.org/officeDocument/2006/relationships" r:embed="rId7"/>
        <a:stretch>
          <a:fillRect/>
        </a:stretch>
      </xdr:blipFill>
      <xdr:spPr>
        <a:xfrm>
          <a:off x="6858000" y="3133725"/>
          <a:ext cx="1286367" cy="48772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6B5D2-6C71-48D1-8850-CC1C3BD09672}">
  <sheetPr codeName="Sheet1"/>
  <dimension ref="B1:AO39"/>
  <sheetViews>
    <sheetView showGridLines="0" zoomScale="89" zoomScaleNormal="89" zoomScalePageLayoutView="60" workbookViewId="0">
      <selection activeCell="J7" sqref="J7"/>
    </sheetView>
  </sheetViews>
  <sheetFormatPr defaultColWidth="9.28515625" defaultRowHeight="15.95"/>
  <cols>
    <col min="1" max="1" width="0.7109375" style="56" customWidth="1"/>
    <col min="2" max="2" width="6.28515625" style="56" customWidth="1"/>
    <col min="3" max="3" width="23" style="56" customWidth="1"/>
    <col min="4" max="4" width="12.28515625" style="56" customWidth="1"/>
    <col min="5" max="5" width="7.7109375" style="56" customWidth="1"/>
    <col min="6" max="6" width="8.42578125" style="56" customWidth="1"/>
    <col min="7" max="7" width="7.7109375" style="56" customWidth="1"/>
    <col min="8" max="8" width="12.42578125" style="56" customWidth="1"/>
    <col min="9" max="10" width="9.28515625" style="56" customWidth="1"/>
    <col min="11" max="11" width="11" style="56" customWidth="1"/>
    <col min="12" max="13" width="9.28515625" style="56" customWidth="1"/>
    <col min="14" max="14" width="9.28515625" style="56"/>
    <col min="15" max="15" width="2.42578125" style="56" customWidth="1"/>
    <col min="16" max="30" width="8.42578125" style="56" customWidth="1"/>
    <col min="31" max="16384" width="9.28515625" style="56"/>
  </cols>
  <sheetData>
    <row r="1" spans="2:30" ht="14.25" customHeight="1">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row>
    <row r="2" spans="2:30" s="57" customFormat="1" ht="18" customHeight="1">
      <c r="B2" s="194" t="s">
        <v>0</v>
      </c>
      <c r="C2" s="195"/>
      <c r="D2" s="197" t="s">
        <v>1</v>
      </c>
      <c r="E2" s="198"/>
      <c r="F2" s="198"/>
      <c r="G2" s="198"/>
      <c r="H2" s="198"/>
      <c r="I2" s="198"/>
      <c r="J2" s="198"/>
      <c r="K2" s="305"/>
      <c r="L2" s="153" t="s">
        <v>2</v>
      </c>
      <c r="M2" s="153"/>
      <c r="N2" s="152" t="s">
        <v>3</v>
      </c>
      <c r="O2" s="305"/>
      <c r="P2"/>
      <c r="Q2"/>
      <c r="R2"/>
      <c r="S2"/>
      <c r="T2"/>
      <c r="U2"/>
      <c r="V2"/>
      <c r="W2"/>
      <c r="X2"/>
      <c r="Y2"/>
      <c r="Z2"/>
      <c r="AA2"/>
      <c r="AB2"/>
      <c r="AC2"/>
      <c r="AD2"/>
    </row>
    <row r="3" spans="2:30" s="57" customFormat="1" ht="18" customHeight="1">
      <c r="B3" s="194" t="s">
        <v>4</v>
      </c>
      <c r="C3" s="195"/>
      <c r="D3" s="197" t="s">
        <v>5</v>
      </c>
      <c r="E3" s="198"/>
      <c r="F3" s="198"/>
      <c r="G3" s="198"/>
      <c r="H3" s="198"/>
      <c r="I3" s="198"/>
      <c r="J3" s="198"/>
      <c r="K3"/>
      <c r="L3"/>
      <c r="M3"/>
      <c r="N3"/>
      <c r="O3" s="305"/>
      <c r="P3" s="305"/>
      <c r="Q3" s="305"/>
      <c r="R3" s="305"/>
      <c r="S3" s="305"/>
      <c r="T3" s="305"/>
      <c r="U3" s="305"/>
      <c r="V3" s="305"/>
      <c r="W3" s="305"/>
      <c r="X3" s="305"/>
      <c r="Y3" s="305"/>
      <c r="Z3" s="305"/>
      <c r="AA3" s="305"/>
      <c r="AB3" s="305"/>
      <c r="AC3" s="305"/>
      <c r="AD3" s="305"/>
    </row>
    <row r="4" spans="2:30" s="57" customFormat="1" ht="18" customHeight="1">
      <c r="B4" s="194" t="s">
        <v>6</v>
      </c>
      <c r="C4" s="195"/>
      <c r="D4" s="200" t="s">
        <v>7</v>
      </c>
      <c r="E4" s="198"/>
      <c r="F4" s="198"/>
      <c r="G4" s="198"/>
      <c r="H4" s="198"/>
      <c r="I4" s="198"/>
      <c r="J4" s="198"/>
      <c r="K4"/>
      <c r="L4"/>
      <c r="M4"/>
      <c r="N4"/>
      <c r="O4" s="305"/>
      <c r="P4" s="305"/>
      <c r="Q4" s="305"/>
      <c r="R4" s="305"/>
      <c r="S4" s="305"/>
      <c r="T4" s="305"/>
      <c r="U4" s="305"/>
      <c r="V4" s="305"/>
      <c r="W4" s="305"/>
      <c r="X4" s="305"/>
      <c r="Y4" s="305"/>
      <c r="Z4" s="305"/>
      <c r="AA4" s="305"/>
      <c r="AB4" s="305"/>
      <c r="AC4" s="305"/>
      <c r="AD4" s="305"/>
    </row>
    <row r="5" spans="2:30" s="57" customFormat="1" ht="18" customHeight="1">
      <c r="B5" s="194" t="s">
        <v>8</v>
      </c>
      <c r="C5" s="195"/>
      <c r="D5" s="199" t="s">
        <v>9</v>
      </c>
      <c r="E5" s="198"/>
      <c r="F5" s="198"/>
      <c r="G5" s="198"/>
      <c r="H5" s="198"/>
      <c r="I5" s="198"/>
      <c r="J5" s="198"/>
      <c r="K5"/>
      <c r="L5"/>
      <c r="M5"/>
      <c r="N5"/>
      <c r="O5" s="305"/>
      <c r="P5" s="305"/>
      <c r="Q5" s="305"/>
      <c r="R5" s="305"/>
      <c r="S5" s="305"/>
      <c r="T5" s="305"/>
      <c r="U5" s="305"/>
      <c r="V5" s="305"/>
      <c r="W5" s="305"/>
      <c r="X5" s="305"/>
      <c r="Y5" s="305"/>
      <c r="Z5" s="305"/>
      <c r="AA5" s="305"/>
      <c r="AB5" s="305"/>
      <c r="AC5" s="305"/>
      <c r="AD5" s="305"/>
    </row>
    <row r="6" spans="2:30" ht="18" customHeight="1" thickBot="1">
      <c r="B6" s="304"/>
      <c r="C6" s="304"/>
      <c r="D6" s="304"/>
      <c r="E6" s="304"/>
      <c r="F6" s="304"/>
      <c r="G6" s="304"/>
      <c r="H6" s="304"/>
      <c r="I6" s="304"/>
      <c r="J6" s="306"/>
      <c r="K6" s="304"/>
      <c r="L6" s="304"/>
      <c r="M6" s="304"/>
      <c r="N6" s="304"/>
      <c r="O6" s="304"/>
      <c r="P6" s="304"/>
      <c r="Q6" s="304"/>
      <c r="R6" s="304"/>
      <c r="S6" s="304"/>
      <c r="T6" s="304"/>
      <c r="U6" s="304"/>
      <c r="V6" s="304"/>
      <c r="W6" s="304"/>
      <c r="X6" s="304"/>
      <c r="Y6" s="304"/>
      <c r="Z6" s="304"/>
      <c r="AA6" s="304"/>
      <c r="AB6" s="304"/>
      <c r="AC6" s="304"/>
      <c r="AD6" s="304"/>
    </row>
    <row r="7" spans="2:30" ht="18" customHeight="1" thickBot="1">
      <c r="B7" s="196" t="s">
        <v>10</v>
      </c>
      <c r="C7" s="196"/>
      <c r="D7" s="196"/>
      <c r="E7" s="196"/>
      <c r="F7" s="304"/>
      <c r="G7" s="304"/>
      <c r="H7" s="201" t="s">
        <v>11</v>
      </c>
      <c r="I7" s="202"/>
      <c r="J7" s="4" t="s">
        <v>12</v>
      </c>
      <c r="K7"/>
      <c r="L7"/>
      <c r="M7"/>
      <c r="N7" s="304"/>
      <c r="O7" s="304"/>
      <c r="P7" s="305"/>
      <c r="Q7" s="304"/>
      <c r="R7" s="304"/>
      <c r="S7" s="304"/>
      <c r="T7" s="304"/>
      <c r="U7" s="304"/>
      <c r="V7" s="304"/>
      <c r="W7" s="304"/>
      <c r="X7" s="304"/>
      <c r="Y7" s="304"/>
      <c r="Z7" s="304"/>
      <c r="AA7" s="304"/>
      <c r="AB7" s="304"/>
      <c r="AC7" s="304"/>
      <c r="AD7" s="304"/>
    </row>
    <row r="8" spans="2:30" ht="18" customHeight="1" thickBot="1">
      <c r="B8" s="193" t="s">
        <v>13</v>
      </c>
      <c r="C8" s="193"/>
      <c r="D8" s="58" t="s">
        <v>14</v>
      </c>
      <c r="E8" s="58" t="s">
        <v>15</v>
      </c>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row>
    <row r="9" spans="2:30" ht="18" customHeight="1" thickBot="1">
      <c r="B9" s="188" t="s">
        <v>16</v>
      </c>
      <c r="C9" s="188"/>
      <c r="D9" s="5"/>
      <c r="E9" s="59" t="str">
        <f>IF(UseUnits="","",UseUnits)</f>
        <v>mm</v>
      </c>
      <c r="F9" s="304"/>
      <c r="G9" s="304"/>
      <c r="H9" s="304"/>
      <c r="I9" s="304"/>
      <c r="J9" s="304"/>
      <c r="K9" s="304"/>
      <c r="L9" s="304"/>
      <c r="M9" s="304"/>
      <c r="N9" s="304"/>
      <c r="O9" s="304"/>
      <c r="P9" s="305"/>
      <c r="Q9" s="304"/>
      <c r="R9" s="304"/>
      <c r="S9" s="304"/>
      <c r="T9" s="304"/>
      <c r="U9" s="304"/>
      <c r="V9" s="304"/>
      <c r="W9" s="304"/>
      <c r="X9" s="304"/>
      <c r="Y9" s="304"/>
      <c r="Z9" s="304"/>
      <c r="AA9" s="304"/>
      <c r="AB9" s="304"/>
      <c r="AC9" s="304"/>
      <c r="AD9" s="304"/>
    </row>
    <row r="10" spans="2:30" ht="18" customHeight="1" thickBot="1">
      <c r="B10" s="188" t="s">
        <v>17</v>
      </c>
      <c r="C10" s="188"/>
      <c r="D10" s="5"/>
      <c r="E10" s="59" t="str">
        <f>IF(UseUnits="","",UseUnits)</f>
        <v>mm</v>
      </c>
      <c r="F10" s="304"/>
      <c r="G10" s="304"/>
      <c r="H10" s="304"/>
      <c r="I10" s="60" t="s">
        <v>18</v>
      </c>
      <c r="J10" s="61"/>
      <c r="K10" s="61"/>
      <c r="L10" s="166" t="s">
        <v>19</v>
      </c>
      <c r="M10" s="166"/>
      <c r="N10" s="55" t="s">
        <v>20</v>
      </c>
      <c r="O10" s="304"/>
      <c r="P10" s="305"/>
      <c r="Q10" s="304"/>
      <c r="R10" s="304"/>
      <c r="S10" s="304"/>
      <c r="T10" s="304"/>
      <c r="U10" s="304"/>
      <c r="V10" s="304"/>
      <c r="W10" s="304"/>
      <c r="X10" s="304"/>
      <c r="Y10" s="304"/>
      <c r="Z10" s="304"/>
      <c r="AA10" s="304"/>
      <c r="AB10" s="304"/>
      <c r="AC10" s="304"/>
      <c r="AD10" s="304"/>
    </row>
    <row r="11" spans="2:30" ht="18" customHeight="1" thickBot="1">
      <c r="B11" s="188" t="s">
        <v>21</v>
      </c>
      <c r="C11" s="188"/>
      <c r="D11" s="5"/>
      <c r="E11" s="59" t="str">
        <f>IF(UseUnits="","",UseUnits)</f>
        <v>mm</v>
      </c>
      <c r="F11" s="304"/>
      <c r="G11" s="304"/>
      <c r="H11" s="304"/>
      <c r="I11" s="167" t="s">
        <v>13</v>
      </c>
      <c r="J11" s="168"/>
      <c r="K11" s="58" t="s">
        <v>14</v>
      </c>
      <c r="L11" s="169" t="s">
        <v>22</v>
      </c>
      <c r="M11" s="170"/>
      <c r="N11" s="58" t="s">
        <v>15</v>
      </c>
      <c r="O11" s="304"/>
      <c r="P11" s="305"/>
      <c r="Q11" s="304"/>
      <c r="R11" s="304"/>
      <c r="S11" s="304"/>
      <c r="T11" s="304"/>
      <c r="U11" s="304"/>
      <c r="V11" s="304"/>
      <c r="W11" s="304"/>
      <c r="X11" s="304"/>
      <c r="Y11" s="304"/>
      <c r="Z11" s="304"/>
      <c r="AA11" s="304"/>
      <c r="AB11" s="304"/>
      <c r="AC11" s="304"/>
      <c r="AD11" s="304"/>
    </row>
    <row r="12" spans="2:30" ht="18" customHeight="1" thickBot="1">
      <c r="B12" s="304"/>
      <c r="C12" s="304"/>
      <c r="D12" s="304"/>
      <c r="E12" s="304"/>
      <c r="F12" s="304"/>
      <c r="G12" s="304"/>
      <c r="H12" s="304"/>
      <c r="I12" s="164" t="s">
        <v>17</v>
      </c>
      <c r="J12" s="165"/>
      <c r="K12" s="5"/>
      <c r="L12" s="59" cm="1">
        <f t="array" ref="L12:M17">'Formated Values'!G36:H41</f>
        <v>0.1</v>
      </c>
      <c r="M12" s="59" t="str">
        <v/>
      </c>
      <c r="N12" s="59" t="str">
        <f t="shared" ref="N12:N17" si="0">IF(UseUnits="","",UseUnits)</f>
        <v>mm</v>
      </c>
      <c r="O12" s="304"/>
      <c r="P12" s="304"/>
      <c r="Q12" s="304"/>
      <c r="R12" s="304"/>
      <c r="S12" s="304"/>
      <c r="T12" s="304"/>
      <c r="U12" s="304"/>
      <c r="V12" s="304"/>
      <c r="W12" s="304"/>
      <c r="X12" s="304"/>
      <c r="Y12" s="304"/>
      <c r="Z12" s="304"/>
      <c r="AA12" s="304"/>
      <c r="AB12" s="304"/>
      <c r="AC12" s="304"/>
      <c r="AD12" s="304"/>
    </row>
    <row r="13" spans="2:30" ht="18" customHeight="1" thickBot="1">
      <c r="B13" s="196" t="s">
        <v>23</v>
      </c>
      <c r="C13" s="196"/>
      <c r="D13" s="196"/>
      <c r="E13" s="196"/>
      <c r="F13" s="196"/>
      <c r="G13" s="196"/>
      <c r="H13" s="304"/>
      <c r="I13" s="164" t="s">
        <v>16</v>
      </c>
      <c r="J13" s="165"/>
      <c r="K13" s="5"/>
      <c r="L13" s="59">
        <v>0.1</v>
      </c>
      <c r="M13" s="59" t="str">
        <v/>
      </c>
      <c r="N13" s="59" t="str">
        <f t="shared" si="0"/>
        <v>mm</v>
      </c>
      <c r="O13" s="304"/>
      <c r="P13" s="304"/>
      <c r="Q13" s="304"/>
      <c r="R13" s="304"/>
      <c r="S13" s="304"/>
      <c r="T13" s="304"/>
      <c r="U13" s="304"/>
      <c r="V13" s="304"/>
      <c r="W13" s="304"/>
      <c r="X13" s="304"/>
      <c r="Y13" s="304"/>
      <c r="Z13" s="304"/>
      <c r="AA13" s="304"/>
      <c r="AB13" s="304"/>
      <c r="AC13" s="304"/>
      <c r="AD13" s="304"/>
    </row>
    <row r="14" spans="2:30" ht="18" customHeight="1" thickBot="1">
      <c r="B14" s="193" t="s">
        <v>13</v>
      </c>
      <c r="C14" s="193"/>
      <c r="D14" s="58" t="s">
        <v>14</v>
      </c>
      <c r="E14" s="180" t="s">
        <v>22</v>
      </c>
      <c r="F14" s="180"/>
      <c r="G14" s="58" t="s">
        <v>15</v>
      </c>
      <c r="H14" s="304"/>
      <c r="I14" s="164" t="s">
        <v>21</v>
      </c>
      <c r="J14" s="165"/>
      <c r="K14" s="5"/>
      <c r="L14" s="59">
        <v>0.1</v>
      </c>
      <c r="M14" s="59" t="str">
        <v xml:space="preserve"> </v>
      </c>
      <c r="N14" s="59" t="str">
        <f t="shared" si="0"/>
        <v>mm</v>
      </c>
      <c r="O14" s="304"/>
      <c r="P14" s="304"/>
      <c r="Q14" s="304"/>
      <c r="R14" s="304"/>
      <c r="S14" s="304"/>
      <c r="T14" s="304"/>
      <c r="U14" s="304"/>
      <c r="V14" s="304"/>
      <c r="W14" s="304"/>
      <c r="X14" s="304"/>
      <c r="Y14" s="304"/>
      <c r="Z14" s="304"/>
      <c r="AA14" s="304"/>
      <c r="AB14" s="304"/>
      <c r="AC14" s="304"/>
      <c r="AD14" s="304"/>
    </row>
    <row r="15" spans="2:30" ht="18" customHeight="1" thickBot="1">
      <c r="B15" s="188" t="s">
        <v>24</v>
      </c>
      <c r="C15" s="188"/>
      <c r="D15" s="5"/>
      <c r="E15" s="59">
        <f>'Formated Values'!G28</f>
        <v>0.1</v>
      </c>
      <c r="F15" s="59" t="str">
        <f>'Formated Values'!H28</f>
        <v/>
      </c>
      <c r="G15" s="59" t="str">
        <f>IF(UseUnits="","",UseUnits)</f>
        <v>mm</v>
      </c>
      <c r="H15" s="304"/>
      <c r="I15" s="164" t="s">
        <v>24</v>
      </c>
      <c r="J15" s="165"/>
      <c r="K15" s="5"/>
      <c r="L15" s="59">
        <v>0.1</v>
      </c>
      <c r="M15" s="59" t="str">
        <v/>
      </c>
      <c r="N15" s="59" t="str">
        <f t="shared" si="0"/>
        <v>mm</v>
      </c>
      <c r="O15" s="304"/>
      <c r="P15" s="305"/>
      <c r="Q15" s="304"/>
      <c r="R15" s="304"/>
      <c r="S15" s="304"/>
      <c r="T15" s="304"/>
      <c r="U15" s="304"/>
      <c r="V15" s="304"/>
      <c r="W15" s="304"/>
      <c r="X15" s="304"/>
      <c r="Y15" s="304"/>
      <c r="Z15" s="304"/>
      <c r="AA15" s="304"/>
      <c r="AB15" s="304"/>
      <c r="AC15" s="304"/>
      <c r="AD15" s="304"/>
    </row>
    <row r="16" spans="2:30" ht="18" customHeight="1" thickBot="1">
      <c r="B16" s="188" t="s">
        <v>25</v>
      </c>
      <c r="C16" s="188"/>
      <c r="D16" s="5"/>
      <c r="E16" s="59">
        <f>'Formated Values'!G29</f>
        <v>0.1</v>
      </c>
      <c r="F16" s="59" t="str">
        <f>'Formated Values'!H29</f>
        <v/>
      </c>
      <c r="G16" s="59" t="s">
        <v>12</v>
      </c>
      <c r="H16" s="304"/>
      <c r="I16" s="164" t="s">
        <v>26</v>
      </c>
      <c r="J16" s="165"/>
      <c r="K16" s="5"/>
      <c r="L16" s="59">
        <v>0.1</v>
      </c>
      <c r="M16" s="59" t="str">
        <v/>
      </c>
      <c r="N16" s="59" t="str">
        <f t="shared" si="0"/>
        <v>mm</v>
      </c>
      <c r="O16" s="304"/>
      <c r="P16" s="305"/>
      <c r="Q16" s="304"/>
      <c r="R16" s="304"/>
      <c r="S16" s="304"/>
      <c r="T16" s="304"/>
      <c r="U16" s="304"/>
      <c r="V16" s="304"/>
      <c r="W16" s="304"/>
      <c r="X16" s="304"/>
      <c r="Y16" s="304"/>
      <c r="Z16" s="304"/>
      <c r="AA16" s="304"/>
      <c r="AB16" s="304"/>
      <c r="AC16" s="304"/>
      <c r="AD16" s="304"/>
    </row>
    <row r="17" spans="2:41" ht="18" customHeight="1" thickBot="1">
      <c r="B17" s="188" t="s">
        <v>27</v>
      </c>
      <c r="C17" s="188"/>
      <c r="D17" s="5"/>
      <c r="E17" s="59">
        <f>'Formated Values'!G30</f>
        <v>0.1</v>
      </c>
      <c r="F17" s="59" t="str">
        <f>'Formated Values'!H30</f>
        <v/>
      </c>
      <c r="G17" s="59" t="str">
        <f>IF(UseUnits="","",UseUnits)</f>
        <v>mm</v>
      </c>
      <c r="H17" s="304"/>
      <c r="I17" s="164" t="s">
        <v>28</v>
      </c>
      <c r="J17" s="165"/>
      <c r="K17" s="5"/>
      <c r="L17" s="59">
        <v>0.1</v>
      </c>
      <c r="M17" s="59" t="str">
        <v/>
      </c>
      <c r="N17" s="59" t="str">
        <f t="shared" si="0"/>
        <v>mm</v>
      </c>
      <c r="O17" s="304"/>
      <c r="P17" s="305"/>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row>
    <row r="18" spans="2:41" ht="18" customHeight="1">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5"/>
      <c r="AG18" s="305"/>
      <c r="AH18" s="305"/>
      <c r="AI18" s="305"/>
      <c r="AJ18" s="304"/>
      <c r="AK18" s="304"/>
      <c r="AL18" s="304"/>
      <c r="AM18" s="304"/>
      <c r="AN18" s="304"/>
      <c r="AO18" s="304"/>
    </row>
    <row r="19" spans="2:41" ht="18" customHeight="1">
      <c r="B19" s="191" t="s">
        <v>29</v>
      </c>
      <c r="C19" s="191"/>
      <c r="D19" s="191"/>
      <c r="E19" s="191"/>
      <c r="F19" s="191"/>
      <c r="G19" s="191"/>
      <c r="H19" s="191"/>
      <c r="I19" s="191"/>
      <c r="J19" s="191"/>
      <c r="K19" s="191"/>
      <c r="L19" s="191"/>
      <c r="M19" s="191"/>
      <c r="N19" s="192"/>
      <c r="O19" s="304"/>
      <c r="P19" s="304"/>
      <c r="Q19" s="304"/>
      <c r="R19" s="304"/>
      <c r="S19" s="304"/>
      <c r="T19" s="304"/>
      <c r="U19" s="304"/>
      <c r="V19" s="304"/>
      <c r="W19" s="304"/>
      <c r="X19" s="304"/>
      <c r="Y19" s="304"/>
      <c r="Z19" s="304"/>
      <c r="AA19" s="304"/>
      <c r="AB19" s="304"/>
      <c r="AC19" s="304"/>
      <c r="AD19" s="304"/>
      <c r="AE19" s="304"/>
      <c r="AF19" s="305"/>
      <c r="AG19" s="305"/>
      <c r="AH19" s="305"/>
      <c r="AI19" s="305"/>
      <c r="AJ19" s="304"/>
      <c r="AK19" s="304"/>
      <c r="AL19" s="304"/>
      <c r="AM19" s="304"/>
      <c r="AN19" s="304"/>
      <c r="AO19" s="304"/>
    </row>
    <row r="20" spans="2:41" ht="18" customHeight="1">
      <c r="B20" s="189" t="s">
        <v>30</v>
      </c>
      <c r="C20" s="171" t="s">
        <v>31</v>
      </c>
      <c r="D20" s="173" t="s">
        <v>32</v>
      </c>
      <c r="E20" s="181" t="s">
        <v>33</v>
      </c>
      <c r="F20" s="181"/>
      <c r="G20" s="182"/>
      <c r="H20" s="163" t="s">
        <v>34</v>
      </c>
      <c r="I20" s="161"/>
      <c r="J20" s="162"/>
      <c r="K20" s="160" t="s">
        <v>35</v>
      </c>
      <c r="L20" s="161"/>
      <c r="M20" s="162"/>
      <c r="N20" s="175" t="s">
        <v>15</v>
      </c>
      <c r="O20" s="304"/>
      <c r="P20" s="304"/>
      <c r="Q20" s="304"/>
      <c r="R20" s="304"/>
      <c r="S20" s="304"/>
      <c r="T20" s="304"/>
      <c r="U20" s="304"/>
      <c r="V20" s="304"/>
      <c r="W20" s="304"/>
      <c r="X20" s="304"/>
      <c r="Y20" s="304"/>
      <c r="Z20" s="304"/>
      <c r="AA20" s="304"/>
      <c r="AB20" s="304"/>
      <c r="AC20" s="304"/>
      <c r="AD20" s="304"/>
      <c r="AE20" s="304"/>
      <c r="AF20" s="305"/>
      <c r="AG20" s="305"/>
      <c r="AH20" s="305"/>
      <c r="AI20" s="305"/>
      <c r="AJ20" s="304"/>
      <c r="AK20" s="304"/>
      <c r="AL20" s="304"/>
      <c r="AM20" s="304"/>
      <c r="AN20" s="304"/>
      <c r="AO20" s="304"/>
    </row>
    <row r="21" spans="2:41" s="57" customFormat="1" ht="18" customHeight="1" thickBot="1">
      <c r="B21" s="190"/>
      <c r="C21" s="172"/>
      <c r="D21" s="174"/>
      <c r="E21" s="183"/>
      <c r="F21" s="183"/>
      <c r="G21" s="184"/>
      <c r="H21" s="62" t="s">
        <v>14</v>
      </c>
      <c r="I21" s="185" t="s">
        <v>22</v>
      </c>
      <c r="J21" s="186"/>
      <c r="K21" s="63" t="s">
        <v>14</v>
      </c>
      <c r="L21" s="187" t="s">
        <v>22</v>
      </c>
      <c r="M21" s="186"/>
      <c r="N21" s="176"/>
      <c r="O21" s="305"/>
      <c r="P21" s="305"/>
      <c r="Q21" s="305"/>
      <c r="R21" s="305"/>
      <c r="S21" s="305"/>
      <c r="T21" s="305"/>
      <c r="U21" s="305"/>
      <c r="V21" s="305"/>
      <c r="W21" s="305"/>
      <c r="X21" s="305"/>
      <c r="Y21" s="305"/>
      <c r="Z21" s="305"/>
      <c r="AA21" s="305"/>
      <c r="AB21" s="305"/>
      <c r="AC21" s="305"/>
      <c r="AD21" s="305"/>
      <c r="AE21" s="305"/>
      <c r="AF21" s="305"/>
      <c r="AG21" s="305"/>
      <c r="AH21" s="305"/>
      <c r="AI21" s="305"/>
      <c r="AJ21" s="304"/>
      <c r="AK21" s="304"/>
      <c r="AL21" s="304"/>
      <c r="AM21" s="304"/>
      <c r="AN21" s="304"/>
      <c r="AO21" s="304"/>
    </row>
    <row r="22" spans="2:41" s="57" customFormat="1" ht="18" customHeight="1" thickTop="1" thickBot="1">
      <c r="B22" s="64">
        <v>1</v>
      </c>
      <c r="C22" s="6"/>
      <c r="D22" s="3" t="s">
        <v>36</v>
      </c>
      <c r="E22" s="177"/>
      <c r="F22" s="178"/>
      <c r="G22" s="179"/>
      <c r="H22" s="12"/>
      <c r="I22" s="65" t="str">
        <f t="shared" ref="I22:I27" si="1">IF($E22="","",INDEX(MicXPosLimitMin,MATCH($E22,Faces,0),1))</f>
        <v/>
      </c>
      <c r="J22" s="65" t="str">
        <f t="shared" ref="J22:J27" si="2">IF($E22="","",INDEX(MicXPosLimitMax,MATCH($E22,Faces,0),1))</f>
        <v/>
      </c>
      <c r="K22" s="85"/>
      <c r="L22" s="65" t="str">
        <f t="shared" ref="L22:L27" si="3">IF($E22="","",INDEX(MicYPosLimitMin,MATCH($E22,Faces,0),1))</f>
        <v/>
      </c>
      <c r="M22" s="65" t="str">
        <f t="shared" ref="M22:M27" si="4">IF($E22="","",INDEX(MicYPosLimitMax,MATCH($E22,Faces,0),1))</f>
        <v/>
      </c>
      <c r="N22" s="59" t="str">
        <f t="shared" ref="N22:N27" si="5">IF(UseUnits="","",UseUnits)</f>
        <v>mm</v>
      </c>
      <c r="O22" s="305"/>
      <c r="P22" s="305"/>
      <c r="Q22" s="305"/>
      <c r="R22" s="305"/>
      <c r="S22" s="305"/>
      <c r="T22" s="305"/>
      <c r="U22" s="305"/>
      <c r="V22" s="305"/>
      <c r="W22" s="305"/>
      <c r="X22" s="305"/>
      <c r="Y22" s="305"/>
      <c r="Z22" s="305"/>
      <c r="AA22" s="305"/>
      <c r="AB22" s="305"/>
      <c r="AC22" s="305"/>
      <c r="AD22" s="305"/>
      <c r="AE22" s="305"/>
      <c r="AF22" s="305"/>
      <c r="AG22" s="305"/>
      <c r="AH22" s="305"/>
      <c r="AI22" s="305"/>
      <c r="AJ22" s="304"/>
      <c r="AK22" s="304"/>
      <c r="AL22" s="304"/>
      <c r="AM22" s="304"/>
      <c r="AN22" s="304"/>
      <c r="AO22" s="304"/>
    </row>
    <row r="23" spans="2:41" s="57" customFormat="1" ht="18" customHeight="1" thickBot="1">
      <c r="B23" s="64">
        <v>2</v>
      </c>
      <c r="C23" s="7"/>
      <c r="D23" s="1" t="s">
        <v>36</v>
      </c>
      <c r="E23" s="157"/>
      <c r="F23" s="158"/>
      <c r="G23" s="159"/>
      <c r="H23" s="13"/>
      <c r="I23" s="65" t="str">
        <f t="shared" si="1"/>
        <v/>
      </c>
      <c r="J23" s="65" t="str">
        <f t="shared" si="2"/>
        <v/>
      </c>
      <c r="K23" s="15"/>
      <c r="L23" s="65" t="str">
        <f t="shared" si="3"/>
        <v/>
      </c>
      <c r="M23" s="65" t="str">
        <f t="shared" si="4"/>
        <v/>
      </c>
      <c r="N23" s="59" t="str">
        <f t="shared" si="5"/>
        <v>mm</v>
      </c>
      <c r="O23" s="305"/>
      <c r="P23" s="305"/>
      <c r="Q23" s="305"/>
      <c r="R23" s="305"/>
      <c r="S23" s="305"/>
      <c r="T23" s="305"/>
      <c r="U23" s="305"/>
      <c r="V23" s="305"/>
      <c r="W23" s="305"/>
      <c r="X23" s="305"/>
      <c r="Y23" s="305"/>
      <c r="Z23" s="305"/>
      <c r="AA23" s="305"/>
      <c r="AB23" s="305"/>
      <c r="AC23" s="305"/>
      <c r="AD23" s="305"/>
      <c r="AE23" s="305"/>
      <c r="AF23" s="304"/>
      <c r="AG23" s="304"/>
      <c r="AH23" s="304"/>
      <c r="AI23" s="304"/>
      <c r="AJ23" s="304"/>
      <c r="AK23" s="304"/>
      <c r="AL23" s="304"/>
      <c r="AM23" s="304"/>
      <c r="AN23" s="304"/>
      <c r="AO23" s="304"/>
    </row>
    <row r="24" spans="2:41" s="57" customFormat="1" ht="18" customHeight="1" thickBot="1">
      <c r="B24" s="64">
        <v>3</v>
      </c>
      <c r="C24" s="8"/>
      <c r="D24" s="1" t="s">
        <v>36</v>
      </c>
      <c r="E24" s="157"/>
      <c r="F24" s="158"/>
      <c r="G24" s="159"/>
      <c r="H24" s="14"/>
      <c r="I24" s="65" t="str">
        <f t="shared" si="1"/>
        <v/>
      </c>
      <c r="J24" s="65" t="str">
        <f t="shared" si="2"/>
        <v/>
      </c>
      <c r="K24" s="15"/>
      <c r="L24" s="65" t="str">
        <f t="shared" si="3"/>
        <v/>
      </c>
      <c r="M24" s="65" t="str">
        <f t="shared" si="4"/>
        <v/>
      </c>
      <c r="N24" s="59" t="str">
        <f t="shared" si="5"/>
        <v>mm</v>
      </c>
      <c r="O24" s="305"/>
      <c r="P24" s="305"/>
      <c r="Q24" s="305"/>
      <c r="R24" s="305"/>
      <c r="S24" s="305"/>
      <c r="T24" s="305"/>
      <c r="U24" s="305"/>
      <c r="V24" s="305"/>
      <c r="W24" s="305"/>
      <c r="X24" s="305"/>
      <c r="Y24" s="305"/>
      <c r="Z24" s="305"/>
      <c r="AA24" s="305"/>
      <c r="AB24" s="305"/>
      <c r="AC24" s="305"/>
      <c r="AD24" s="305"/>
      <c r="AE24" s="305"/>
      <c r="AF24" s="305"/>
      <c r="AG24" s="305"/>
      <c r="AH24" s="305"/>
      <c r="AI24" s="305"/>
      <c r="AJ24" s="304"/>
      <c r="AK24" s="304"/>
      <c r="AL24" s="304"/>
      <c r="AM24" s="304"/>
      <c r="AN24" s="304"/>
      <c r="AO24" s="304"/>
    </row>
    <row r="25" spans="2:41" s="57" customFormat="1" ht="18" customHeight="1" thickBot="1">
      <c r="B25" s="64">
        <v>4</v>
      </c>
      <c r="C25" s="9"/>
      <c r="D25" s="1" t="s">
        <v>36</v>
      </c>
      <c r="E25" s="157"/>
      <c r="F25" s="158"/>
      <c r="G25" s="159"/>
      <c r="H25" s="14"/>
      <c r="I25" s="65" t="str">
        <f t="shared" si="1"/>
        <v/>
      </c>
      <c r="J25" s="65" t="str">
        <f t="shared" si="2"/>
        <v/>
      </c>
      <c r="K25" s="15"/>
      <c r="L25" s="65" t="str">
        <f t="shared" si="3"/>
        <v/>
      </c>
      <c r="M25" s="65" t="str">
        <f t="shared" si="4"/>
        <v/>
      </c>
      <c r="N25" s="59" t="str">
        <f t="shared" si="5"/>
        <v>mm</v>
      </c>
      <c r="O25" s="305"/>
      <c r="P25" s="305"/>
      <c r="Q25" s="305"/>
      <c r="R25" s="305"/>
      <c r="S25" s="305"/>
      <c r="T25" s="305"/>
      <c r="U25" s="305"/>
      <c r="V25" s="305"/>
      <c r="W25" s="305"/>
      <c r="X25" s="305"/>
      <c r="Y25" s="305"/>
      <c r="Z25" s="305"/>
      <c r="AA25" s="305"/>
      <c r="AB25" s="305"/>
      <c r="AC25" s="305"/>
      <c r="AD25" s="305"/>
      <c r="AE25" s="305"/>
      <c r="AF25" s="305"/>
      <c r="AG25" s="305"/>
      <c r="AH25" s="305"/>
      <c r="AI25" s="305"/>
      <c r="AJ25" s="304"/>
      <c r="AK25" s="304"/>
      <c r="AL25" s="304"/>
      <c r="AM25" s="304"/>
      <c r="AN25" s="304"/>
      <c r="AO25" s="304"/>
    </row>
    <row r="26" spans="2:41" s="57" customFormat="1" ht="18" customHeight="1" thickBot="1">
      <c r="B26" s="64">
        <v>5</v>
      </c>
      <c r="C26" s="10"/>
      <c r="D26" s="1" t="s">
        <v>36</v>
      </c>
      <c r="E26" s="157"/>
      <c r="F26" s="158"/>
      <c r="G26" s="159"/>
      <c r="H26" s="1"/>
      <c r="I26" s="65" t="str">
        <f t="shared" si="1"/>
        <v/>
      </c>
      <c r="J26" s="65" t="str">
        <f t="shared" si="2"/>
        <v/>
      </c>
      <c r="K26" s="15"/>
      <c r="L26" s="65" t="str">
        <f t="shared" si="3"/>
        <v/>
      </c>
      <c r="M26" s="65" t="str">
        <f t="shared" si="4"/>
        <v/>
      </c>
      <c r="N26" s="59" t="str">
        <f t="shared" si="5"/>
        <v>mm</v>
      </c>
      <c r="O26" s="305"/>
      <c r="P26" s="305"/>
      <c r="Q26" s="305"/>
      <c r="R26" s="305"/>
      <c r="S26" s="305"/>
      <c r="T26" s="305"/>
      <c r="U26" s="305"/>
      <c r="V26" s="305"/>
      <c r="W26" s="305"/>
      <c r="X26" s="305"/>
      <c r="Y26" s="305"/>
      <c r="Z26" s="305"/>
      <c r="AA26" s="305"/>
      <c r="AB26" s="305"/>
      <c r="AC26" s="305"/>
      <c r="AD26" s="305"/>
      <c r="AE26" s="305"/>
      <c r="AF26" s="305"/>
      <c r="AG26" s="305"/>
      <c r="AH26" s="305"/>
      <c r="AI26" s="305"/>
      <c r="AJ26" s="304"/>
      <c r="AK26" s="304"/>
      <c r="AL26" s="304"/>
      <c r="AM26" s="304"/>
      <c r="AN26" s="304"/>
      <c r="AO26" s="304"/>
    </row>
    <row r="27" spans="2:41" s="57" customFormat="1" ht="18" customHeight="1" thickBot="1">
      <c r="B27" s="64">
        <v>6</v>
      </c>
      <c r="C27" s="11"/>
      <c r="D27" s="1" t="s">
        <v>36</v>
      </c>
      <c r="E27" s="154"/>
      <c r="F27" s="155"/>
      <c r="G27" s="156"/>
      <c r="H27" s="2"/>
      <c r="I27" s="66" t="str">
        <f t="shared" si="1"/>
        <v/>
      </c>
      <c r="J27" s="66" t="str">
        <f t="shared" si="2"/>
        <v/>
      </c>
      <c r="K27" s="86"/>
      <c r="L27" s="66" t="str">
        <f t="shared" si="3"/>
        <v/>
      </c>
      <c r="M27" s="66" t="str">
        <f t="shared" si="4"/>
        <v/>
      </c>
      <c r="N27" s="59" t="str">
        <f t="shared" si="5"/>
        <v>mm</v>
      </c>
      <c r="O27" s="305"/>
      <c r="P27" s="305"/>
      <c r="Q27" s="305"/>
      <c r="R27" s="305"/>
      <c r="S27" s="305"/>
      <c r="T27" s="305"/>
      <c r="U27" s="305"/>
      <c r="V27" s="305"/>
      <c r="W27" s="305"/>
      <c r="X27" s="305"/>
      <c r="Y27" s="305"/>
      <c r="Z27" s="305"/>
      <c r="AA27" s="305"/>
      <c r="AB27" s="305"/>
      <c r="AC27" s="305"/>
      <c r="AD27" s="305"/>
      <c r="AE27" s="305"/>
      <c r="AF27" s="305"/>
      <c r="AG27" s="305"/>
      <c r="AH27" s="305"/>
      <c r="AI27" s="305"/>
      <c r="AJ27" s="304"/>
      <c r="AK27" s="304"/>
      <c r="AL27" s="304"/>
      <c r="AM27" s="304"/>
      <c r="AN27" s="304"/>
      <c r="AO27" s="304"/>
    </row>
    <row r="28" spans="2:41" ht="6.75" customHeight="1" thickBot="1">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5"/>
      <c r="AG28" s="305"/>
      <c r="AH28" s="305"/>
      <c r="AI28" s="305"/>
      <c r="AJ28" s="304"/>
      <c r="AK28" s="304"/>
      <c r="AL28" s="304"/>
      <c r="AM28" s="304"/>
      <c r="AN28" s="304"/>
      <c r="AO28" s="304"/>
    </row>
    <row r="29" spans="2:41" s="57" customFormat="1" ht="38.25" customHeight="1">
      <c r="B29" s="203" t="s">
        <v>37</v>
      </c>
      <c r="C29" s="204"/>
      <c r="D29" s="205" t="s">
        <v>38</v>
      </c>
      <c r="E29" s="205"/>
      <c r="F29" s="205"/>
      <c r="G29" s="205"/>
      <c r="H29" s="205"/>
      <c r="I29" s="205"/>
      <c r="J29" s="205"/>
      <c r="K29" s="205"/>
      <c r="L29" s="205"/>
      <c r="M29" s="205"/>
      <c r="N29" s="205"/>
      <c r="O29" s="205"/>
      <c r="P29" s="205"/>
      <c r="Q29" s="205"/>
      <c r="R29" s="205"/>
      <c r="S29" s="205"/>
      <c r="T29" s="205"/>
      <c r="U29" s="205"/>
      <c r="V29" s="205"/>
      <c r="W29" s="205"/>
      <c r="X29" s="205"/>
      <c r="Y29" s="205"/>
      <c r="Z29" s="205"/>
      <c r="AA29" s="205"/>
      <c r="AB29" s="205"/>
      <c r="AC29" s="205"/>
      <c r="AD29" s="206"/>
      <c r="AE29" s="305"/>
      <c r="AF29" s="305"/>
      <c r="AG29" s="305"/>
      <c r="AH29" s="305"/>
      <c r="AI29" s="305"/>
      <c r="AJ29" s="304"/>
      <c r="AK29" s="304"/>
      <c r="AL29" s="304"/>
      <c r="AM29" s="304"/>
      <c r="AN29" s="304"/>
      <c r="AO29" s="304"/>
    </row>
    <row r="30" spans="2:41" s="57" customFormat="1" ht="24.75" customHeight="1">
      <c r="B30" s="67"/>
      <c r="C30" s="68"/>
      <c r="D30" s="307" t="s">
        <v>39</v>
      </c>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69" t="str">
        <f>IF('Formated Values'!N15,"Done", "To Do")</f>
        <v>Done</v>
      </c>
      <c r="AE30" s="305"/>
      <c r="AF30" s="305"/>
      <c r="AG30" s="305"/>
      <c r="AH30" s="305"/>
      <c r="AI30" s="305"/>
      <c r="AJ30" s="305"/>
      <c r="AK30" s="305"/>
      <c r="AL30" s="305"/>
      <c r="AM30" s="305"/>
      <c r="AN30" s="305"/>
      <c r="AO30" s="305"/>
    </row>
    <row r="31" spans="2:41" s="57" customFormat="1" ht="24.75" customHeight="1">
      <c r="B31" s="67"/>
      <c r="C31" s="68"/>
      <c r="D31" s="307" t="s">
        <v>40</v>
      </c>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69" t="e">
        <f ca="1">IF('Formated Values'!G7,"Done", "To Do")</f>
        <v>#VALUE!</v>
      </c>
      <c r="AE31" s="305"/>
      <c r="AF31" s="305"/>
      <c r="AG31" s="305"/>
      <c r="AH31" s="305"/>
      <c r="AI31" s="305"/>
      <c r="AJ31" s="305"/>
      <c r="AK31" s="305"/>
      <c r="AL31" s="305"/>
      <c r="AM31" s="305"/>
      <c r="AN31" s="305"/>
      <c r="AO31" s="305"/>
    </row>
    <row r="32" spans="2:41" s="57" customFormat="1" ht="24.75" customHeight="1">
      <c r="B32" s="67"/>
      <c r="C32" s="68"/>
      <c r="D32" s="307" t="s">
        <v>41</v>
      </c>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69" t="str">
        <f>IF('Formated Values'!G23,"Done", "To Do")</f>
        <v>To Do</v>
      </c>
      <c r="AE32" s="305"/>
      <c r="AF32" s="305"/>
      <c r="AG32" s="305"/>
      <c r="AH32" s="305"/>
      <c r="AI32" s="305"/>
      <c r="AJ32" s="305"/>
      <c r="AK32" s="305"/>
      <c r="AL32" s="305"/>
      <c r="AM32" s="305"/>
      <c r="AN32" s="305"/>
      <c r="AO32" s="305"/>
    </row>
    <row r="33" spans="2:40" s="57" customFormat="1" ht="24.75" customHeight="1">
      <c r="B33" s="67"/>
      <c r="C33" s="68"/>
      <c r="D33" s="307" t="s">
        <v>42</v>
      </c>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69" t="str">
        <f>IF('Formated Values'!I31,"Done", "To Do")</f>
        <v>To Do</v>
      </c>
      <c r="AE33" s="305"/>
      <c r="AF33" s="305"/>
      <c r="AG33" s="305"/>
      <c r="AH33" s="305"/>
      <c r="AI33" s="305"/>
      <c r="AJ33" s="305"/>
      <c r="AK33" s="305"/>
      <c r="AL33" s="305"/>
      <c r="AM33" s="305"/>
      <c r="AN33" s="305"/>
    </row>
    <row r="34" spans="2:40" s="57" customFormat="1" ht="24.75" customHeight="1">
      <c r="B34" s="67"/>
      <c r="C34" s="68"/>
      <c r="D34" s="307" t="s">
        <v>43</v>
      </c>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69" t="str">
        <f>IF('Formated Values'!I42,"Done", "To Do")</f>
        <v>To Do</v>
      </c>
      <c r="AE34" s="305"/>
      <c r="AF34" s="304"/>
      <c r="AG34" s="304"/>
      <c r="AH34" s="304"/>
      <c r="AI34" s="304"/>
      <c r="AJ34" s="304"/>
      <c r="AK34" s="304"/>
      <c r="AL34" s="304"/>
      <c r="AM34" s="304"/>
      <c r="AN34" s="304"/>
    </row>
    <row r="35" spans="2:40" s="57" customFormat="1" ht="28.5" customHeight="1">
      <c r="B35" s="67"/>
      <c r="C35" s="68"/>
      <c r="D35" s="307" t="s">
        <v>44</v>
      </c>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69" t="str">
        <f>IF('Formated Values'!BA53,"Done", "To Do")</f>
        <v>To Do</v>
      </c>
      <c r="AE35" s="305"/>
      <c r="AF35" s="304"/>
      <c r="AG35" s="304"/>
      <c r="AH35" s="304"/>
      <c r="AI35" s="304"/>
      <c r="AJ35" s="304"/>
      <c r="AK35" s="304"/>
      <c r="AL35" s="304"/>
      <c r="AM35" s="304"/>
      <c r="AN35" s="304"/>
    </row>
    <row r="36" spans="2:40" s="57" customFormat="1" ht="34.5" customHeight="1">
      <c r="B36" s="67"/>
      <c r="C36" s="68"/>
      <c r="D36" s="308" t="s">
        <v>45</v>
      </c>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9"/>
      <c r="AE36" s="305"/>
      <c r="AF36" s="304"/>
      <c r="AG36" s="304"/>
      <c r="AH36" s="304"/>
      <c r="AI36" s="304"/>
      <c r="AJ36" s="304"/>
      <c r="AK36" s="304"/>
      <c r="AL36" s="304"/>
      <c r="AM36" s="304"/>
      <c r="AN36" s="304"/>
    </row>
    <row r="37" spans="2:40" s="57" customFormat="1" ht="34.5" customHeight="1">
      <c r="B37" s="67"/>
      <c r="C37" s="68"/>
      <c r="D37" s="308" t="s">
        <v>46</v>
      </c>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9"/>
      <c r="AE37" s="305"/>
      <c r="AF37" s="304"/>
      <c r="AG37" s="304"/>
      <c r="AH37" s="304"/>
      <c r="AI37" s="304"/>
      <c r="AJ37" s="304"/>
      <c r="AK37" s="304"/>
      <c r="AL37" s="304"/>
      <c r="AM37" s="304"/>
      <c r="AN37" s="304"/>
    </row>
    <row r="38" spans="2:40" s="57" customFormat="1" ht="27" customHeight="1">
      <c r="B38" s="67"/>
      <c r="C38" s="68"/>
      <c r="D38" s="308" t="s">
        <v>47</v>
      </c>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9"/>
      <c r="AE38" s="305"/>
      <c r="AF38" s="304"/>
      <c r="AG38" s="304"/>
      <c r="AH38" s="304"/>
      <c r="AI38" s="304"/>
      <c r="AJ38" s="304"/>
      <c r="AK38" s="304"/>
      <c r="AL38" s="304"/>
      <c r="AM38" s="304"/>
      <c r="AN38" s="304"/>
    </row>
    <row r="39" spans="2:40" ht="20.100000000000001" thickBot="1">
      <c r="B39" s="70"/>
      <c r="C39" s="71"/>
      <c r="D39" s="310" t="s">
        <v>48</v>
      </c>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1"/>
      <c r="AE39" s="304"/>
      <c r="AF39" s="304"/>
      <c r="AG39" s="304"/>
      <c r="AH39" s="304"/>
      <c r="AI39" s="304"/>
      <c r="AJ39" s="304"/>
      <c r="AK39" s="304"/>
      <c r="AL39" s="304"/>
      <c r="AM39" s="304"/>
      <c r="AN39" s="304"/>
    </row>
  </sheetData>
  <sheetProtection sheet="1" objects="1" scenarios="1" selectLockedCells="1"/>
  <dataConsolidate/>
  <customSheetViews>
    <customSheetView guid="{8C12AE96-2B4F-4D9A-B186-5C4FD50C0042}" showPageBreaks="1" view="pageLayout">
      <selection activeCell="C7" sqref="C7"/>
    </customSheetView>
  </customSheetViews>
  <mergeCells count="58">
    <mergeCell ref="B29:C29"/>
    <mergeCell ref="D29:AD29"/>
    <mergeCell ref="D39:AC39"/>
    <mergeCell ref="D38:AC38"/>
    <mergeCell ref="D37:AC37"/>
    <mergeCell ref="D36:AC36"/>
    <mergeCell ref="D35:AC35"/>
    <mergeCell ref="D33:AC33"/>
    <mergeCell ref="D32:AC32"/>
    <mergeCell ref="D31:AC31"/>
    <mergeCell ref="D30:AC30"/>
    <mergeCell ref="D34:AC34"/>
    <mergeCell ref="B8:C8"/>
    <mergeCell ref="B9:C9"/>
    <mergeCell ref="B10:C10"/>
    <mergeCell ref="B11:C11"/>
    <mergeCell ref="B13:G13"/>
    <mergeCell ref="B2:C2"/>
    <mergeCell ref="B3:C3"/>
    <mergeCell ref="B4:C4"/>
    <mergeCell ref="B5:C5"/>
    <mergeCell ref="B7:E7"/>
    <mergeCell ref="D2:J2"/>
    <mergeCell ref="D5:J5"/>
    <mergeCell ref="D4:J4"/>
    <mergeCell ref="H7:I7"/>
    <mergeCell ref="D3:J3"/>
    <mergeCell ref="C20:C21"/>
    <mergeCell ref="D20:D21"/>
    <mergeCell ref="N20:N21"/>
    <mergeCell ref="E22:G22"/>
    <mergeCell ref="E14:F14"/>
    <mergeCell ref="E20:G21"/>
    <mergeCell ref="I21:J21"/>
    <mergeCell ref="L21:M21"/>
    <mergeCell ref="B16:C16"/>
    <mergeCell ref="I14:J14"/>
    <mergeCell ref="I15:J15"/>
    <mergeCell ref="B20:B21"/>
    <mergeCell ref="B19:N19"/>
    <mergeCell ref="B14:C14"/>
    <mergeCell ref="B15:C15"/>
    <mergeCell ref="B17:C17"/>
    <mergeCell ref="L2:M2"/>
    <mergeCell ref="E27:G27"/>
    <mergeCell ref="E26:G26"/>
    <mergeCell ref="E25:G25"/>
    <mergeCell ref="E24:G24"/>
    <mergeCell ref="E23:G23"/>
    <mergeCell ref="K20:M20"/>
    <mergeCell ref="H20:J20"/>
    <mergeCell ref="I12:J12"/>
    <mergeCell ref="I16:J16"/>
    <mergeCell ref="L10:M10"/>
    <mergeCell ref="I17:J17"/>
    <mergeCell ref="I13:J13"/>
    <mergeCell ref="I11:J11"/>
    <mergeCell ref="L11:M11"/>
  </mergeCells>
  <conditionalFormatting sqref="C22:C27">
    <cfRule type="expression" dxfId="19" priority="15">
      <formula>$C22=""</formula>
    </cfRule>
  </conditionalFormatting>
  <conditionalFormatting sqref="D9:D11 D15:D17">
    <cfRule type="expression" dxfId="18" priority="26">
      <formula>$D9=""</formula>
    </cfRule>
  </conditionalFormatting>
  <conditionalFormatting sqref="D22:H27 K22:K27">
    <cfRule type="expression" dxfId="17" priority="14">
      <formula>AND($C22&lt;&gt;"",D22="")</formula>
    </cfRule>
  </conditionalFormatting>
  <conditionalFormatting sqref="I11:N17">
    <cfRule type="expression" dxfId="16" priority="11">
      <formula>IncludeCameraBump="No"</formula>
    </cfRule>
  </conditionalFormatting>
  <conditionalFormatting sqref="K12:K17">
    <cfRule type="expression" dxfId="15" priority="1">
      <formula>AND(IncludeCameraBump="Yes",$K12="")</formula>
    </cfRule>
  </conditionalFormatting>
  <conditionalFormatting sqref="AD30:AD33">
    <cfRule type="expression" dxfId="14" priority="90">
      <formula>$AD30="Done"</formula>
    </cfRule>
  </conditionalFormatting>
  <conditionalFormatting sqref="AD30:AD34">
    <cfRule type="expression" dxfId="13" priority="8">
      <formula>$AD30="To Do"</formula>
    </cfRule>
  </conditionalFormatting>
  <conditionalFormatting sqref="AD32:AD33">
    <cfRule type="expression" dxfId="12" priority="91">
      <formula>$AD32="To Do"</formula>
    </cfRule>
    <cfRule type="expression" dxfId="11" priority="92">
      <formula>$AD32="OK"</formula>
    </cfRule>
  </conditionalFormatting>
  <conditionalFormatting sqref="AD34">
    <cfRule type="expression" dxfId="10" priority="7">
      <formula>$AD34="Done"</formula>
    </cfRule>
    <cfRule type="expression" dxfId="9" priority="9">
      <formula>$AD34="OK"</formula>
    </cfRule>
  </conditionalFormatting>
  <conditionalFormatting sqref="AD34:AD35">
    <cfRule type="expression" dxfId="8" priority="4">
      <formula>$AD34="To Do"</formula>
    </cfRule>
  </conditionalFormatting>
  <conditionalFormatting sqref="AD35">
    <cfRule type="expression" dxfId="7" priority="2">
      <formula>$AD35="To Do"</formula>
    </cfRule>
    <cfRule type="expression" dxfId="6" priority="3">
      <formula>$AD35="Done"</formula>
    </cfRule>
    <cfRule type="expression" dxfId="5" priority="5">
      <formula>$AD35="OK"</formula>
    </cfRule>
  </conditionalFormatting>
  <dataValidations count="12">
    <dataValidation type="list" allowBlank="1" showInputMessage="1" showErrorMessage="1" sqref="H12 J7" xr:uid="{54AD1C20-9762-41A9-B7D2-F976B811467A}">
      <formula1>UNITS</formula1>
    </dataValidation>
    <dataValidation type="list" allowBlank="1" showInputMessage="1" showErrorMessage="1" sqref="D22:D27" xr:uid="{9337DA69-22D7-4A14-9419-03C6003A5601}">
      <formula1>FixedMoveable</formula1>
    </dataValidation>
    <dataValidation type="decimal" allowBlank="1" showInputMessage="1" showErrorMessage="1" errorTitle="Corner Radius" error="The specified value does not fit within the limits given." sqref="D15:D16" xr:uid="{7D4E7B6E-7841-40B6-81D2-DF8FDF37E1DC}">
      <formula1>E15</formula1>
      <formula2>F15</formula2>
    </dataValidation>
    <dataValidation type="decimal" allowBlank="1" showInputMessage="1" showErrorMessage="1" errorTitle="Microphone X Location Value" error="The chosen value must be between the specified limits" sqref="H22:H27" xr:uid="{EC23E4A9-8C67-408E-9746-37721770F2D0}">
      <formula1>I22</formula1>
      <formula2>J22</formula2>
    </dataValidation>
    <dataValidation type="decimal" allowBlank="1" showInputMessage="1" showErrorMessage="1" errorTitle="Microphone Y Location Value" error="The chosen value must be between the specified limits" sqref="K22:K27" xr:uid="{00F4E6C4-C2C2-4544-8603-DC8175D47D2D}">
      <formula1>L22</formula1>
      <formula2>M22</formula2>
    </dataValidation>
    <dataValidation type="list" allowBlank="1" showInputMessage="1" showErrorMessage="1" sqref="E22:G27" xr:uid="{F50A0494-3859-4FD7-B207-D18D677F9EB8}">
      <formula1>Faces</formula1>
    </dataValidation>
    <dataValidation type="decimal" allowBlank="1" showInputMessage="1" showErrorMessage="1" errorTitle="Edge Fillet Radius" error="The specified value does not fit within the limits given." sqref="D17" xr:uid="{859E3B85-FC7B-4723-8AA1-2FFA64C0B95A}">
      <formula1>E17</formula1>
      <formula2>F17</formula2>
    </dataValidation>
    <dataValidation type="list" showInputMessage="1" sqref="C22:C27" xr:uid="{14D3FBCD-6DFA-4F1C-963A-AB269A2EFA77}">
      <formula1>MicNames</formula1>
    </dataValidation>
    <dataValidation type="custom" errorStyle="information" allowBlank="1" showInputMessage="1" showErrorMessage="1" errorTitle="Contact Email" error="The text you have entered does not seem to be a valid email address. Please can you check it." sqref="D5:J5" xr:uid="{99BBEFCC-CD3C-4EB3-9875-4C13190F8E12}">
      <formula1>ISNUMBER(MATCH("*@*.?*",D5,0))</formula1>
    </dataValidation>
    <dataValidation type="decimal" operator="greaterThanOrEqual" allowBlank="1" showInputMessage="1" showErrorMessage="1" errorTitle="Minimum Dimension" error="The value given must be greater than 1mm" sqref="D9:D11" xr:uid="{17E17301-BCF9-42A9-A575-64704696D9A6}">
      <formula1>2*MinFeatureDim</formula1>
    </dataValidation>
    <dataValidation type="list" allowBlank="1" showInputMessage="1" showErrorMessage="1" sqref="N10" xr:uid="{6F07D8AD-72D8-49CE-A1AC-14726340D0A6}">
      <formula1>EnableYesNo</formula1>
    </dataValidation>
    <dataValidation type="decimal" allowBlank="1" showInputMessage="1" showErrorMessage="1" sqref="K12:K17" xr:uid="{AEC088C8-5125-44DB-9957-49F70E11CD36}">
      <formula1>L12</formula1>
      <formula2>M12</formula2>
    </dataValidation>
  </dataValidations>
  <pageMargins left="0.7" right="0.7" top="0.75" bottom="0.75" header="0.3" footer="0.3"/>
  <pageSetup paperSize="9" orientation="portrait" horizontalDpi="90" verticalDpi="90" r:id="rId1"/>
  <drawing r:id="rId2"/>
  <extLst>
    <ext xmlns:x14="http://schemas.microsoft.com/office/spreadsheetml/2009/9/main" uri="{78C0D931-6437-407d-A8EE-F0AAD7539E65}">
      <x14:conditionalFormattings>
        <x14:conditionalFormatting xmlns:xm="http://schemas.microsoft.com/office/excel/2006/main">
          <x14:cfRule type="expression" priority="71" id="{1CB76D24-9194-4691-8C71-BA0B6649A702}">
            <xm:f>'Formated Values'!$I28=FALSE</xm:f>
            <x14:dxf>
              <font>
                <color rgb="FFFF0000"/>
              </font>
            </x14:dxf>
          </x14:cfRule>
          <xm:sqref>D15:D17</xm:sqref>
        </x14:conditionalFormatting>
        <x14:conditionalFormatting xmlns:xm="http://schemas.microsoft.com/office/excel/2006/main">
          <x14:cfRule type="expression" priority="98" id="{1CB76D24-9194-4691-8C71-BA0B6649A702}">
            <xm:f>'Formated Values'!$I30=FALSE</xm:f>
            <x14:dxf>
              <font>
                <color rgb="FFFF0000"/>
              </font>
            </x14:dxf>
          </x14:cfRule>
          <xm:sqref>D16</xm:sqref>
        </x14:conditionalFormatting>
        <x14:conditionalFormatting xmlns:xm="http://schemas.microsoft.com/office/excel/2006/main">
          <x14:cfRule type="expression" priority="94" id="{DC83E295-CDEB-4F5D-BAC4-80B818A03B38}">
            <xm:f>'Formated Values'!$AY47=FALSE</xm:f>
            <x14:dxf>
              <font>
                <color rgb="FFFF0000"/>
              </font>
            </x14:dxf>
          </x14:cfRule>
          <xm:sqref>H22:H27 K22:K27</xm:sqref>
        </x14:conditionalFormatting>
        <x14:conditionalFormatting xmlns:xm="http://schemas.microsoft.com/office/excel/2006/main">
          <x14:cfRule type="expression" priority="10" id="{8BDBD79D-C0E7-4333-9152-EA3C797C7555}">
            <xm:f>'Formated Values'!$I36=FALSE</xm:f>
            <x14:dxf>
              <font>
                <color rgb="FFFF0000"/>
              </font>
            </x14:dxf>
          </x14:cfRule>
          <xm:sqref>K12:K17</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55002-813B-4BBA-8ACA-3EA5EBEF90AC}">
  <sheetPr codeName="Sheet2"/>
  <dimension ref="A1:S41"/>
  <sheetViews>
    <sheetView showGridLines="0" topLeftCell="A6" workbookViewId="0">
      <selection activeCell="C7" sqref="C7:D7"/>
    </sheetView>
  </sheetViews>
  <sheetFormatPr defaultColWidth="8.85546875" defaultRowHeight="15"/>
  <cols>
    <col min="1" max="1" width="7.42578125" customWidth="1"/>
    <col min="2" max="2" width="25.42578125" customWidth="1"/>
    <col min="3" max="5" width="12" customWidth="1"/>
    <col min="10" max="10" width="13" customWidth="1"/>
  </cols>
  <sheetData>
    <row r="1" spans="1:16" ht="47.25" customHeight="1">
      <c r="A1" s="214" t="s">
        <v>49</v>
      </c>
      <c r="B1" s="214"/>
      <c r="C1" s="214"/>
      <c r="D1" s="214"/>
      <c r="E1" s="214"/>
      <c r="F1" s="214"/>
      <c r="G1" s="214"/>
      <c r="H1" s="214"/>
      <c r="I1" s="214"/>
      <c r="J1" s="214"/>
      <c r="K1" s="214"/>
      <c r="L1" s="214"/>
      <c r="M1" s="214"/>
      <c r="N1" s="214"/>
      <c r="O1" s="214"/>
      <c r="P1" s="214"/>
    </row>
    <row r="3" spans="1:16">
      <c r="A3" s="217" t="s">
        <v>50</v>
      </c>
      <c r="B3" s="217"/>
      <c r="C3" s="217"/>
      <c r="D3" s="217"/>
      <c r="E3" s="217"/>
      <c r="F3" s="217"/>
      <c r="G3" s="217"/>
      <c r="H3" s="217"/>
      <c r="I3" s="217"/>
      <c r="J3" s="217"/>
      <c r="K3" s="217"/>
      <c r="L3" s="217"/>
      <c r="M3" s="217"/>
      <c r="N3" s="217"/>
      <c r="O3" s="217"/>
      <c r="P3" s="217"/>
    </row>
    <row r="4" spans="1:16" ht="24.75" customHeight="1">
      <c r="A4" s="217"/>
      <c r="B4" s="217"/>
      <c r="C4" s="217"/>
      <c r="D4" s="217"/>
      <c r="E4" s="217"/>
      <c r="F4" s="217"/>
      <c r="G4" s="217"/>
      <c r="H4" s="217"/>
      <c r="I4" s="217"/>
      <c r="J4" s="217"/>
      <c r="K4" s="217"/>
      <c r="L4" s="217"/>
      <c r="M4" s="217"/>
      <c r="N4" s="217"/>
      <c r="O4" s="217"/>
      <c r="P4" s="217"/>
    </row>
    <row r="6" spans="1:16" ht="26.25" customHeight="1">
      <c r="A6" s="218" t="s">
        <v>51</v>
      </c>
      <c r="B6" s="219"/>
      <c r="C6" s="219"/>
      <c r="D6" s="219"/>
    </row>
    <row r="7" spans="1:16" ht="18.95">
      <c r="A7" s="207" t="s">
        <v>52</v>
      </c>
      <c r="B7" s="208"/>
      <c r="C7" s="227" t="s">
        <v>53</v>
      </c>
      <c r="D7" s="227"/>
    </row>
    <row r="8" spans="1:16" ht="18.95">
      <c r="A8" s="209" t="s">
        <v>54</v>
      </c>
      <c r="B8" s="210"/>
      <c r="C8" s="227" t="s">
        <v>55</v>
      </c>
      <c r="D8" s="227"/>
    </row>
    <row r="11" spans="1:16" ht="25.5" customHeight="1">
      <c r="A11" s="218" t="s">
        <v>56</v>
      </c>
      <c r="B11" s="219"/>
      <c r="C11" s="219"/>
      <c r="D11" s="219"/>
    </row>
    <row r="12" spans="1:16" ht="18.95">
      <c r="A12" s="209" t="s">
        <v>57</v>
      </c>
      <c r="B12" s="210"/>
      <c r="C12" s="225" t="s">
        <v>58</v>
      </c>
      <c r="D12" s="226"/>
    </row>
    <row r="15" spans="1:16" ht="18.95">
      <c r="J15" s="101" t="s">
        <v>21</v>
      </c>
    </row>
    <row r="16" spans="1:16" ht="18.95">
      <c r="A16" s="223" t="s">
        <v>59</v>
      </c>
      <c r="B16" s="223"/>
      <c r="C16" s="223"/>
      <c r="D16" s="223"/>
      <c r="J16" s="96" t="str">
        <f>ThicknessValue</f>
        <v>-X</v>
      </c>
      <c r="P16" s="96" t="str">
        <f>InvThicknessValue</f>
        <v>+X</v>
      </c>
    </row>
    <row r="17" spans="1:19" ht="18.95">
      <c r="A17" s="223"/>
      <c r="B17" s="223"/>
      <c r="C17" s="223"/>
      <c r="D17" s="223"/>
      <c r="L17" s="95" t="str">
        <f>HeightValue</f>
        <v>-Y</v>
      </c>
    </row>
    <row r="18" spans="1:19" ht="18.95">
      <c r="A18" s="107"/>
      <c r="B18" s="107"/>
      <c r="C18" s="107"/>
      <c r="D18" s="107"/>
      <c r="F18" s="100" t="s">
        <v>16</v>
      </c>
    </row>
    <row r="19" spans="1:19" ht="18.95">
      <c r="A19" s="223" t="s">
        <v>60</v>
      </c>
      <c r="B19" s="223"/>
      <c r="C19" s="223"/>
      <c r="D19" s="223"/>
      <c r="F19" s="99" t="str">
        <f>HeightValue</f>
        <v>-Y</v>
      </c>
    </row>
    <row r="20" spans="1:19">
      <c r="A20" s="223"/>
      <c r="B20" s="223"/>
      <c r="C20" s="223"/>
      <c r="D20" s="223"/>
    </row>
    <row r="21" spans="1:19" ht="18.95">
      <c r="A21" s="107"/>
      <c r="B21" s="107"/>
      <c r="C21" s="107"/>
      <c r="D21" s="107"/>
    </row>
    <row r="22" spans="1:19" ht="15" customHeight="1">
      <c r="A22" s="223" t="s">
        <v>61</v>
      </c>
      <c r="B22" s="223"/>
      <c r="C22" s="223"/>
      <c r="D22" s="223"/>
    </row>
    <row r="23" spans="1:19" ht="15" customHeight="1">
      <c r="A23" s="223"/>
      <c r="B23" s="223"/>
      <c r="C23" s="223"/>
      <c r="D23" s="223"/>
    </row>
    <row r="24" spans="1:19">
      <c r="A24" s="223"/>
      <c r="B24" s="223"/>
      <c r="C24" s="223"/>
      <c r="D24" s="223"/>
    </row>
    <row r="27" spans="1:19" ht="18.95">
      <c r="H27" s="98" t="s">
        <v>17</v>
      </c>
      <c r="N27" s="97" t="str">
        <f>InvWidthValue</f>
        <v>-Z</v>
      </c>
    </row>
    <row r="28" spans="1:19" ht="18.95">
      <c r="H28" s="97" t="str">
        <f>WidthValue</f>
        <v>+Z</v>
      </c>
    </row>
    <row r="31" spans="1:19" ht="24" customHeight="1">
      <c r="A31" s="215" t="s">
        <v>62</v>
      </c>
      <c r="B31" s="216"/>
      <c r="C31" s="216"/>
      <c r="D31" s="216"/>
      <c r="E31" s="216"/>
      <c r="F31" s="216"/>
      <c r="G31" s="216"/>
      <c r="H31" s="216"/>
      <c r="I31" s="216"/>
      <c r="K31" s="220" t="s">
        <v>63</v>
      </c>
      <c r="L31" s="220"/>
      <c r="M31" s="220"/>
      <c r="N31" s="220"/>
      <c r="O31" s="220"/>
      <c r="P31" s="220"/>
      <c r="Q31" s="106"/>
      <c r="R31" s="106"/>
      <c r="S31" s="106"/>
    </row>
    <row r="32" spans="1:19" ht="21">
      <c r="A32" s="211" t="s">
        <v>30</v>
      </c>
      <c r="B32" s="224" t="s">
        <v>31</v>
      </c>
      <c r="C32" s="213" t="s">
        <v>64</v>
      </c>
      <c r="D32" s="213"/>
      <c r="E32" s="213"/>
      <c r="F32" s="213" t="s">
        <v>65</v>
      </c>
      <c r="G32" s="213"/>
      <c r="H32" s="213"/>
      <c r="I32" s="221" t="s">
        <v>15</v>
      </c>
      <c r="K32" s="220"/>
      <c r="L32" s="220"/>
      <c r="M32" s="220"/>
      <c r="N32" s="220"/>
      <c r="O32" s="220"/>
      <c r="P32" s="220"/>
      <c r="Q32" s="106"/>
      <c r="R32" s="106"/>
      <c r="S32" s="106"/>
    </row>
    <row r="33" spans="1:19" ht="21.95" thickBot="1">
      <c r="A33" s="212"/>
      <c r="B33" s="224"/>
      <c r="C33" s="102" t="s">
        <v>66</v>
      </c>
      <c r="D33" s="102" t="s">
        <v>67</v>
      </c>
      <c r="E33" s="102" t="s">
        <v>68</v>
      </c>
      <c r="F33" s="102" t="s">
        <v>66</v>
      </c>
      <c r="G33" s="102" t="s">
        <v>67</v>
      </c>
      <c r="H33" s="102" t="s">
        <v>68</v>
      </c>
      <c r="I33" s="222"/>
      <c r="K33" s="220"/>
      <c r="L33" s="220"/>
      <c r="M33" s="220"/>
      <c r="N33" s="220"/>
      <c r="O33" s="220"/>
      <c r="P33" s="220"/>
      <c r="Q33" s="106"/>
      <c r="R33" s="106"/>
      <c r="S33" s="106"/>
    </row>
    <row r="34" spans="1:19" ht="21.95" thickTop="1">
      <c r="A34" s="103">
        <v>1</v>
      </c>
      <c r="B34" s="108" t="str">
        <f>IF('Input Sheet'!C22&lt;&gt;"",'Input Sheet'!C22,"")</f>
        <v/>
      </c>
      <c r="C34" s="104" t="str">
        <f>IF($B34&lt;&gt;"",GlobalCsys_Calcs!S76,"")</f>
        <v/>
      </c>
      <c r="D34" s="104" t="str">
        <f>IF($B34&lt;&gt;"",GlobalCsys_Calcs!T76,"")</f>
        <v/>
      </c>
      <c r="E34" s="104" t="str">
        <f>IF($B34&lt;&gt;"",GlobalCsys_Calcs!U76,"")</f>
        <v/>
      </c>
      <c r="F34" s="104" t="str">
        <f>IF($B34&lt;&gt;"",GlobalCsys_Calcs!Z76,"")</f>
        <v/>
      </c>
      <c r="G34" s="104" t="str">
        <f>IF($B34&lt;&gt;"",GlobalCsys_Calcs!AA76,"")</f>
        <v/>
      </c>
      <c r="H34" s="104" t="str">
        <f>IF($B34&lt;&gt;"",GlobalCsys_Calcs!AB76,"")</f>
        <v/>
      </c>
      <c r="I34" s="105" t="str">
        <f t="shared" ref="I34:I39" si="0">IF(B34&lt;&gt;"",IF(UseUnits="","",UseUnits),"")</f>
        <v/>
      </c>
      <c r="K34" s="220"/>
      <c r="L34" s="220"/>
      <c r="M34" s="220"/>
      <c r="N34" s="220"/>
      <c r="O34" s="220"/>
      <c r="P34" s="220"/>
      <c r="Q34" s="106"/>
      <c r="R34" s="106"/>
      <c r="S34" s="106"/>
    </row>
    <row r="35" spans="1:19" ht="21">
      <c r="A35" s="103">
        <v>2</v>
      </c>
      <c r="B35" s="109" t="str">
        <f>IF('Input Sheet'!C23&lt;&gt;"",'Input Sheet'!C23,"")</f>
        <v/>
      </c>
      <c r="C35" s="104" t="str">
        <f>IF($B35&lt;&gt;"",GlobalCsys_Calcs!S77,"")</f>
        <v/>
      </c>
      <c r="D35" s="104" t="str">
        <f>IF($B35&lt;&gt;"",GlobalCsys_Calcs!T77,"")</f>
        <v/>
      </c>
      <c r="E35" s="104" t="str">
        <f>IF($B35&lt;&gt;"",GlobalCsys_Calcs!U77,"")</f>
        <v/>
      </c>
      <c r="F35" s="104" t="str">
        <f>IF($B35&lt;&gt;"",GlobalCsys_Calcs!Z77,"")</f>
        <v/>
      </c>
      <c r="G35" s="104" t="str">
        <f>IF($B35&lt;&gt;"",GlobalCsys_Calcs!AA77,"")</f>
        <v/>
      </c>
      <c r="H35" s="104" t="str">
        <f>IF($B35&lt;&gt;"",GlobalCsys_Calcs!AB77,"")</f>
        <v/>
      </c>
      <c r="I35" s="105" t="str">
        <f t="shared" si="0"/>
        <v/>
      </c>
      <c r="K35" s="220"/>
      <c r="L35" s="220"/>
      <c r="M35" s="220"/>
      <c r="N35" s="220"/>
      <c r="O35" s="220"/>
      <c r="P35" s="220"/>
      <c r="Q35" s="106"/>
      <c r="R35" s="106"/>
      <c r="S35" s="106"/>
    </row>
    <row r="36" spans="1:19" ht="21">
      <c r="A36" s="103">
        <v>3</v>
      </c>
      <c r="B36" s="110" t="str">
        <f>IF('Input Sheet'!C24&lt;&gt;"",'Input Sheet'!C24,"")</f>
        <v/>
      </c>
      <c r="C36" s="104" t="str">
        <f>IF($B36&lt;&gt;"",GlobalCsys_Calcs!S78,"")</f>
        <v/>
      </c>
      <c r="D36" s="104" t="str">
        <f>IF($B36&lt;&gt;"",GlobalCsys_Calcs!T78,"")</f>
        <v/>
      </c>
      <c r="E36" s="104" t="str">
        <f>IF($B36&lt;&gt;"",GlobalCsys_Calcs!U78,"")</f>
        <v/>
      </c>
      <c r="F36" s="104" t="str">
        <f>IF($B36&lt;&gt;"",GlobalCsys_Calcs!Z78,"")</f>
        <v/>
      </c>
      <c r="G36" s="104" t="str">
        <f>IF($B36&lt;&gt;"",GlobalCsys_Calcs!AA78,"")</f>
        <v/>
      </c>
      <c r="H36" s="104" t="str">
        <f>IF($B36&lt;&gt;"",GlobalCsys_Calcs!AB78,"")</f>
        <v/>
      </c>
      <c r="I36" s="105" t="str">
        <f t="shared" si="0"/>
        <v/>
      </c>
      <c r="K36" s="220"/>
      <c r="L36" s="220"/>
      <c r="M36" s="220"/>
      <c r="N36" s="220"/>
      <c r="O36" s="220"/>
      <c r="P36" s="220"/>
      <c r="Q36" s="106"/>
      <c r="R36" s="106"/>
      <c r="S36" s="106"/>
    </row>
    <row r="37" spans="1:19" ht="21">
      <c r="A37" s="103">
        <v>4</v>
      </c>
      <c r="B37" s="111" t="str">
        <f>IF('Input Sheet'!C25&lt;&gt;"",'Input Sheet'!C25,"")</f>
        <v/>
      </c>
      <c r="C37" s="104" t="str">
        <f>IF($B37&lt;&gt;"",GlobalCsys_Calcs!S79,"")</f>
        <v/>
      </c>
      <c r="D37" s="104" t="str">
        <f>IF($B37&lt;&gt;"",GlobalCsys_Calcs!T79,"")</f>
        <v/>
      </c>
      <c r="E37" s="104" t="str">
        <f>IF($B37&lt;&gt;"",GlobalCsys_Calcs!U79,"")</f>
        <v/>
      </c>
      <c r="F37" s="104" t="str">
        <f>IF($B37&lt;&gt;"",GlobalCsys_Calcs!Z79,"")</f>
        <v/>
      </c>
      <c r="G37" s="104" t="str">
        <f>IF($B37&lt;&gt;"",GlobalCsys_Calcs!AA79,"")</f>
        <v/>
      </c>
      <c r="H37" s="104" t="str">
        <f>IF($B37&lt;&gt;"",GlobalCsys_Calcs!AB79,"")</f>
        <v/>
      </c>
      <c r="I37" s="105" t="str">
        <f t="shared" si="0"/>
        <v/>
      </c>
      <c r="K37" s="220"/>
      <c r="L37" s="220"/>
      <c r="M37" s="220"/>
      <c r="N37" s="220"/>
      <c r="O37" s="220"/>
      <c r="P37" s="220"/>
      <c r="Q37" s="106"/>
      <c r="R37" s="106"/>
      <c r="S37" s="106"/>
    </row>
    <row r="38" spans="1:19" ht="21">
      <c r="A38" s="103">
        <v>5</v>
      </c>
      <c r="B38" s="112" t="str">
        <f>IF('Input Sheet'!C26&lt;&gt;"",'Input Sheet'!C26,"")</f>
        <v/>
      </c>
      <c r="C38" s="104" t="str">
        <f>IF($B38&lt;&gt;"",GlobalCsys_Calcs!S80,"")</f>
        <v/>
      </c>
      <c r="D38" s="104" t="str">
        <f>IF($B38&lt;&gt;"",GlobalCsys_Calcs!T80,"")</f>
        <v/>
      </c>
      <c r="E38" s="104" t="str">
        <f>IF($B38&lt;&gt;"",GlobalCsys_Calcs!U80,"")</f>
        <v/>
      </c>
      <c r="F38" s="104" t="str">
        <f>IF($B38&lt;&gt;"",GlobalCsys_Calcs!Z80,"")</f>
        <v/>
      </c>
      <c r="G38" s="104" t="str">
        <f>IF($B38&lt;&gt;"",GlobalCsys_Calcs!AA80,"")</f>
        <v/>
      </c>
      <c r="H38" s="104" t="str">
        <f>IF($B38&lt;&gt;"",GlobalCsys_Calcs!AB80,"")</f>
        <v/>
      </c>
      <c r="I38" s="105" t="str">
        <f t="shared" si="0"/>
        <v/>
      </c>
      <c r="K38" s="220"/>
      <c r="L38" s="220"/>
      <c r="M38" s="220"/>
      <c r="N38" s="220"/>
      <c r="O38" s="220"/>
      <c r="P38" s="220"/>
      <c r="Q38" s="106"/>
      <c r="R38" s="106"/>
    </row>
    <row r="39" spans="1:19" ht="21.95" thickBot="1">
      <c r="A39" s="103">
        <v>6</v>
      </c>
      <c r="B39" s="113" t="str">
        <f>IF('Input Sheet'!C27&lt;&gt;"",'Input Sheet'!C27,"")</f>
        <v/>
      </c>
      <c r="C39" s="104" t="str">
        <f>IF($B39&lt;&gt;"",GlobalCsys_Calcs!S81,"")</f>
        <v/>
      </c>
      <c r="D39" s="104" t="str">
        <f>IF($B39&lt;&gt;"",GlobalCsys_Calcs!T81,"")</f>
        <v/>
      </c>
      <c r="E39" s="104" t="str">
        <f>IF($B39&lt;&gt;"",GlobalCsys_Calcs!U81,"")</f>
        <v/>
      </c>
      <c r="F39" s="104" t="str">
        <f>IF($B39&lt;&gt;"",GlobalCsys_Calcs!Z81,"")</f>
        <v/>
      </c>
      <c r="G39" s="104" t="str">
        <f>IF($B39&lt;&gt;"",GlobalCsys_Calcs!AA81,"")</f>
        <v/>
      </c>
      <c r="H39" s="104" t="str">
        <f>IF($B39&lt;&gt;"",GlobalCsys_Calcs!AB81,"")</f>
        <v/>
      </c>
      <c r="I39" s="105" t="str">
        <f t="shared" si="0"/>
        <v/>
      </c>
      <c r="K39" s="220"/>
      <c r="L39" s="220"/>
      <c r="M39" s="220"/>
      <c r="N39" s="220"/>
      <c r="O39" s="220"/>
      <c r="P39" s="220"/>
      <c r="Q39" s="106"/>
      <c r="R39" s="106"/>
    </row>
    <row r="41" spans="1:19" ht="15" customHeight="1"/>
  </sheetData>
  <sheetProtection sheet="1" objects="1" scenarios="1" selectLockedCells="1"/>
  <mergeCells count="20">
    <mergeCell ref="A1:P1"/>
    <mergeCell ref="A31:I31"/>
    <mergeCell ref="A3:P4"/>
    <mergeCell ref="A11:D11"/>
    <mergeCell ref="K31:P39"/>
    <mergeCell ref="A6:D6"/>
    <mergeCell ref="I32:I33"/>
    <mergeCell ref="A16:D17"/>
    <mergeCell ref="A19:D20"/>
    <mergeCell ref="A22:D24"/>
    <mergeCell ref="B32:B33"/>
    <mergeCell ref="C32:E32"/>
    <mergeCell ref="C12:D12"/>
    <mergeCell ref="C7:D7"/>
    <mergeCell ref="C8:D8"/>
    <mergeCell ref="A7:B7"/>
    <mergeCell ref="A8:B8"/>
    <mergeCell ref="A12:B12"/>
    <mergeCell ref="A32:A33"/>
    <mergeCell ref="F32:H32"/>
  </mergeCells>
  <conditionalFormatting sqref="B34:B39">
    <cfRule type="expression" dxfId="0" priority="1">
      <formula>$C34=""</formula>
    </cfRule>
  </conditionalFormatting>
  <dataValidations count="2">
    <dataValidation type="list" allowBlank="1" showInputMessage="1" showErrorMessage="1" sqref="C7:C8" xr:uid="{D295885F-9AB9-464C-BB1A-CB11E7213E8E}">
      <formula1>Axes</formula1>
    </dataValidation>
    <dataValidation type="list" allowBlank="1" showInputMessage="1" showErrorMessage="1" sqref="C12" xr:uid="{ECBF089C-500B-4A32-8754-E0CEE5F24803}">
      <formula1>Origins</formula1>
    </dataValidation>
  </dataValidation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86C40-F38A-4911-AF98-DD9756BF78DC}">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87715-10A3-47FE-A710-E93D835C5832}">
  <sheetPr codeName="Sheet3">
    <pageSetUpPr autoPageBreaks="0"/>
  </sheetPr>
  <dimension ref="A1:BD85"/>
  <sheetViews>
    <sheetView zoomScale="84" zoomScaleNormal="84" workbookViewId="0">
      <selection activeCell="L39" sqref="L39"/>
    </sheetView>
  </sheetViews>
  <sheetFormatPr defaultColWidth="9.28515625" defaultRowHeight="15"/>
  <cols>
    <col min="1" max="1" width="31" style="16" customWidth="1"/>
    <col min="2" max="2" width="32.7109375" style="33" customWidth="1"/>
    <col min="3" max="4" width="9.28515625" style="16"/>
    <col min="5" max="5" width="27.28515625" style="16" customWidth="1"/>
    <col min="6" max="6" width="13.7109375" style="16" customWidth="1"/>
    <col min="7" max="8" width="9.28515625" style="16"/>
    <col min="9" max="9" width="12.42578125" style="16" customWidth="1"/>
    <col min="10" max="10" width="13.28515625" style="16" customWidth="1"/>
    <col min="11" max="35" width="8.28515625" style="16" customWidth="1"/>
    <col min="36" max="51" width="9.28515625" style="16" customWidth="1"/>
    <col min="52" max="52" width="19.28515625" style="16" customWidth="1"/>
    <col min="53" max="53" width="17.7109375" style="16" customWidth="1"/>
    <col min="54" max="55" width="9.28515625" style="16"/>
    <col min="56" max="56" width="13.42578125" style="16" customWidth="1"/>
    <col min="57" max="16384" width="9.28515625" style="16"/>
  </cols>
  <sheetData>
    <row r="1" spans="1:56" ht="19.5" customHeight="1">
      <c r="A1" s="254" t="s">
        <v>69</v>
      </c>
      <c r="B1" s="254"/>
      <c r="E1" s="265" t="s">
        <v>70</v>
      </c>
      <c r="F1" s="265"/>
      <c r="G1" s="265"/>
      <c r="H1" s="265"/>
      <c r="I1" s="265"/>
      <c r="J1" s="265"/>
      <c r="K1" s="265"/>
      <c r="L1" s="265"/>
      <c r="M1" s="265"/>
      <c r="N1" s="265"/>
      <c r="O1" s="265"/>
      <c r="P1" s="265"/>
      <c r="Q1" s="265"/>
      <c r="R1" s="265"/>
      <c r="S1" s="265"/>
      <c r="T1" s="265"/>
      <c r="U1" s="265"/>
      <c r="V1" s="265"/>
      <c r="W1" s="265"/>
      <c r="X1"/>
      <c r="Y1"/>
      <c r="Z1"/>
      <c r="AA1"/>
      <c r="AB1"/>
      <c r="AC1"/>
      <c r="AD1"/>
      <c r="AE1"/>
      <c r="AF1"/>
      <c r="AZ1" s="264" t="s">
        <v>71</v>
      </c>
      <c r="BA1" s="264"/>
      <c r="BC1" s="263" t="s">
        <v>72</v>
      </c>
      <c r="BD1" s="263"/>
    </row>
    <row r="2" spans="1:56" ht="19.5" customHeight="1">
      <c r="A2" s="17" t="s">
        <v>21</v>
      </c>
      <c r="B2" s="18">
        <f>_xlfn.LET(_xlpm.A,Thickness,IF(_xlpm.A="",0,_xlpm.A*UnitsCF))</f>
        <v>0</v>
      </c>
      <c r="E2" s="19"/>
      <c r="F2" s="19"/>
      <c r="G2" s="19"/>
      <c r="H2" s="19"/>
      <c r="I2" s="19"/>
      <c r="J2" s="19"/>
      <c r="K2" s="19"/>
      <c r="L2" s="19"/>
      <c r="M2" s="19"/>
      <c r="N2" s="19"/>
      <c r="O2" s="19"/>
      <c r="P2" s="19"/>
      <c r="Q2" s="19"/>
      <c r="R2" s="19"/>
      <c r="S2" s="19"/>
      <c r="T2" s="19"/>
      <c r="U2" s="19"/>
      <c r="V2" s="19"/>
      <c r="W2" s="19"/>
      <c r="X2"/>
      <c r="Y2"/>
      <c r="Z2"/>
      <c r="AA2"/>
      <c r="AB2"/>
      <c r="AC2"/>
      <c r="AD2"/>
      <c r="AE2"/>
      <c r="AF2"/>
    </row>
    <row r="3" spans="1:56" ht="19.5" customHeight="1">
      <c r="A3" s="17" t="s">
        <v>16</v>
      </c>
      <c r="B3" s="18">
        <f>_xlfn.LET(_xlpm.A,Height,IF(_xlpm.A="",0,_xlpm.A*UnitsCF))</f>
        <v>0</v>
      </c>
      <c r="E3" s="266" t="s">
        <v>73</v>
      </c>
      <c r="F3" s="266"/>
      <c r="G3" s="266"/>
      <c r="H3" s="266"/>
      <c r="I3" s="266"/>
      <c r="J3" s="266"/>
      <c r="K3" s="266"/>
      <c r="L3" s="266"/>
      <c r="M3" s="266"/>
      <c r="N3" s="266"/>
      <c r="O3" s="266"/>
      <c r="P3" s="266"/>
      <c r="Q3" s="266"/>
      <c r="R3" s="266"/>
      <c r="S3" s="266"/>
      <c r="T3" s="266"/>
      <c r="U3" s="266"/>
      <c r="V3" s="266"/>
      <c r="W3" s="266"/>
      <c r="X3"/>
      <c r="Y3"/>
      <c r="Z3"/>
      <c r="AA3"/>
      <c r="AB3"/>
      <c r="AC3"/>
      <c r="AD3"/>
      <c r="AE3"/>
      <c r="AF3"/>
      <c r="AZ3" s="21" t="s">
        <v>74</v>
      </c>
      <c r="BA3" s="21" t="s">
        <v>75</v>
      </c>
      <c r="BC3" s="22" t="s">
        <v>76</v>
      </c>
      <c r="BD3" s="23">
        <f>INDEX(BA4:BA6,MATCH(UseUnits,UNITS,0),1)</f>
        <v>1</v>
      </c>
    </row>
    <row r="4" spans="1:56" ht="19.5" customHeight="1">
      <c r="A4" s="17" t="s">
        <v>17</v>
      </c>
      <c r="B4" s="18">
        <f>_xlfn.LET(_xlpm.A,Width,IF(_xlpm.A="",0,_xlpm.A*UnitsCF))</f>
        <v>0</v>
      </c>
      <c r="E4" s="249" t="s">
        <v>77</v>
      </c>
      <c r="F4" s="249"/>
      <c r="G4" s="249" t="e" cm="1">
        <f t="array" aca="1" ref="G4" ca="1">MID(CELL("filename"),SEARCH("[",CELL("filename"))+1, SEARCH("]",CELL("filename"))-SEARCH("[",CELL("filename"))-1)</f>
        <v>#VALUE!</v>
      </c>
      <c r="H4" s="249"/>
      <c r="I4" s="249"/>
      <c r="J4" s="249"/>
      <c r="K4" s="249"/>
      <c r="L4" s="249"/>
      <c r="M4" s="249"/>
      <c r="N4" s="249"/>
      <c r="O4" s="249"/>
      <c r="P4" s="249"/>
      <c r="Q4" s="249"/>
      <c r="R4" s="249"/>
      <c r="S4" s="249"/>
      <c r="T4" s="249"/>
      <c r="U4" s="249"/>
      <c r="V4" s="249"/>
      <c r="W4" s="249"/>
      <c r="X4"/>
      <c r="Y4"/>
      <c r="Z4"/>
      <c r="AA4"/>
      <c r="AB4"/>
      <c r="AC4"/>
      <c r="AD4"/>
      <c r="AE4"/>
      <c r="AF4"/>
      <c r="AZ4" s="25" t="s">
        <v>12</v>
      </c>
      <c r="BA4" s="25">
        <v>1</v>
      </c>
    </row>
    <row r="5" spans="1:56" ht="19.5" customHeight="1">
      <c r="A5" s="17" t="s">
        <v>24</v>
      </c>
      <c r="B5" s="18">
        <f>_xlfn.LET(_xlpm.A,CornerRadius,IF(_xlpm.A="",0,_xlpm.A*UnitsCF))</f>
        <v>0</v>
      </c>
      <c r="E5" s="249" t="s">
        <v>78</v>
      </c>
      <c r="F5" s="249"/>
      <c r="G5" s="249" t="e" cm="1">
        <f t="array" aca="1" ref="G5" ca="1">MID(CELL("filename"),SEARCH("]",CELL("filename"))+1,LEN(CELL("filename")))</f>
        <v>#VALUE!</v>
      </c>
      <c r="H5" s="249"/>
      <c r="I5" s="249"/>
      <c r="J5" s="249"/>
      <c r="K5" s="249"/>
      <c r="L5" s="249"/>
      <c r="M5" s="249"/>
      <c r="N5" s="249"/>
      <c r="O5" s="249"/>
      <c r="P5" s="249"/>
      <c r="Q5" s="249"/>
      <c r="R5" s="249"/>
      <c r="S5" s="249"/>
      <c r="T5" s="249"/>
      <c r="U5" s="249"/>
      <c r="V5" s="249"/>
      <c r="W5" s="249"/>
      <c r="X5"/>
      <c r="Y5"/>
      <c r="Z5"/>
      <c r="AA5"/>
      <c r="AB5"/>
      <c r="AC5"/>
      <c r="AD5"/>
      <c r="AE5"/>
      <c r="AF5"/>
      <c r="AZ5" s="25" t="s">
        <v>79</v>
      </c>
      <c r="BA5" s="25">
        <f>1/1000</f>
        <v>1E-3</v>
      </c>
      <c r="BC5" s="26" t="s">
        <v>80</v>
      </c>
      <c r="BD5" s="23">
        <v>0.1</v>
      </c>
    </row>
    <row r="6" spans="1:56" ht="19.5" customHeight="1">
      <c r="A6" s="17" t="s">
        <v>25</v>
      </c>
      <c r="B6" s="18">
        <f>_xlfn.LET(_xlpm.A,DisplayFaceEdgeRadius,IF(_xlpm.A="",0,_xlpm.A*UnitsCF))</f>
        <v>0</v>
      </c>
      <c r="E6" s="249" t="s">
        <v>81</v>
      </c>
      <c r="F6" s="249"/>
      <c r="G6" s="249" t="s">
        <v>82</v>
      </c>
      <c r="H6" s="249"/>
      <c r="I6" s="249"/>
      <c r="J6" s="249"/>
      <c r="K6" s="249"/>
      <c r="L6" s="249"/>
      <c r="M6" s="249"/>
      <c r="N6" s="249"/>
      <c r="O6" s="249"/>
      <c r="P6" s="249"/>
      <c r="Q6" s="249"/>
      <c r="R6" s="249"/>
      <c r="S6" s="249"/>
      <c r="T6" s="249"/>
      <c r="U6" s="249"/>
      <c r="V6" s="249"/>
      <c r="W6" s="249"/>
      <c r="X6"/>
      <c r="Y6"/>
      <c r="Z6"/>
      <c r="AA6"/>
      <c r="AB6"/>
      <c r="AC6"/>
      <c r="AD6"/>
      <c r="AE6"/>
      <c r="AF6"/>
      <c r="AZ6" s="25" t="s">
        <v>83</v>
      </c>
      <c r="BA6" s="25">
        <v>25.4</v>
      </c>
    </row>
    <row r="7" spans="1:56" ht="19.5" customHeight="1">
      <c r="A7" s="17" t="s">
        <v>27</v>
      </c>
      <c r="B7" s="18">
        <f>_xlfn.LET(_xlpm.A,CameraFaceEdgeRadius,IF(_xlpm.A="",0,_xlpm.A*UnitsCF))</f>
        <v>0</v>
      </c>
      <c r="E7" s="249" t="s">
        <v>84</v>
      </c>
      <c r="F7" s="249"/>
      <c r="G7" s="249" t="e">
        <f ca="1">G5&lt;&gt;G6</f>
        <v>#VALUE!</v>
      </c>
      <c r="H7" s="249"/>
      <c r="I7" s="249"/>
      <c r="J7" s="249"/>
      <c r="K7" s="249"/>
      <c r="L7" s="249"/>
      <c r="M7" s="249"/>
      <c r="N7" s="249"/>
      <c r="O7" s="249"/>
      <c r="P7" s="249"/>
      <c r="Q7" s="249"/>
      <c r="R7" s="249"/>
      <c r="S7" s="249"/>
      <c r="T7" s="249"/>
      <c r="U7" s="249"/>
      <c r="V7" s="249"/>
      <c r="W7" s="249"/>
      <c r="X7"/>
      <c r="Y7"/>
      <c r="Z7"/>
      <c r="AA7"/>
      <c r="AB7"/>
      <c r="AC7"/>
      <c r="AD7"/>
      <c r="AE7"/>
      <c r="AF7"/>
      <c r="BC7" s="26" t="s">
        <v>85</v>
      </c>
      <c r="BD7" s="26">
        <v>3</v>
      </c>
    </row>
    <row r="8" spans="1:56" ht="19.5" customHeight="1">
      <c r="A8" s="17" t="s">
        <v>86</v>
      </c>
      <c r="B8" s="18">
        <f>_xlfn.LET(_xlpm.A,IncludeCameraBump,IF(_xlpm.A="Yes",1,0))</f>
        <v>1</v>
      </c>
      <c r="X8"/>
      <c r="Y8"/>
      <c r="Z8"/>
      <c r="AA8"/>
      <c r="AB8"/>
      <c r="AC8"/>
      <c r="AD8"/>
      <c r="AE8"/>
      <c r="AF8"/>
    </row>
    <row r="9" spans="1:56" ht="19.5" customHeight="1">
      <c r="A9" s="17" t="s">
        <v>87</v>
      </c>
      <c r="B9" s="18">
        <f>_xlfn.LET(_xlpm.A,CameraBumpWidth,IF(_xlpm.A="",0,_xlpm.A*UnitsCF))</f>
        <v>0</v>
      </c>
      <c r="E9" s="256" t="s">
        <v>88</v>
      </c>
      <c r="F9" s="257"/>
      <c r="G9" s="257"/>
      <c r="H9" s="257"/>
      <c r="I9" s="257"/>
      <c r="J9" s="257"/>
      <c r="K9" s="257"/>
      <c r="L9" s="257"/>
      <c r="M9" s="257"/>
      <c r="N9" s="257"/>
      <c r="X9"/>
      <c r="Y9"/>
      <c r="Z9"/>
      <c r="AA9"/>
      <c r="AB9"/>
      <c r="AC9"/>
      <c r="AD9"/>
      <c r="AE9"/>
      <c r="AF9"/>
      <c r="AZ9" s="21" t="s">
        <v>89</v>
      </c>
    </row>
    <row r="10" spans="1:56" ht="19.5" customHeight="1">
      <c r="A10" s="17" t="s">
        <v>90</v>
      </c>
      <c r="B10" s="18">
        <f>_xlfn.LET(_xlpm.A,CameraBumpHeight,IF(_xlpm.A="",0,_xlpm.A*UnitsCF))</f>
        <v>0</v>
      </c>
      <c r="E10" s="258" t="s">
        <v>91</v>
      </c>
      <c r="F10" s="258"/>
      <c r="G10" s="258" t="s">
        <v>92</v>
      </c>
      <c r="H10" s="258"/>
      <c r="I10" s="258"/>
      <c r="J10" s="258"/>
      <c r="K10" s="258" t="s">
        <v>93</v>
      </c>
      <c r="L10" s="258"/>
      <c r="M10" s="258"/>
      <c r="N10" s="27" t="s">
        <v>94</v>
      </c>
      <c r="X10"/>
      <c r="Y10"/>
      <c r="Z10"/>
      <c r="AA10"/>
      <c r="AB10"/>
      <c r="AC10"/>
      <c r="AD10"/>
      <c r="AE10"/>
      <c r="AF10"/>
      <c r="AZ10" s="25" t="s">
        <v>95</v>
      </c>
    </row>
    <row r="11" spans="1:56" ht="19.5" customHeight="1">
      <c r="A11" s="17" t="s">
        <v>96</v>
      </c>
      <c r="B11" s="18">
        <f>_xlfn.LET(_xlpm.A,CameraBumpThicknes,IF(_xlpm.A="",0,_xlpm.A*UnitsCF))</f>
        <v>0</v>
      </c>
      <c r="E11" s="241" t="s">
        <v>97</v>
      </c>
      <c r="F11" s="241"/>
      <c r="G11" s="249" t="str">
        <f>'Input Sheet'!D2</f>
        <v>DaCAS Target Device name</v>
      </c>
      <c r="H11" s="249"/>
      <c r="I11" s="249"/>
      <c r="J11" s="249"/>
      <c r="K11" s="249" t="s">
        <v>98</v>
      </c>
      <c r="L11" s="249"/>
      <c r="M11" s="249"/>
      <c r="N11" s="28" t="b">
        <f>AND(G11&lt;&gt;"",G11&lt;&gt;K11)</f>
        <v>1</v>
      </c>
      <c r="X11"/>
      <c r="Y11"/>
      <c r="Z11"/>
      <c r="AA11"/>
      <c r="AB11"/>
      <c r="AC11"/>
      <c r="AD11"/>
      <c r="AE11"/>
      <c r="AF11"/>
      <c r="AZ11" s="25" t="s">
        <v>99</v>
      </c>
    </row>
    <row r="12" spans="1:56" ht="19.5" customHeight="1">
      <c r="A12" s="17" t="s">
        <v>100</v>
      </c>
      <c r="B12" s="18">
        <f>_xlfn.LET(_xlpm.A,CameraBumpCornerRadius,IF(_xlpm.A="",0,_xlpm.A*UnitsCF))</f>
        <v>0</v>
      </c>
      <c r="E12" s="28" t="s">
        <v>101</v>
      </c>
      <c r="F12" s="28"/>
      <c r="G12" s="249" t="str">
        <f>'Input Sheet'!D3</f>
        <v>xxx</v>
      </c>
      <c r="H12" s="249"/>
      <c r="I12" s="249"/>
      <c r="J12" s="249"/>
      <c r="K12" s="249" t="s">
        <v>102</v>
      </c>
      <c r="L12" s="249"/>
      <c r="M12" s="249"/>
      <c r="N12" s="312" t="b">
        <f>G12&lt;&gt;K12</f>
        <v>1</v>
      </c>
      <c r="X12"/>
      <c r="Y12"/>
      <c r="Z12"/>
      <c r="AA12"/>
      <c r="AB12"/>
      <c r="AC12"/>
      <c r="AD12"/>
      <c r="AE12"/>
      <c r="AF12"/>
      <c r="AZ12" s="25" t="s">
        <v>103</v>
      </c>
    </row>
    <row r="13" spans="1:56" ht="19.5" customHeight="1">
      <c r="A13" s="17" t="s">
        <v>104</v>
      </c>
      <c r="B13" s="18">
        <f>_xlfn.LET(_xlpm.A,CameraBump_xLoc,IF(_xlpm.A="",0,_xlpm.A*UnitsCF))</f>
        <v>0</v>
      </c>
      <c r="E13" s="241" t="s">
        <v>6</v>
      </c>
      <c r="F13" s="241"/>
      <c r="G13" s="249" t="str">
        <f>'Input Sheet'!D4</f>
        <v>x.x</v>
      </c>
      <c r="H13" s="249"/>
      <c r="I13" s="249"/>
      <c r="J13" s="249"/>
      <c r="K13" s="249" t="s">
        <v>105</v>
      </c>
      <c r="L13" s="249"/>
      <c r="M13" s="249"/>
      <c r="N13" s="312" t="b">
        <f>G13&lt;&gt;K13</f>
        <v>1</v>
      </c>
      <c r="AZ13" s="25" t="s">
        <v>106</v>
      </c>
    </row>
    <row r="14" spans="1:56" ht="19.5" customHeight="1" thickBot="1">
      <c r="A14" s="17" t="s">
        <v>107</v>
      </c>
      <c r="B14" s="18">
        <f>_xlfn.LET(_xlpm.A,CameraBump_yLoc,IF(_xlpm.A="",0,_xlpm.A*UnitsCF))</f>
        <v>0</v>
      </c>
      <c r="E14" s="253" t="s">
        <v>8</v>
      </c>
      <c r="F14" s="253"/>
      <c r="G14" s="259" t="str">
        <f>'Input Sheet'!D5</f>
        <v>n.n@email.com</v>
      </c>
      <c r="H14" s="259"/>
      <c r="I14" s="259"/>
      <c r="J14" s="259"/>
      <c r="K14" s="259" t="s">
        <v>108</v>
      </c>
      <c r="L14" s="259"/>
      <c r="M14" s="259"/>
      <c r="N14" s="313" t="b">
        <f>G14&lt;&gt;K14</f>
        <v>1</v>
      </c>
      <c r="AZ14" s="25" t="s">
        <v>109</v>
      </c>
    </row>
    <row r="15" spans="1:56" ht="19.5" customHeight="1" thickTop="1">
      <c r="A15" s="17" t="s">
        <v>110</v>
      </c>
      <c r="B15" s="18" t="str">
        <f>'Input Sheet'!D2</f>
        <v>DaCAS Target Device name</v>
      </c>
      <c r="E15" s="250" t="s">
        <v>111</v>
      </c>
      <c r="F15" s="251"/>
      <c r="G15" s="251"/>
      <c r="H15" s="251"/>
      <c r="I15" s="251"/>
      <c r="J15" s="251"/>
      <c r="K15" s="251"/>
      <c r="L15" s="251"/>
      <c r="M15" s="252"/>
      <c r="N15" s="31" t="b">
        <f>AND(N11:N14)</f>
        <v>1</v>
      </c>
      <c r="AZ15" s="25" t="s">
        <v>112</v>
      </c>
    </row>
    <row r="16" spans="1:56" ht="19.5" customHeight="1">
      <c r="A16" s="17" t="s">
        <v>113</v>
      </c>
      <c r="B16" s="18" t="str">
        <f>'Input Sheet'!D3</f>
        <v>xxx</v>
      </c>
    </row>
    <row r="17" spans="1:52" ht="19.5" customHeight="1">
      <c r="A17" s="17" t="s">
        <v>114</v>
      </c>
      <c r="B17" s="18" t="str">
        <f>'Input Sheet'!D4</f>
        <v>x.x</v>
      </c>
      <c r="E17" s="267" t="s">
        <v>10</v>
      </c>
      <c r="F17" s="267"/>
      <c r="G17" s="267"/>
      <c r="AZ17" s="21" t="s">
        <v>115</v>
      </c>
    </row>
    <row r="18" spans="1:52" ht="19.5" customHeight="1">
      <c r="A18" s="17" t="s">
        <v>116</v>
      </c>
      <c r="B18" s="18" t="str">
        <f>'Input Sheet'!D5</f>
        <v>n.n@email.com</v>
      </c>
      <c r="E18" s="27" t="s">
        <v>91</v>
      </c>
      <c r="F18" s="27" t="s">
        <v>14</v>
      </c>
      <c r="G18" s="27" t="s">
        <v>94</v>
      </c>
      <c r="AZ18" s="25" t="s">
        <v>36</v>
      </c>
    </row>
    <row r="19" spans="1:52" ht="19.5" customHeight="1">
      <c r="E19" s="28" t="s">
        <v>16</v>
      </c>
      <c r="F19" s="28">
        <f>Height</f>
        <v>0</v>
      </c>
      <c r="G19" s="28" t="b">
        <f>AND(Height&lt;&gt;"",ISNUMBER(F19))</f>
        <v>0</v>
      </c>
      <c r="AZ19" s="25" t="s">
        <v>117</v>
      </c>
    </row>
    <row r="20" spans="1:52" ht="19.5" customHeight="1">
      <c r="E20" s="28" t="s">
        <v>17</v>
      </c>
      <c r="F20" s="28">
        <f>Width</f>
        <v>0</v>
      </c>
      <c r="G20" s="28" t="b">
        <f>AND(Width&lt;&gt;"",ISNUMBER(F20))</f>
        <v>0</v>
      </c>
      <c r="X20"/>
      <c r="Y20"/>
      <c r="Z20"/>
      <c r="AA20"/>
      <c r="AB20"/>
      <c r="AC20"/>
      <c r="AD20"/>
      <c r="AE20"/>
      <c r="AF20"/>
    </row>
    <row r="21" spans="1:52" ht="19.5" customHeight="1">
      <c r="E21" s="28" t="s">
        <v>21</v>
      </c>
      <c r="F21" s="28">
        <f>Thickness</f>
        <v>0</v>
      </c>
      <c r="G21" s="28" t="b">
        <f>AND(Thickness&lt;&gt;"",ISNUMBER(F21))</f>
        <v>0</v>
      </c>
      <c r="X21"/>
      <c r="Y21"/>
      <c r="Z21"/>
      <c r="AA21"/>
      <c r="AB21"/>
      <c r="AC21"/>
      <c r="AD21"/>
      <c r="AE21"/>
      <c r="AF21"/>
      <c r="AZ21" s="21" t="s">
        <v>118</v>
      </c>
    </row>
    <row r="22" spans="1:52" ht="19.5" customHeight="1" thickBot="1">
      <c r="A22" s="255" t="s">
        <v>119</v>
      </c>
      <c r="B22" s="255"/>
      <c r="E22" s="29" t="s">
        <v>15</v>
      </c>
      <c r="F22" s="34" t="str">
        <f>UseUnits</f>
        <v>mm</v>
      </c>
      <c r="G22" s="29" t="b">
        <f>COUNTIF(UNITS,UseUnits)&gt;0</f>
        <v>1</v>
      </c>
      <c r="X22"/>
      <c r="Y22"/>
      <c r="Z22"/>
      <c r="AA22"/>
      <c r="AB22"/>
      <c r="AC22"/>
      <c r="AD22"/>
      <c r="AE22"/>
      <c r="AF22"/>
      <c r="AZ22" s="25" t="s">
        <v>20</v>
      </c>
    </row>
    <row r="23" spans="1:52" ht="19.5" customHeight="1" thickTop="1">
      <c r="A23" s="35" t="s">
        <v>120</v>
      </c>
      <c r="B23" s="36" t="b">
        <f>IF('Input Sheet'!C22="",FALSE,TRUE)</f>
        <v>0</v>
      </c>
      <c r="E23" s="260" t="s">
        <v>121</v>
      </c>
      <c r="F23" s="260"/>
      <c r="G23" s="31" t="b">
        <f>AND(G19:G22)</f>
        <v>0</v>
      </c>
      <c r="X23"/>
      <c r="Y23"/>
      <c r="Z23"/>
      <c r="AA23"/>
      <c r="AB23"/>
      <c r="AC23"/>
      <c r="AD23"/>
      <c r="AE23"/>
      <c r="AF23"/>
      <c r="AZ23" s="25" t="s">
        <v>122</v>
      </c>
    </row>
    <row r="24" spans="1:52" ht="19.5" customHeight="1">
      <c r="A24" s="35" t="s">
        <v>123</v>
      </c>
      <c r="B24" s="35" t="str">
        <f>IF(B23,'Input Sheet'!C22,"nul")</f>
        <v>nul</v>
      </c>
      <c r="X24"/>
      <c r="Y24"/>
      <c r="Z24"/>
      <c r="AA24"/>
      <c r="AB24"/>
      <c r="AC24"/>
      <c r="AD24"/>
      <c r="AE24"/>
      <c r="AF24"/>
    </row>
    <row r="25" spans="1:52" ht="19.5" customHeight="1">
      <c r="A25" s="35" t="s">
        <v>124</v>
      </c>
      <c r="B25" s="35" t="str">
        <f>IF(B23,'Input Sheet'!D22,"nul")</f>
        <v>nul</v>
      </c>
      <c r="E25" s="267" t="s">
        <v>23</v>
      </c>
      <c r="F25" s="267"/>
      <c r="G25" s="267"/>
      <c r="H25" s="267"/>
      <c r="I25" s="267"/>
      <c r="X25"/>
      <c r="Y25"/>
      <c r="Z25"/>
      <c r="AA25"/>
      <c r="AB25"/>
      <c r="AC25"/>
      <c r="AD25"/>
      <c r="AE25"/>
      <c r="AF25"/>
    </row>
    <row r="26" spans="1:52" ht="19.5" customHeight="1">
      <c r="A26" s="35" t="s">
        <v>125</v>
      </c>
      <c r="B26" s="36" t="str">
        <f>IF(B23,'Input Sheet'!E22,"nul")</f>
        <v>nul</v>
      </c>
      <c r="E26" s="249" t="s">
        <v>91</v>
      </c>
      <c r="F26" s="249" t="s">
        <v>14</v>
      </c>
      <c r="G26" s="249" t="s">
        <v>126</v>
      </c>
      <c r="H26" s="249"/>
      <c r="I26" s="249" t="s">
        <v>127</v>
      </c>
      <c r="X26"/>
      <c r="Y26"/>
      <c r="Z26"/>
      <c r="AA26"/>
      <c r="AB26"/>
      <c r="AC26"/>
      <c r="AD26"/>
      <c r="AE26"/>
      <c r="AF26"/>
    </row>
    <row r="27" spans="1:52" ht="19.5" customHeight="1">
      <c r="A27" s="35" t="s">
        <v>128</v>
      </c>
      <c r="B27" s="36">
        <f>IF(B23,'Input Sheet'!H22*UnitsCF,0)</f>
        <v>0</v>
      </c>
      <c r="E27" s="249"/>
      <c r="F27" s="249"/>
      <c r="G27" s="28" t="s">
        <v>129</v>
      </c>
      <c r="H27" s="28" t="s">
        <v>130</v>
      </c>
      <c r="I27" s="249"/>
      <c r="X27"/>
      <c r="Y27"/>
      <c r="Z27"/>
      <c r="AA27"/>
      <c r="AB27"/>
      <c r="AC27"/>
      <c r="AD27"/>
      <c r="AE27"/>
      <c r="AF27"/>
    </row>
    <row r="28" spans="1:52" ht="19.5" customHeight="1">
      <c r="A28" s="35" t="s">
        <v>131</v>
      </c>
      <c r="B28" s="36">
        <f>IF(B23,'Input Sheet'!K22*UnitsCF,0)</f>
        <v>0</v>
      </c>
      <c r="E28" s="37" t="s">
        <v>24</v>
      </c>
      <c r="F28" s="38">
        <f>CornerRadius</f>
        <v>0</v>
      </c>
      <c r="G28" s="38">
        <f>MinFeatureDim</f>
        <v>0.1</v>
      </c>
      <c r="H28" s="38" t="str">
        <f>IF(G23=FALSE,"",((MIN(Width,Height)-MinFeatureDim)/2))</f>
        <v/>
      </c>
      <c r="I28" s="38" t="b">
        <f>AND(CornerRadius&lt;&gt;"",ISNUMBER(CornerRadius),AND(F28&gt;=G28,F28&lt;=H28))</f>
        <v>0</v>
      </c>
      <c r="X28"/>
      <c r="Y28"/>
      <c r="Z28"/>
      <c r="AA28"/>
      <c r="AB28"/>
      <c r="AC28"/>
      <c r="AD28"/>
      <c r="AE28"/>
      <c r="AF28"/>
    </row>
    <row r="29" spans="1:52" ht="19.5" customHeight="1">
      <c r="A29" s="35" t="s">
        <v>132</v>
      </c>
      <c r="B29" s="36" t="b">
        <f>IF('Input Sheet'!C23="",FALSE,TRUE)</f>
        <v>0</v>
      </c>
      <c r="E29" s="39" t="s">
        <v>25</v>
      </c>
      <c r="F29" s="40">
        <f>DisplayFaceEdgeRadius</f>
        <v>0</v>
      </c>
      <c r="G29" s="40">
        <f>MinFeatureDim</f>
        <v>0.1</v>
      </c>
      <c r="H29" s="40" t="str">
        <f>IF(Thickness&lt;&gt;"",IF(CameraFaceEdgeRadius="",(Thickness-MinFeatureDim)/2,(Thickness-CameraFaceEdgeRadius-MinFeatureDim)),"")</f>
        <v/>
      </c>
      <c r="I29" s="40" t="b">
        <f>AND(DisplayFaceEdgeRadius&lt;&gt;"",ISNUMBER(DisplayFaceEdgeRadius),AND(F29&gt;=G29,F29&lt;=H29))</f>
        <v>0</v>
      </c>
      <c r="X29"/>
      <c r="Y29"/>
      <c r="Z29"/>
      <c r="AA29"/>
      <c r="AB29"/>
      <c r="AC29"/>
      <c r="AD29"/>
      <c r="AE29"/>
      <c r="AF29"/>
    </row>
    <row r="30" spans="1:52" ht="19.5" customHeight="1" thickBot="1">
      <c r="A30" s="35" t="s">
        <v>133</v>
      </c>
      <c r="B30" s="35" t="str">
        <f>IF(B29,'Input Sheet'!C23,"nul")</f>
        <v>nul</v>
      </c>
      <c r="E30" s="41" t="s">
        <v>27</v>
      </c>
      <c r="F30" s="42">
        <f>CameraFaceEdgeRadius</f>
        <v>0</v>
      </c>
      <c r="G30" s="42">
        <f>MinFeatureDim</f>
        <v>0.1</v>
      </c>
      <c r="H30" s="42" t="str">
        <f>IF(Thickness&lt;&gt;"",IF(DisplayFaceEdgeRadius="",(Thickness-MinFeatureDim)/2,(Thickness-DisplayFaceEdgeRadius-MinFeatureDim)),"")</f>
        <v/>
      </c>
      <c r="I30" s="42" t="b">
        <f>AND(CameraFaceEdgeRadius&lt;&gt;"",ISNUMBER(CameraFaceEdgeRadius),AND(F30&gt;=G30,F30&lt;=H30))</f>
        <v>0</v>
      </c>
      <c r="X30"/>
      <c r="Y30"/>
      <c r="Z30"/>
      <c r="AA30"/>
      <c r="AB30"/>
      <c r="AC30"/>
      <c r="AD30"/>
      <c r="AE30"/>
      <c r="AF30"/>
    </row>
    <row r="31" spans="1:52" ht="19.5" customHeight="1" thickTop="1">
      <c r="A31" s="35" t="s">
        <v>134</v>
      </c>
      <c r="B31" s="35" t="str">
        <f>IF(B29,'Input Sheet'!D23,"nul")</f>
        <v>nul</v>
      </c>
      <c r="E31" s="260" t="s">
        <v>135</v>
      </c>
      <c r="F31" s="260"/>
      <c r="G31" s="260"/>
      <c r="H31" s="260"/>
      <c r="I31" s="31" t="b">
        <f>AND(I28:I30)</f>
        <v>0</v>
      </c>
      <c r="X31"/>
      <c r="Y31"/>
      <c r="Z31"/>
      <c r="AA31"/>
      <c r="AB31"/>
      <c r="AC31"/>
      <c r="AD31"/>
      <c r="AE31"/>
      <c r="AF31"/>
    </row>
    <row r="32" spans="1:52" ht="19.5" customHeight="1">
      <c r="A32" s="35" t="s">
        <v>136</v>
      </c>
      <c r="B32" s="36" t="str">
        <f>IF(B29,'Input Sheet'!E23,"nul")</f>
        <v>nul</v>
      </c>
      <c r="E32"/>
      <c r="F32"/>
      <c r="G32"/>
      <c r="H32"/>
      <c r="I32"/>
      <c r="X32"/>
      <c r="Y32"/>
      <c r="Z32"/>
      <c r="AA32"/>
      <c r="AB32"/>
      <c r="AC32"/>
      <c r="AD32"/>
      <c r="AE32"/>
      <c r="AF32"/>
    </row>
    <row r="33" spans="1:53" ht="19.5" customHeight="1">
      <c r="A33" s="35" t="s">
        <v>137</v>
      </c>
      <c r="B33" s="36">
        <f>IF(B29,'Input Sheet'!H23*UnitsCF,0)</f>
        <v>0</v>
      </c>
      <c r="E33" s="43" t="s">
        <v>138</v>
      </c>
      <c r="F33"/>
      <c r="G33"/>
      <c r="H33"/>
      <c r="I33"/>
      <c r="X33"/>
      <c r="Y33"/>
      <c r="Z33"/>
      <c r="AA33"/>
      <c r="AB33"/>
      <c r="AC33"/>
      <c r="AD33"/>
      <c r="AE33"/>
      <c r="AF33"/>
    </row>
    <row r="34" spans="1:53" ht="19.5" customHeight="1">
      <c r="A34" s="35" t="s">
        <v>139</v>
      </c>
      <c r="B34" s="36">
        <f>IF(B29,'Input Sheet'!K23*UnitsCF,0)</f>
        <v>0</v>
      </c>
      <c r="E34" s="249" t="s">
        <v>91</v>
      </c>
      <c r="F34" s="249" t="s">
        <v>14</v>
      </c>
      <c r="G34" s="249" t="s">
        <v>126</v>
      </c>
      <c r="H34" s="249"/>
      <c r="I34" s="249" t="s">
        <v>127</v>
      </c>
      <c r="X34"/>
      <c r="Y34"/>
      <c r="Z34"/>
      <c r="AA34"/>
      <c r="AB34"/>
      <c r="AC34"/>
      <c r="AD34"/>
      <c r="AE34"/>
      <c r="AF34"/>
    </row>
    <row r="35" spans="1:53" ht="19.5" customHeight="1">
      <c r="A35" s="35" t="s">
        <v>140</v>
      </c>
      <c r="B35" s="36" t="b">
        <f>IF('Input Sheet'!C24="",FALSE,TRUE)</f>
        <v>0</v>
      </c>
      <c r="E35" s="249"/>
      <c r="F35" s="249"/>
      <c r="G35" s="28" t="s">
        <v>129</v>
      </c>
      <c r="H35" s="28" t="s">
        <v>130</v>
      </c>
      <c r="I35" s="249"/>
      <c r="X35"/>
      <c r="Y35"/>
      <c r="Z35"/>
      <c r="AA35"/>
      <c r="AB35"/>
      <c r="AC35"/>
      <c r="AD35"/>
      <c r="AE35"/>
      <c r="AF35"/>
    </row>
    <row r="36" spans="1:53" ht="19.5" customHeight="1">
      <c r="A36" s="35" t="s">
        <v>141</v>
      </c>
      <c r="B36" s="35" t="str">
        <f>IF(B35,'Input Sheet'!C24,"nul")</f>
        <v>nul</v>
      </c>
      <c r="E36" s="37" t="s">
        <v>142</v>
      </c>
      <c r="F36" s="24">
        <f>CameraBumpWidth</f>
        <v>0</v>
      </c>
      <c r="G36" s="24">
        <f t="shared" ref="G36:G41" si="0">MinFeatureDim</f>
        <v>0.1</v>
      </c>
      <c r="H36" s="24" t="str">
        <f>IF(Width&lt;&gt;"",(Width-MinFeatureDim-(2*CameraFaceEdgeRadius)),"")</f>
        <v/>
      </c>
      <c r="I36" s="38" t="b">
        <f>AND(CameraBumpWidth&lt;&gt;"",ISNUMBER(CameraBumpWidth),AND(F36&gt;=G36,F36&lt;=H36))</f>
        <v>0</v>
      </c>
      <c r="X36"/>
      <c r="Y36"/>
      <c r="Z36"/>
      <c r="AA36"/>
      <c r="AB36"/>
      <c r="AC36"/>
      <c r="AD36"/>
      <c r="AE36"/>
      <c r="AF36"/>
    </row>
    <row r="37" spans="1:53" ht="19.5" customHeight="1">
      <c r="A37" s="35" t="s">
        <v>143</v>
      </c>
      <c r="B37" s="35" t="str">
        <f>IF(B35,'Input Sheet'!D24,"nul")</f>
        <v>nul</v>
      </c>
      <c r="E37" s="37" t="s">
        <v>144</v>
      </c>
      <c r="F37" s="24">
        <f>CameraBumpHeight</f>
        <v>0</v>
      </c>
      <c r="G37" s="24">
        <f t="shared" si="0"/>
        <v>0.1</v>
      </c>
      <c r="H37" s="24" t="str">
        <f>IF(Height&lt;&gt;"",(Height-MinFeatureDim-(2*CameraFaceEdgeRadius)),"")</f>
        <v/>
      </c>
      <c r="I37" s="38" t="b">
        <f>AND(CameraBumpHeight&lt;&gt;"",ISNUMBER(CameraBumpHeight),AND(F37&gt;=G37,F37&lt;=H37))</f>
        <v>0</v>
      </c>
      <c r="X37"/>
      <c r="Y37"/>
      <c r="Z37"/>
      <c r="AA37"/>
      <c r="AB37"/>
      <c r="AC37"/>
      <c r="AD37"/>
      <c r="AE37"/>
      <c r="AF37"/>
    </row>
    <row r="38" spans="1:53" ht="19.5" customHeight="1">
      <c r="A38" s="35" t="s">
        <v>145</v>
      </c>
      <c r="B38" s="36" t="str">
        <f>IF(B35,'Input Sheet'!E24,"nul")</f>
        <v>nul</v>
      </c>
      <c r="E38" s="37" t="s">
        <v>146</v>
      </c>
      <c r="F38" s="24">
        <f>CameraBumpThicknes</f>
        <v>0</v>
      </c>
      <c r="G38" s="24">
        <f t="shared" si="0"/>
        <v>0.1</v>
      </c>
      <c r="H38" s="24" t="s">
        <v>147</v>
      </c>
      <c r="I38" s="38" t="b">
        <f>AND(CameraBumpThicknes&lt;&gt;"",ISNUMBER(CameraBumpThicknes),AND(F38&gt;=G38,F38&lt;=1E+99))</f>
        <v>0</v>
      </c>
      <c r="X38"/>
      <c r="Y38"/>
      <c r="Z38"/>
      <c r="AA38"/>
      <c r="AB38"/>
      <c r="AC38"/>
      <c r="AD38"/>
      <c r="AE38"/>
      <c r="AF38"/>
    </row>
    <row r="39" spans="1:53" ht="19.5" customHeight="1">
      <c r="A39" s="35" t="s">
        <v>148</v>
      </c>
      <c r="B39" s="36">
        <f>IF(B35,'Input Sheet'!H24*UnitsCF,0)</f>
        <v>0</v>
      </c>
      <c r="E39" s="37" t="s">
        <v>149</v>
      </c>
      <c r="F39" s="24">
        <f>CameraBumpCornerRadius</f>
        <v>0</v>
      </c>
      <c r="G39" s="24">
        <f t="shared" si="0"/>
        <v>0.1</v>
      </c>
      <c r="H39" s="24" t="str">
        <f>IF(AND(I36:I37)=FALSE,"",((MIN(CameraBumpWidth,CameraBumpHeight)-MinFeatureDim)/2))</f>
        <v/>
      </c>
      <c r="I39" s="38" t="b">
        <f>AND(CameraBumpCornerRadius&lt;&gt;"",ISNUMBER(CameraBumpCornerRadius),AND(F39&gt;=G39,F39&lt;=H39))</f>
        <v>0</v>
      </c>
      <c r="X39"/>
      <c r="Y39"/>
      <c r="Z39"/>
      <c r="AA39"/>
      <c r="AB39"/>
      <c r="AC39"/>
      <c r="AD39"/>
      <c r="AE39"/>
      <c r="AF39"/>
    </row>
    <row r="40" spans="1:53" ht="19.5" customHeight="1">
      <c r="A40" s="35" t="s">
        <v>150</v>
      </c>
      <c r="B40" s="36">
        <f>IF(B35,'Input Sheet'!K24*UnitsCF,0)</f>
        <v>0</v>
      </c>
      <c r="E40" s="37" t="s">
        <v>151</v>
      </c>
      <c r="F40" s="24">
        <f>CameraBump_xLoc</f>
        <v>0</v>
      </c>
      <c r="G40" s="24">
        <f t="shared" si="0"/>
        <v>0.1</v>
      </c>
      <c r="H40" s="24" t="str">
        <f>IF(AND(Width&lt;&gt;"",CameraBumpWidth&lt;&gt;""),(Width-CameraBumpWidth),"")</f>
        <v/>
      </c>
      <c r="I40" s="38" t="b">
        <f>AND(CameraBump_xLoc&lt;&gt;"",ISNUMBER(CameraBump_xLoc),AND(F40&gt;=G40,F40&lt;=H40))</f>
        <v>0</v>
      </c>
      <c r="X40"/>
      <c r="Y40"/>
      <c r="Z40"/>
      <c r="AA40"/>
      <c r="AB40"/>
      <c r="AC40"/>
      <c r="AD40"/>
      <c r="AE40"/>
      <c r="AF40"/>
    </row>
    <row r="41" spans="1:53" ht="19.5" customHeight="1" thickBot="1">
      <c r="A41" s="35" t="s">
        <v>152</v>
      </c>
      <c r="B41" s="36" t="b">
        <f>IF('Input Sheet'!C25="",FALSE,TRUE)</f>
        <v>0</v>
      </c>
      <c r="E41" s="41" t="s">
        <v>153</v>
      </c>
      <c r="F41" s="30">
        <f>CameraBump_yLoc</f>
        <v>0</v>
      </c>
      <c r="G41" s="30">
        <f t="shared" si="0"/>
        <v>0.1</v>
      </c>
      <c r="H41" s="30" t="str">
        <f>IF(AND(Height&lt;&gt;"",CameraBumpHeight&lt;&gt;""),(Height-CameraBumpHeight),"")</f>
        <v/>
      </c>
      <c r="I41" s="42" t="b">
        <f>AND(CameraBump_yLoc&lt;&gt;"",ISNUMBER(CameraBump_yLoc),AND(F41&gt;=G41,F41&lt;=H41))</f>
        <v>0</v>
      </c>
      <c r="X41"/>
      <c r="Y41"/>
      <c r="Z41"/>
      <c r="AA41"/>
      <c r="AB41"/>
      <c r="AC41"/>
      <c r="AD41"/>
      <c r="AE41"/>
      <c r="AF41"/>
    </row>
    <row r="42" spans="1:53" ht="19.5" customHeight="1" thickTop="1">
      <c r="A42" s="35" t="s">
        <v>154</v>
      </c>
      <c r="B42" s="35" t="str">
        <f>IF(B41,'Input Sheet'!C25,"nul")</f>
        <v>nul</v>
      </c>
      <c r="E42" s="260" t="s">
        <v>135</v>
      </c>
      <c r="F42" s="260"/>
      <c r="G42" s="260"/>
      <c r="H42" s="260"/>
      <c r="I42" s="31" t="b">
        <f>IF(IncludeCameraBump="No",TRUE,AND(I36:I41))</f>
        <v>0</v>
      </c>
      <c r="X42"/>
      <c r="Y42"/>
      <c r="Z42"/>
      <c r="AA42"/>
      <c r="AB42"/>
      <c r="AC42"/>
      <c r="AD42"/>
      <c r="AE42"/>
      <c r="AF42"/>
    </row>
    <row r="43" spans="1:53" ht="19.5" customHeight="1">
      <c r="A43" s="35" t="s">
        <v>155</v>
      </c>
      <c r="B43" s="35" t="str">
        <f>IF(B41,'Input Sheet'!D25,"nul")</f>
        <v>nul</v>
      </c>
      <c r="X43"/>
      <c r="Y43"/>
      <c r="Z43"/>
      <c r="AA43"/>
      <c r="AB43"/>
      <c r="AC43"/>
      <c r="AD43"/>
      <c r="AE43"/>
      <c r="AF43"/>
    </row>
    <row r="44" spans="1:53" ht="19.5" customHeight="1">
      <c r="A44" s="35" t="s">
        <v>156</v>
      </c>
      <c r="B44" s="36" t="str">
        <f>IF(B41,'Input Sheet'!E25,"nul")</f>
        <v>nul</v>
      </c>
      <c r="E44" s="44" t="s">
        <v>157</v>
      </c>
      <c r="F44"/>
      <c r="G44"/>
      <c r="H44"/>
      <c r="I44"/>
      <c r="J44"/>
      <c r="K44" s="235" t="s">
        <v>158</v>
      </c>
      <c r="L44" s="236"/>
      <c r="M44" s="236"/>
      <c r="N44" s="237"/>
      <c r="O44" s="238" t="s">
        <v>159</v>
      </c>
      <c r="P44" s="239"/>
      <c r="Q44" s="239"/>
      <c r="R44" s="239"/>
      <c r="S44" s="240"/>
      <c r="T44" s="238" t="s">
        <v>160</v>
      </c>
      <c r="U44" s="239"/>
      <c r="V44" s="239"/>
      <c r="W44" s="239"/>
      <c r="X44" s="240"/>
      <c r="Y44" s="238" t="s">
        <v>161</v>
      </c>
      <c r="Z44" s="239"/>
      <c r="AA44" s="239"/>
      <c r="AB44" s="239"/>
      <c r="AC44" s="240"/>
      <c r="AD44" s="238" t="s">
        <v>162</v>
      </c>
      <c r="AE44" s="239"/>
      <c r="AF44" s="239"/>
      <c r="AG44" s="239"/>
      <c r="AH44" s="240"/>
      <c r="AJ44" s="233" t="s">
        <v>163</v>
      </c>
      <c r="AK44" s="233"/>
      <c r="AL44" s="233"/>
      <c r="AM44" s="233"/>
      <c r="AN44" s="233"/>
      <c r="AO44" s="233"/>
      <c r="AP44" s="233"/>
      <c r="AQ44" s="233"/>
      <c r="AR44" s="233"/>
      <c r="AS44" s="233"/>
      <c r="AT44" s="233"/>
      <c r="AU44" s="233"/>
      <c r="AV44" s="233"/>
      <c r="AW44" s="233"/>
      <c r="AX44" s="233"/>
      <c r="AY44" s="233"/>
      <c r="BA44" s="228" t="s">
        <v>164</v>
      </c>
    </row>
    <row r="45" spans="1:53" ht="19.5" customHeight="1">
      <c r="A45" s="35" t="s">
        <v>165</v>
      </c>
      <c r="B45" s="36">
        <f>IF(B41,'Input Sheet'!H25*UnitsCF,0)</f>
        <v>0</v>
      </c>
      <c r="E45" s="261" t="s">
        <v>166</v>
      </c>
      <c r="F45" s="261" t="s">
        <v>167</v>
      </c>
      <c r="G45" s="262" t="s">
        <v>168</v>
      </c>
      <c r="H45" s="261" t="s">
        <v>169</v>
      </c>
      <c r="I45" s="248" t="s">
        <v>170</v>
      </c>
      <c r="J45" s="45" t="s">
        <v>171</v>
      </c>
      <c r="K45" s="241" t="s">
        <v>172</v>
      </c>
      <c r="L45" s="241"/>
      <c r="M45" s="241" t="s">
        <v>173</v>
      </c>
      <c r="N45" s="241"/>
      <c r="O45" s="241" t="s">
        <v>172</v>
      </c>
      <c r="P45" s="241"/>
      <c r="Q45" s="241" t="s">
        <v>173</v>
      </c>
      <c r="R45" s="241"/>
      <c r="S45" s="234" t="s">
        <v>174</v>
      </c>
      <c r="T45" s="241" t="s">
        <v>172</v>
      </c>
      <c r="U45" s="241"/>
      <c r="V45" s="241" t="s">
        <v>173</v>
      </c>
      <c r="W45" s="241"/>
      <c r="X45" s="234" t="s">
        <v>174</v>
      </c>
      <c r="Y45" s="241" t="s">
        <v>172</v>
      </c>
      <c r="Z45" s="241"/>
      <c r="AA45" s="241" t="s">
        <v>173</v>
      </c>
      <c r="AB45" s="241"/>
      <c r="AC45" s="234" t="s">
        <v>174</v>
      </c>
      <c r="AD45" s="241" t="s">
        <v>172</v>
      </c>
      <c r="AE45" s="241"/>
      <c r="AF45" s="241" t="s">
        <v>173</v>
      </c>
      <c r="AG45" s="241"/>
      <c r="AH45" s="234" t="s">
        <v>174</v>
      </c>
      <c r="AJ45" s="231" t="s">
        <v>175</v>
      </c>
      <c r="AK45" s="231" t="s">
        <v>176</v>
      </c>
      <c r="AL45" s="231" t="s">
        <v>177</v>
      </c>
      <c r="AM45" s="231" t="s">
        <v>178</v>
      </c>
      <c r="AN45" s="231" t="s">
        <v>179</v>
      </c>
      <c r="AO45" s="231" t="s">
        <v>180</v>
      </c>
      <c r="AP45" s="231" t="s">
        <v>181</v>
      </c>
      <c r="AQ45" s="231" t="s">
        <v>182</v>
      </c>
      <c r="AR45" s="231" t="s">
        <v>183</v>
      </c>
      <c r="AS45" s="231" t="s">
        <v>184</v>
      </c>
      <c r="AT45" s="231" t="s">
        <v>185</v>
      </c>
      <c r="AU45" s="231" t="s">
        <v>186</v>
      </c>
      <c r="AV45" s="231" t="s">
        <v>187</v>
      </c>
      <c r="AW45" s="231" t="s">
        <v>188</v>
      </c>
      <c r="AX45" s="231" t="s">
        <v>189</v>
      </c>
      <c r="AY45" s="231" t="s">
        <v>190</v>
      </c>
      <c r="BA45" s="229"/>
    </row>
    <row r="46" spans="1:53" ht="19.5" customHeight="1">
      <c r="A46" s="35" t="s">
        <v>191</v>
      </c>
      <c r="B46" s="36">
        <f>IF(B41,'Input Sheet'!K25*UnitsCF,0)</f>
        <v>0</v>
      </c>
      <c r="E46" s="261"/>
      <c r="F46" s="261"/>
      <c r="G46" s="262"/>
      <c r="H46" s="261"/>
      <c r="I46" s="248"/>
      <c r="J46" s="46"/>
      <c r="K46" s="28" t="s">
        <v>129</v>
      </c>
      <c r="L46" s="28" t="s">
        <v>130</v>
      </c>
      <c r="M46" s="28" t="s">
        <v>129</v>
      </c>
      <c r="N46" s="28" t="s">
        <v>130</v>
      </c>
      <c r="O46" s="28" t="s">
        <v>129</v>
      </c>
      <c r="P46" s="28" t="s">
        <v>130</v>
      </c>
      <c r="Q46" s="28" t="s">
        <v>129</v>
      </c>
      <c r="R46" s="28" t="s">
        <v>130</v>
      </c>
      <c r="S46" s="234"/>
      <c r="T46" s="28" t="s">
        <v>129</v>
      </c>
      <c r="U46" s="28" t="s">
        <v>130</v>
      </c>
      <c r="V46" s="28" t="s">
        <v>129</v>
      </c>
      <c r="W46" s="28" t="s">
        <v>130</v>
      </c>
      <c r="X46" s="234"/>
      <c r="Y46" s="28" t="s">
        <v>129</v>
      </c>
      <c r="Z46" s="28" t="s">
        <v>130</v>
      </c>
      <c r="AA46" s="28" t="s">
        <v>129</v>
      </c>
      <c r="AB46" s="28" t="s">
        <v>130</v>
      </c>
      <c r="AC46" s="234"/>
      <c r="AD46" s="28" t="s">
        <v>129</v>
      </c>
      <c r="AE46" s="28" t="s">
        <v>130</v>
      </c>
      <c r="AF46" s="28" t="s">
        <v>129</v>
      </c>
      <c r="AG46" s="28" t="s">
        <v>130</v>
      </c>
      <c r="AH46" s="234"/>
      <c r="AJ46" s="232"/>
      <c r="AK46" s="232"/>
      <c r="AL46" s="232"/>
      <c r="AM46" s="232"/>
      <c r="AN46" s="232"/>
      <c r="AO46" s="232"/>
      <c r="AP46" s="232"/>
      <c r="AQ46" s="232"/>
      <c r="AR46" s="232"/>
      <c r="AS46" s="232"/>
      <c r="AT46" s="232"/>
      <c r="AU46" s="232"/>
      <c r="AV46" s="232"/>
      <c r="AW46" s="232"/>
      <c r="AX46" s="232"/>
      <c r="AY46" s="232"/>
      <c r="BA46" s="230"/>
    </row>
    <row r="47" spans="1:53" ht="19.5" customHeight="1">
      <c r="A47" s="35" t="s">
        <v>192</v>
      </c>
      <c r="B47" s="36" t="b">
        <f>IF('Input Sheet'!C26="",FALSE,TRUE)</f>
        <v>0</v>
      </c>
      <c r="E47" s="47">
        <v>1</v>
      </c>
      <c r="F47" s="47">
        <f>'Input Sheet'!C22</f>
        <v>0</v>
      </c>
      <c r="G47" s="47" t="str">
        <f>'Input Sheet'!D22</f>
        <v>Fixed</v>
      </c>
      <c r="H47" s="47">
        <f>'Input Sheet'!H22</f>
        <v>0</v>
      </c>
      <c r="I47" s="48">
        <f>'Input Sheet'!K22</f>
        <v>0</v>
      </c>
      <c r="J47" s="49" t="str">
        <f>IF('Input Sheet'!E22&lt;&gt;"",'Input Sheet'!E22,"")</f>
        <v/>
      </c>
      <c r="K47" s="50" t="str" cm="1">
        <f t="array" ref="K47">IF(J47&lt;&gt;"",VLOOKUP(J47,$E$58:$AC$63,_xlfn.SEQUENCE(1,24)+1,FALSE),"")</f>
        <v/>
      </c>
      <c r="L47" s="50"/>
      <c r="M47" s="50"/>
      <c r="N47" s="50"/>
      <c r="O47" s="50"/>
      <c r="P47" s="50"/>
      <c r="Q47" s="50"/>
      <c r="R47" s="50"/>
      <c r="S47" s="50"/>
      <c r="T47" s="50"/>
      <c r="U47" s="50"/>
      <c r="V47" s="50"/>
      <c r="W47" s="50"/>
      <c r="X47" s="50"/>
      <c r="Y47" s="28"/>
      <c r="Z47" s="28"/>
      <c r="AA47" s="28"/>
      <c r="AB47" s="28"/>
      <c r="AC47" s="28"/>
      <c r="AD47" s="28"/>
      <c r="AE47" s="28"/>
      <c r="AF47" s="28"/>
      <c r="AG47" s="50"/>
      <c r="AH47" s="50"/>
      <c r="AI47"/>
      <c r="AJ47" s="50" t="b">
        <f t="shared" ref="AJ47:AJ52" si="1">_xlfn.LET(_xlpm.A,K47,_xlpm.b,L47,_xlpm.c,M47,_xlpm.d,N47,AND((_xlpm.A&lt;=$H47),($H47&lt;=_xlpm.b),(_xlpm.c&lt;=$I47),($I47&lt;=_xlpm.d)))</f>
        <v>0</v>
      </c>
      <c r="AK47" s="50" t="b">
        <f t="shared" ref="AK47:AK52" si="2">_xlfn.LET(_xlpm.A,O47,_xlpm.b,P47,_xlpm.c,Q47,_xlpm.d,R47,AND((_xlpm.A&lt;=$H47),($H47&lt;=_xlpm.b),(_xlpm.c&lt;=$I47),($I47&lt;=_xlpm.d)))</f>
        <v>1</v>
      </c>
      <c r="AL47" s="50" t="b">
        <f t="shared" ref="AL47:AL52" si="3">_xlfn.LET(_xlpm.A,T47,_xlpm.b,U47,_xlpm.c,V47,_xlpm.d,W47,AND((_xlpm.A&lt;=$H47),($H47&lt;=_xlpm.b),(_xlpm.c&lt;=$I47),($I47&lt;=_xlpm.d)))</f>
        <v>1</v>
      </c>
      <c r="AM47" s="50" t="b">
        <f t="shared" ref="AM47:AM52" si="4">_xlfn.LET(_xlpm.A,Y47,_xlpm.b,Z47,_xlpm.c,AA47,_xlpm.d,AB47,AND((_xlpm.A&lt;=$H47),($H47&lt;=_xlpm.b),(_xlpm.c&lt;=$I47),($I47&lt;=_xlpm.d)))</f>
        <v>1</v>
      </c>
      <c r="AN47" s="50" t="b">
        <f t="shared" ref="AN47:AN52" si="5">_xlfn.LET(_xlpm.A,AD47,_xlpm.b,AE47,_xlpm.c,AF47,_xlpm.d,AG47,AND((_xlpm.A&lt;=$H47),($H47&lt;=_xlpm.b),(_xlpm.c&lt;=$I47),($I47&lt;=_xlpm.d)))</f>
        <v>1</v>
      </c>
      <c r="AO47" s="50" t="b">
        <f t="shared" ref="AO47:AO52" si="6">OR(AK47:AN47)</f>
        <v>1</v>
      </c>
      <c r="AP47" s="50" t="b">
        <f t="shared" ref="AP47:AP52" si="7">_xlfn.LET(_xlpm.A,O47,_xlpm.b,P47,_xlpm.c,Q47,_xlpm.d,R47,SQRT(($H47-_xlpm.b)^2+($I47-_xlpm.d)^2)&lt;=ABS(_xlpm.A-_xlpm.b))</f>
        <v>1</v>
      </c>
      <c r="AQ47" s="28" t="b">
        <f t="shared" ref="AQ47:AQ52" si="8">_xlfn.LET(_xlpm.A,T47,_xlpm.b,U47,_xlpm.c,V47,_xlpm.d,W47,SQRT(($H47-_xlpm.A)^2+($I47-_xlpm.d)^2)&lt;=ABS(_xlpm.A-_xlpm.b))</f>
        <v>1</v>
      </c>
      <c r="AR47" s="28" t="b">
        <f t="shared" ref="AR47:AR52" si="9">_xlfn.LET(_xlpm.A,Y47,_xlpm.b,Z47,_xlpm.c,AA47,_xlpm.d,AB47,SQRT(($H47-_xlpm.b)^2+($I47-_xlpm.c)^2)&lt;=ABS(_xlpm.A-_xlpm.b))</f>
        <v>1</v>
      </c>
      <c r="AS47" s="28" t="b">
        <f t="shared" ref="AS47:AS52" si="10">_xlfn.LET(_xlpm.A,AD47,_xlpm.b,AE47,_xlpm.c,AF47,_xlpm.d,AG47,SQRT(($H47-_xlpm.A)^2+($I47-_xlpm.c)^2)&lt;=ABS(_xlpm.A-_xlpm.b))</f>
        <v>1</v>
      </c>
      <c r="AT47" s="28" t="b">
        <f t="shared" ref="AT47:AW52" si="11">AND(AK47,AP47)</f>
        <v>1</v>
      </c>
      <c r="AU47" s="28" t="b">
        <f t="shared" si="11"/>
        <v>1</v>
      </c>
      <c r="AV47" s="28" t="b">
        <f t="shared" si="11"/>
        <v>1</v>
      </c>
      <c r="AW47" s="28" t="b">
        <f t="shared" si="11"/>
        <v>1</v>
      </c>
      <c r="AX47" s="28" t="b">
        <f t="shared" ref="AX47:AX52" si="12">OR(AT47:AW47)</f>
        <v>1</v>
      </c>
      <c r="AY47" s="28" t="str">
        <f t="shared" ref="AY47:AY52" si="13">IF(J47&lt;&gt;"",OR(AND(AJ47,NOT(AO47)),AND(AJ47,AO47,AX47)),"")</f>
        <v/>
      </c>
      <c r="BA47" s="28" t="b">
        <f>IF('Input Sheet'!C22&lt;&gt;"",AND('Input Sheet'!D22&lt;&gt;"",'Input Sheet'!E22&lt;&gt;"",'Input Sheet'!H22&lt;&gt;"",'Input Sheet'!K22&lt;&gt;"",AY47),TRUE)</f>
        <v>1</v>
      </c>
    </row>
    <row r="48" spans="1:53" ht="19.5" customHeight="1">
      <c r="A48" s="35" t="s">
        <v>193</v>
      </c>
      <c r="B48" s="35" t="str">
        <f>IF(B47,'Input Sheet'!C26,"nul")</f>
        <v>nul</v>
      </c>
      <c r="E48" s="47">
        <v>2</v>
      </c>
      <c r="F48" s="47">
        <f>'Input Sheet'!C23</f>
        <v>0</v>
      </c>
      <c r="G48" s="47" t="str">
        <f>'Input Sheet'!D23</f>
        <v>Fixed</v>
      </c>
      <c r="H48" s="47">
        <f>'Input Sheet'!H23</f>
        <v>0</v>
      </c>
      <c r="I48" s="48">
        <f>'Input Sheet'!K23</f>
        <v>0</v>
      </c>
      <c r="J48" s="49" t="str">
        <f>IF('Input Sheet'!E23&lt;&gt;"",'Input Sheet'!E23,"")</f>
        <v/>
      </c>
      <c r="K48" s="50" t="str" cm="1">
        <f t="array" ref="K48">IF(J48&lt;&gt;"",VLOOKUP(J48,$E$58:$AC$63,_xlfn.SEQUENCE(1,24)+1,FALSE),"")</f>
        <v/>
      </c>
      <c r="L48" s="50"/>
      <c r="M48" s="50"/>
      <c r="N48" s="50"/>
      <c r="O48" s="50"/>
      <c r="P48" s="50"/>
      <c r="Q48" s="50"/>
      <c r="R48" s="50"/>
      <c r="S48" s="50"/>
      <c r="T48" s="50"/>
      <c r="U48" s="50"/>
      <c r="V48" s="50"/>
      <c r="W48" s="50"/>
      <c r="X48" s="50"/>
      <c r="Y48" s="50"/>
      <c r="Z48" s="50"/>
      <c r="AA48" s="50"/>
      <c r="AB48" s="50"/>
      <c r="AC48" s="50"/>
      <c r="AD48" s="50"/>
      <c r="AE48" s="50"/>
      <c r="AF48" s="50"/>
      <c r="AG48" s="28"/>
      <c r="AH48" s="28"/>
      <c r="AJ48" s="50" t="b">
        <f t="shared" si="1"/>
        <v>0</v>
      </c>
      <c r="AK48" s="50" t="b">
        <f t="shared" si="2"/>
        <v>1</v>
      </c>
      <c r="AL48" s="50" t="b">
        <f t="shared" si="3"/>
        <v>1</v>
      </c>
      <c r="AM48" s="50" t="b">
        <f t="shared" si="4"/>
        <v>1</v>
      </c>
      <c r="AN48" s="50" t="b">
        <f t="shared" si="5"/>
        <v>1</v>
      </c>
      <c r="AO48" s="50" t="b">
        <f t="shared" si="6"/>
        <v>1</v>
      </c>
      <c r="AP48" s="50" t="b">
        <f t="shared" si="7"/>
        <v>1</v>
      </c>
      <c r="AQ48" s="28" t="b">
        <f t="shared" si="8"/>
        <v>1</v>
      </c>
      <c r="AR48" s="28" t="b">
        <f t="shared" si="9"/>
        <v>1</v>
      </c>
      <c r="AS48" s="28" t="b">
        <f t="shared" si="10"/>
        <v>1</v>
      </c>
      <c r="AT48" s="28" t="b">
        <f t="shared" si="11"/>
        <v>1</v>
      </c>
      <c r="AU48" s="28" t="b">
        <f t="shared" si="11"/>
        <v>1</v>
      </c>
      <c r="AV48" s="28" t="b">
        <f t="shared" si="11"/>
        <v>1</v>
      </c>
      <c r="AW48" s="28" t="b">
        <f t="shared" si="11"/>
        <v>1</v>
      </c>
      <c r="AX48" s="28" t="b">
        <f t="shared" si="12"/>
        <v>1</v>
      </c>
      <c r="AY48" s="28" t="str">
        <f t="shared" si="13"/>
        <v/>
      </c>
      <c r="BA48" s="28" t="b">
        <f>IF('Input Sheet'!C23&lt;&gt;"",AND('Input Sheet'!D23&lt;&gt;"",'Input Sheet'!E23&lt;&gt;"",'Input Sheet'!H23&lt;&gt;"",'Input Sheet'!K23&lt;&gt;"",AY48),TRUE)</f>
        <v>1</v>
      </c>
    </row>
    <row r="49" spans="1:53" ht="19.5" customHeight="1">
      <c r="A49" s="35" t="s">
        <v>194</v>
      </c>
      <c r="B49" s="35" t="str">
        <f>IF(B47,'Input Sheet'!D26,"nul")</f>
        <v>nul</v>
      </c>
      <c r="E49" s="47">
        <v>3</v>
      </c>
      <c r="F49" s="47">
        <f>'Input Sheet'!C24</f>
        <v>0</v>
      </c>
      <c r="G49" s="47" t="str">
        <f>'Input Sheet'!D24</f>
        <v>Fixed</v>
      </c>
      <c r="H49" s="47">
        <f>'Input Sheet'!H24</f>
        <v>0</v>
      </c>
      <c r="I49" s="48">
        <f>'Input Sheet'!K24</f>
        <v>0</v>
      </c>
      <c r="J49" s="49" t="str">
        <f>IF('Input Sheet'!E24&lt;&gt;"",'Input Sheet'!E24,"")</f>
        <v/>
      </c>
      <c r="K49" s="50" t="str" cm="1">
        <f t="array" ref="K49">IF(J49&lt;&gt;"",VLOOKUP(J49,$E$58:$AC$63,_xlfn.SEQUENCE(1,24)+1,FALSE),"")</f>
        <v/>
      </c>
      <c r="L49" s="50"/>
      <c r="M49" s="50"/>
      <c r="N49" s="50"/>
      <c r="O49" s="50"/>
      <c r="P49" s="50"/>
      <c r="Q49" s="50"/>
      <c r="R49" s="50"/>
      <c r="S49" s="50"/>
      <c r="T49" s="50"/>
      <c r="U49" s="50"/>
      <c r="V49" s="50"/>
      <c r="W49" s="50"/>
      <c r="X49" s="50"/>
      <c r="Y49" s="50"/>
      <c r="Z49" s="50"/>
      <c r="AA49" s="50"/>
      <c r="AB49" s="50"/>
      <c r="AC49" s="50"/>
      <c r="AD49" s="50"/>
      <c r="AE49" s="50"/>
      <c r="AF49" s="50"/>
      <c r="AG49" s="28"/>
      <c r="AH49" s="28"/>
      <c r="AJ49" s="50" t="b">
        <f t="shared" si="1"/>
        <v>0</v>
      </c>
      <c r="AK49" s="50" t="b">
        <f t="shared" si="2"/>
        <v>1</v>
      </c>
      <c r="AL49" s="50" t="b">
        <f t="shared" si="3"/>
        <v>1</v>
      </c>
      <c r="AM49" s="50" t="b">
        <f t="shared" si="4"/>
        <v>1</v>
      </c>
      <c r="AN49" s="50" t="b">
        <f t="shared" si="5"/>
        <v>1</v>
      </c>
      <c r="AO49" s="50" t="b">
        <f t="shared" si="6"/>
        <v>1</v>
      </c>
      <c r="AP49" s="50" t="b">
        <f t="shared" si="7"/>
        <v>1</v>
      </c>
      <c r="AQ49" s="28" t="b">
        <f t="shared" si="8"/>
        <v>1</v>
      </c>
      <c r="AR49" s="28" t="b">
        <f t="shared" si="9"/>
        <v>1</v>
      </c>
      <c r="AS49" s="28" t="b">
        <f t="shared" si="10"/>
        <v>1</v>
      </c>
      <c r="AT49" s="28" t="b">
        <f t="shared" si="11"/>
        <v>1</v>
      </c>
      <c r="AU49" s="28" t="b">
        <f t="shared" si="11"/>
        <v>1</v>
      </c>
      <c r="AV49" s="28" t="b">
        <f t="shared" si="11"/>
        <v>1</v>
      </c>
      <c r="AW49" s="28" t="b">
        <f t="shared" si="11"/>
        <v>1</v>
      </c>
      <c r="AX49" s="28" t="b">
        <f t="shared" si="12"/>
        <v>1</v>
      </c>
      <c r="AY49" s="28" t="str">
        <f t="shared" si="13"/>
        <v/>
      </c>
      <c r="BA49" s="28" t="b">
        <f>IF('Input Sheet'!C24&lt;&gt;"",AND('Input Sheet'!D24&lt;&gt;"",'Input Sheet'!E24&lt;&gt;"",'Input Sheet'!H24&lt;&gt;"",'Input Sheet'!K24&lt;&gt;"",AY49),TRUE)</f>
        <v>1</v>
      </c>
    </row>
    <row r="50" spans="1:53" ht="19.5" customHeight="1">
      <c r="A50" s="35" t="s">
        <v>195</v>
      </c>
      <c r="B50" s="36" t="str">
        <f>IF(B47,'Input Sheet'!E26,"nul")</f>
        <v>nul</v>
      </c>
      <c r="E50" s="47">
        <v>4</v>
      </c>
      <c r="F50" s="47">
        <f>'Input Sheet'!C25</f>
        <v>0</v>
      </c>
      <c r="G50" s="47" t="str">
        <f>'Input Sheet'!D25</f>
        <v>Fixed</v>
      </c>
      <c r="H50" s="47">
        <f>'Input Sheet'!H25</f>
        <v>0</v>
      </c>
      <c r="I50" s="48">
        <f>'Input Sheet'!K25</f>
        <v>0</v>
      </c>
      <c r="J50" s="49" t="str">
        <f>IF('Input Sheet'!E25&lt;&gt;"",'Input Sheet'!E25,"")</f>
        <v/>
      </c>
      <c r="K50" s="50" t="str" cm="1">
        <f t="array" ref="K50">IF(J50&lt;&gt;"",VLOOKUP(J50,$E$58:$AC$63,_xlfn.SEQUENCE(1,24)+1,FALSE),"")</f>
        <v/>
      </c>
      <c r="L50" s="50"/>
      <c r="M50" s="50"/>
      <c r="N50" s="50"/>
      <c r="O50" s="50"/>
      <c r="P50" s="50"/>
      <c r="Q50" s="50"/>
      <c r="R50" s="50"/>
      <c r="S50" s="50"/>
      <c r="T50" s="50"/>
      <c r="U50" s="50"/>
      <c r="V50" s="50"/>
      <c r="W50" s="50"/>
      <c r="X50" s="50"/>
      <c r="Y50" s="50"/>
      <c r="Z50" s="50"/>
      <c r="AA50" s="50"/>
      <c r="AB50" s="50"/>
      <c r="AC50" s="50"/>
      <c r="AD50" s="50"/>
      <c r="AE50" s="50"/>
      <c r="AF50" s="50"/>
      <c r="AG50" s="28"/>
      <c r="AH50" s="28"/>
      <c r="AJ50" s="50" t="b">
        <f t="shared" si="1"/>
        <v>0</v>
      </c>
      <c r="AK50" s="50" t="b">
        <f t="shared" si="2"/>
        <v>1</v>
      </c>
      <c r="AL50" s="50" t="b">
        <f t="shared" si="3"/>
        <v>1</v>
      </c>
      <c r="AM50" s="50" t="b">
        <f t="shared" si="4"/>
        <v>1</v>
      </c>
      <c r="AN50" s="50" t="b">
        <f t="shared" si="5"/>
        <v>1</v>
      </c>
      <c r="AO50" s="50" t="b">
        <f t="shared" si="6"/>
        <v>1</v>
      </c>
      <c r="AP50" s="50" t="b">
        <f t="shared" si="7"/>
        <v>1</v>
      </c>
      <c r="AQ50" s="28" t="b">
        <f t="shared" si="8"/>
        <v>1</v>
      </c>
      <c r="AR50" s="28" t="b">
        <f t="shared" si="9"/>
        <v>1</v>
      </c>
      <c r="AS50" s="28" t="b">
        <f t="shared" si="10"/>
        <v>1</v>
      </c>
      <c r="AT50" s="28" t="b">
        <f t="shared" si="11"/>
        <v>1</v>
      </c>
      <c r="AU50" s="28" t="b">
        <f t="shared" si="11"/>
        <v>1</v>
      </c>
      <c r="AV50" s="28" t="b">
        <f t="shared" si="11"/>
        <v>1</v>
      </c>
      <c r="AW50" s="28" t="b">
        <f t="shared" si="11"/>
        <v>1</v>
      </c>
      <c r="AX50" s="28" t="b">
        <f t="shared" si="12"/>
        <v>1</v>
      </c>
      <c r="AY50" s="28" t="str">
        <f t="shared" si="13"/>
        <v/>
      </c>
      <c r="BA50" s="28" t="b">
        <f>IF('Input Sheet'!C25&lt;&gt;"",AND('Input Sheet'!D25&lt;&gt;"",'Input Sheet'!E25&lt;&gt;"",'Input Sheet'!H25&lt;&gt;"",'Input Sheet'!K25&lt;&gt;"",AY50),TRUE)</f>
        <v>1</v>
      </c>
    </row>
    <row r="51" spans="1:53" ht="19.5" customHeight="1">
      <c r="A51" s="35" t="s">
        <v>196</v>
      </c>
      <c r="B51" s="36">
        <f>IF(B47,'Input Sheet'!H26*UnitsCF,0)</f>
        <v>0</v>
      </c>
      <c r="E51" s="47">
        <v>5</v>
      </c>
      <c r="F51" s="47">
        <f>'Input Sheet'!C26</f>
        <v>0</v>
      </c>
      <c r="G51" s="47" t="str">
        <f>'Input Sheet'!D26</f>
        <v>Fixed</v>
      </c>
      <c r="H51" s="47">
        <f>'Input Sheet'!H26</f>
        <v>0</v>
      </c>
      <c r="I51" s="48">
        <f>'Input Sheet'!K26</f>
        <v>0</v>
      </c>
      <c r="J51" s="49" t="str">
        <f>IF('Input Sheet'!E26&lt;&gt;"",'Input Sheet'!E26,"")</f>
        <v/>
      </c>
      <c r="K51" s="50" t="str" cm="1">
        <f t="array" ref="K51">IF(J51&lt;&gt;"",VLOOKUP(J51,$E$58:$AC$63,_xlfn.SEQUENCE(1,24)+1,FALSE),"")</f>
        <v/>
      </c>
      <c r="L51" s="50"/>
      <c r="M51" s="50"/>
      <c r="N51" s="50"/>
      <c r="O51" s="50"/>
      <c r="P51" s="50"/>
      <c r="Q51" s="50"/>
      <c r="R51" s="50"/>
      <c r="S51" s="50"/>
      <c r="T51" s="50"/>
      <c r="U51" s="50"/>
      <c r="V51" s="50"/>
      <c r="W51" s="50"/>
      <c r="X51" s="50"/>
      <c r="Y51" s="50"/>
      <c r="Z51" s="50"/>
      <c r="AA51" s="50"/>
      <c r="AB51" s="50"/>
      <c r="AC51" s="50"/>
      <c r="AD51" s="50"/>
      <c r="AE51" s="50"/>
      <c r="AF51" s="50"/>
      <c r="AG51" s="28"/>
      <c r="AH51" s="28"/>
      <c r="AJ51" s="50" t="b">
        <f t="shared" si="1"/>
        <v>0</v>
      </c>
      <c r="AK51" s="50" t="b">
        <f t="shared" si="2"/>
        <v>1</v>
      </c>
      <c r="AL51" s="50" t="b">
        <f t="shared" si="3"/>
        <v>1</v>
      </c>
      <c r="AM51" s="50" t="b">
        <f t="shared" si="4"/>
        <v>1</v>
      </c>
      <c r="AN51" s="50" t="b">
        <f t="shared" si="5"/>
        <v>1</v>
      </c>
      <c r="AO51" s="50" t="b">
        <f t="shared" si="6"/>
        <v>1</v>
      </c>
      <c r="AP51" s="50" t="b">
        <f t="shared" si="7"/>
        <v>1</v>
      </c>
      <c r="AQ51" s="28" t="b">
        <f t="shared" si="8"/>
        <v>1</v>
      </c>
      <c r="AR51" s="28" t="b">
        <f t="shared" si="9"/>
        <v>1</v>
      </c>
      <c r="AS51" s="28" t="b">
        <f t="shared" si="10"/>
        <v>1</v>
      </c>
      <c r="AT51" s="28" t="b">
        <f t="shared" si="11"/>
        <v>1</v>
      </c>
      <c r="AU51" s="28" t="b">
        <f t="shared" si="11"/>
        <v>1</v>
      </c>
      <c r="AV51" s="28" t="b">
        <f t="shared" si="11"/>
        <v>1</v>
      </c>
      <c r="AW51" s="28" t="b">
        <f t="shared" si="11"/>
        <v>1</v>
      </c>
      <c r="AX51" s="28" t="b">
        <f t="shared" si="12"/>
        <v>1</v>
      </c>
      <c r="AY51" s="28" t="str">
        <f t="shared" si="13"/>
        <v/>
      </c>
      <c r="BA51" s="28" t="b">
        <f>IF('Input Sheet'!C26&lt;&gt;"",AND('Input Sheet'!D26&lt;&gt;"",'Input Sheet'!E26&lt;&gt;"",'Input Sheet'!H26&lt;&gt;"",'Input Sheet'!K26&lt;&gt;"",AY51),TRUE)</f>
        <v>1</v>
      </c>
    </row>
    <row r="52" spans="1:53" ht="19.5" customHeight="1" thickBot="1">
      <c r="A52" s="35" t="s">
        <v>197</v>
      </c>
      <c r="B52" s="36">
        <f>IF(B47,'Input Sheet'!K26*UnitsCF,0)</f>
        <v>0</v>
      </c>
      <c r="E52" s="51">
        <v>6</v>
      </c>
      <c r="F52" s="51">
        <f>'Input Sheet'!C27</f>
        <v>0</v>
      </c>
      <c r="G52" s="51" t="str">
        <f>'Input Sheet'!D27</f>
        <v>Fixed</v>
      </c>
      <c r="H52" s="51">
        <f>'Input Sheet'!H27</f>
        <v>0</v>
      </c>
      <c r="I52" s="52">
        <f>'Input Sheet'!K27</f>
        <v>0</v>
      </c>
      <c r="J52" s="49" t="str">
        <f>IF('Input Sheet'!E27&lt;&gt;"",'Input Sheet'!E27,"")</f>
        <v/>
      </c>
      <c r="K52" s="50" t="str" cm="1">
        <f t="array" ref="K52">IF(J52&lt;&gt;"",VLOOKUP(J52,$E$58:$AC$63,_xlfn.SEQUENCE(1,24)+1,FALSE),"")</f>
        <v/>
      </c>
      <c r="L52" s="50"/>
      <c r="M52" s="50"/>
      <c r="N52" s="50"/>
      <c r="O52" s="50"/>
      <c r="P52" s="50"/>
      <c r="Q52" s="50"/>
      <c r="R52" s="50"/>
      <c r="S52" s="50"/>
      <c r="T52" s="50"/>
      <c r="U52" s="50"/>
      <c r="V52" s="50"/>
      <c r="W52" s="50"/>
      <c r="X52" s="50"/>
      <c r="Y52" s="50"/>
      <c r="Z52" s="50"/>
      <c r="AA52" s="50"/>
      <c r="AB52" s="50"/>
      <c r="AC52" s="50"/>
      <c r="AD52" s="50"/>
      <c r="AE52" s="50"/>
      <c r="AF52" s="50"/>
      <c r="AG52" s="28"/>
      <c r="AH52" s="28"/>
      <c r="AJ52" s="50" t="b">
        <f t="shared" si="1"/>
        <v>0</v>
      </c>
      <c r="AK52" s="50" t="b">
        <f t="shared" si="2"/>
        <v>1</v>
      </c>
      <c r="AL52" s="50" t="b">
        <f t="shared" si="3"/>
        <v>1</v>
      </c>
      <c r="AM52" s="50" t="b">
        <f t="shared" si="4"/>
        <v>1</v>
      </c>
      <c r="AN52" s="50" t="b">
        <f t="shared" si="5"/>
        <v>1</v>
      </c>
      <c r="AO52" s="50" t="b">
        <f t="shared" si="6"/>
        <v>1</v>
      </c>
      <c r="AP52" s="50" t="b">
        <f t="shared" si="7"/>
        <v>1</v>
      </c>
      <c r="AQ52" s="28" t="b">
        <f t="shared" si="8"/>
        <v>1</v>
      </c>
      <c r="AR52" s="28" t="b">
        <f t="shared" si="9"/>
        <v>1</v>
      </c>
      <c r="AS52" s="28" t="b">
        <f t="shared" si="10"/>
        <v>1</v>
      </c>
      <c r="AT52" s="28" t="b">
        <f t="shared" si="11"/>
        <v>1</v>
      </c>
      <c r="AU52" s="28" t="b">
        <f t="shared" si="11"/>
        <v>1</v>
      </c>
      <c r="AV52" s="28" t="b">
        <f t="shared" si="11"/>
        <v>1</v>
      </c>
      <c r="AW52" s="28" t="b">
        <f t="shared" si="11"/>
        <v>1</v>
      </c>
      <c r="AX52" s="28" t="b">
        <f t="shared" si="12"/>
        <v>1</v>
      </c>
      <c r="AY52" s="28" t="str">
        <f t="shared" si="13"/>
        <v/>
      </c>
      <c r="BA52" s="29" t="b">
        <f>IF('Input Sheet'!C27&lt;&gt;"",AND('Input Sheet'!D27&lt;&gt;"",'Input Sheet'!E27&lt;&gt;"",'Input Sheet'!H27&lt;&gt;"",'Input Sheet'!K27&lt;&gt;"",AY52),TRUE)</f>
        <v>1</v>
      </c>
    </row>
    <row r="53" spans="1:53" ht="19.5" customHeight="1" thickTop="1">
      <c r="A53" s="35" t="s">
        <v>198</v>
      </c>
      <c r="B53" s="36" t="b">
        <f>IF('Input Sheet'!C27="",FALSE,TRUE)</f>
        <v>0</v>
      </c>
      <c r="E53"/>
      <c r="F53"/>
      <c r="G53"/>
      <c r="H53"/>
      <c r="I53"/>
      <c r="J53"/>
      <c r="K53"/>
      <c r="L53"/>
      <c r="M53"/>
      <c r="N53"/>
      <c r="O53"/>
      <c r="P53"/>
      <c r="Q53"/>
      <c r="R53"/>
      <c r="S53"/>
      <c r="T53"/>
      <c r="U53"/>
      <c r="V53"/>
      <c r="W53"/>
      <c r="X53"/>
      <c r="Y53"/>
      <c r="Z53"/>
      <c r="AA53"/>
      <c r="AB53"/>
      <c r="AC53"/>
      <c r="AD53"/>
      <c r="AE53"/>
      <c r="AF53"/>
      <c r="AZ53" s="20" t="s">
        <v>199</v>
      </c>
      <c r="BA53" s="53" t="b" cm="1">
        <f t="array" ref="BA53">IF(AND(F47:F52=0),FALSE,AND(BA47:BA52))</f>
        <v>0</v>
      </c>
    </row>
    <row r="54" spans="1:53" ht="19.5" customHeight="1">
      <c r="A54" s="35" t="s">
        <v>200</v>
      </c>
      <c r="B54" s="35" t="str">
        <f>IF(B53,'Input Sheet'!C27,"nul")</f>
        <v>nul</v>
      </c>
      <c r="X54"/>
      <c r="Y54"/>
      <c r="Z54"/>
      <c r="AA54"/>
      <c r="AB54"/>
      <c r="AC54"/>
      <c r="AD54"/>
      <c r="AE54"/>
      <c r="AF54"/>
    </row>
    <row r="55" spans="1:53" ht="19.5" customHeight="1">
      <c r="A55" s="35" t="s">
        <v>201</v>
      </c>
      <c r="B55" s="35" t="str">
        <f>IF(B53,'Input Sheet'!D27,"nul")</f>
        <v>nul</v>
      </c>
      <c r="E55" s="32" t="s">
        <v>202</v>
      </c>
      <c r="F55" s="245" t="s">
        <v>158</v>
      </c>
      <c r="G55" s="246"/>
      <c r="H55" s="246"/>
      <c r="I55" s="247"/>
      <c r="J55" s="242" t="s">
        <v>159</v>
      </c>
      <c r="K55" s="243"/>
      <c r="L55" s="243"/>
      <c r="M55" s="243"/>
      <c r="N55" s="244"/>
      <c r="O55" s="242" t="s">
        <v>160</v>
      </c>
      <c r="P55" s="243"/>
      <c r="Q55" s="243"/>
      <c r="R55" s="243"/>
      <c r="S55" s="244"/>
      <c r="T55" s="242" t="s">
        <v>161</v>
      </c>
      <c r="U55" s="243"/>
      <c r="V55" s="243"/>
      <c r="W55" s="243"/>
      <c r="X55" s="244"/>
      <c r="Y55" s="242" t="s">
        <v>162</v>
      </c>
      <c r="Z55" s="243"/>
      <c r="AA55" s="243"/>
      <c r="AB55" s="243"/>
      <c r="AC55" s="244"/>
    </row>
    <row r="56" spans="1:53" ht="19.5" customHeight="1">
      <c r="A56" s="35" t="s">
        <v>203</v>
      </c>
      <c r="B56" s="36" t="str">
        <f>IF(B53,'Input Sheet'!E27,"nul")</f>
        <v>nul</v>
      </c>
      <c r="E56" s="241" t="s">
        <v>204</v>
      </c>
      <c r="F56" s="241" t="s">
        <v>172</v>
      </c>
      <c r="G56" s="241"/>
      <c r="H56" s="241" t="s">
        <v>173</v>
      </c>
      <c r="I56" s="241"/>
      <c r="J56" s="241" t="s">
        <v>172</v>
      </c>
      <c r="K56" s="241"/>
      <c r="L56" s="241" t="s">
        <v>173</v>
      </c>
      <c r="M56" s="241"/>
      <c r="N56" s="228" t="s">
        <v>174</v>
      </c>
      <c r="O56" s="241" t="s">
        <v>172</v>
      </c>
      <c r="P56" s="241"/>
      <c r="Q56" s="241" t="s">
        <v>173</v>
      </c>
      <c r="R56" s="241"/>
      <c r="S56" s="228" t="s">
        <v>174</v>
      </c>
      <c r="T56" s="241" t="s">
        <v>172</v>
      </c>
      <c r="U56" s="241"/>
      <c r="V56" s="241" t="s">
        <v>173</v>
      </c>
      <c r="W56" s="241"/>
      <c r="X56" s="228" t="s">
        <v>174</v>
      </c>
      <c r="Y56" s="241" t="s">
        <v>172</v>
      </c>
      <c r="Z56" s="241"/>
      <c r="AA56" s="241" t="s">
        <v>173</v>
      </c>
      <c r="AB56" s="241"/>
      <c r="AC56" s="228" t="s">
        <v>174</v>
      </c>
    </row>
    <row r="57" spans="1:53" ht="19.5" customHeight="1">
      <c r="A57" s="35" t="s">
        <v>205</v>
      </c>
      <c r="B57" s="36">
        <f>IF(B53,'Input Sheet'!H27*UnitsCF,0)</f>
        <v>0</v>
      </c>
      <c r="E57" s="241"/>
      <c r="F57" s="28" t="s">
        <v>129</v>
      </c>
      <c r="G57" s="28" t="s">
        <v>130</v>
      </c>
      <c r="H57" s="28" t="s">
        <v>129</v>
      </c>
      <c r="I57" s="28" t="s">
        <v>130</v>
      </c>
      <c r="J57" s="28" t="s">
        <v>129</v>
      </c>
      <c r="K57" s="28" t="s">
        <v>130</v>
      </c>
      <c r="L57" s="28" t="s">
        <v>129</v>
      </c>
      <c r="M57" s="28" t="s">
        <v>130</v>
      </c>
      <c r="N57" s="230"/>
      <c r="O57" s="28" t="s">
        <v>129</v>
      </c>
      <c r="P57" s="28" t="s">
        <v>130</v>
      </c>
      <c r="Q57" s="28" t="s">
        <v>129</v>
      </c>
      <c r="R57" s="28" t="s">
        <v>130</v>
      </c>
      <c r="S57" s="230"/>
      <c r="T57" s="28" t="s">
        <v>129</v>
      </c>
      <c r="U57" s="28" t="s">
        <v>130</v>
      </c>
      <c r="V57" s="28" t="s">
        <v>129</v>
      </c>
      <c r="W57" s="28" t="s">
        <v>130</v>
      </c>
      <c r="X57" s="230"/>
      <c r="Y57" s="28" t="s">
        <v>129</v>
      </c>
      <c r="Z57" s="28" t="s">
        <v>130</v>
      </c>
      <c r="AA57" s="28" t="s">
        <v>129</v>
      </c>
      <c r="AB57" s="28" t="s">
        <v>130</v>
      </c>
      <c r="AC57" s="230"/>
    </row>
    <row r="58" spans="1:53" ht="19.5" customHeight="1">
      <c r="A58" s="35" t="s">
        <v>206</v>
      </c>
      <c r="B58" s="36">
        <f>IF(B53,'Input Sheet'!K27*UnitsCF,0)</f>
        <v>0</v>
      </c>
      <c r="E58" s="28" t="s">
        <v>58</v>
      </c>
      <c r="F58" s="28">
        <v>0</v>
      </c>
      <c r="G58" s="28">
        <f>Width</f>
        <v>0</v>
      </c>
      <c r="H58" s="28">
        <v>0</v>
      </c>
      <c r="I58" s="28">
        <f>Height</f>
        <v>0</v>
      </c>
      <c r="J58" s="28">
        <v>0</v>
      </c>
      <c r="K58" s="28">
        <f t="shared" ref="K58:K63" si="14">N58</f>
        <v>0</v>
      </c>
      <c r="L58" s="28">
        <v>0</v>
      </c>
      <c r="M58" s="28">
        <f t="shared" ref="M58:M63" si="15">N58</f>
        <v>0</v>
      </c>
      <c r="N58" s="28">
        <f>CornerRadius</f>
        <v>0</v>
      </c>
      <c r="O58" s="28">
        <f t="shared" ref="O58:O63" si="16">G58-S58</f>
        <v>0</v>
      </c>
      <c r="P58" s="28">
        <f t="shared" ref="P58:P63" si="17">G58</f>
        <v>0</v>
      </c>
      <c r="Q58" s="28">
        <v>0</v>
      </c>
      <c r="R58" s="28">
        <f t="shared" ref="R58:R63" si="18">S58</f>
        <v>0</v>
      </c>
      <c r="S58" s="28">
        <f>CornerRadius</f>
        <v>0</v>
      </c>
      <c r="T58" s="28">
        <v>0</v>
      </c>
      <c r="U58" s="28">
        <f t="shared" ref="U58:U63" si="19">X58</f>
        <v>0</v>
      </c>
      <c r="V58" s="28">
        <f t="shared" ref="V58:V63" si="20">I58-X58</f>
        <v>0</v>
      </c>
      <c r="W58" s="28">
        <f t="shared" ref="W58:W63" si="21">I58</f>
        <v>0</v>
      </c>
      <c r="X58" s="28">
        <f>CornerRadius</f>
        <v>0</v>
      </c>
      <c r="Y58" s="28">
        <f t="shared" ref="Y58:Y63" si="22">G58-AC58</f>
        <v>0</v>
      </c>
      <c r="Z58" s="28">
        <f t="shared" ref="Z58:Z63" si="23">G58</f>
        <v>0</v>
      </c>
      <c r="AA58" s="28">
        <f t="shared" ref="AA58:AA63" si="24">I58-AC58</f>
        <v>0</v>
      </c>
      <c r="AB58" s="28">
        <f t="shared" ref="AB58:AB63" si="25">I58</f>
        <v>0</v>
      </c>
      <c r="AC58" s="28">
        <f>CornerRadius</f>
        <v>0</v>
      </c>
    </row>
    <row r="59" spans="1:53" ht="19.5" customHeight="1">
      <c r="E59" s="28" t="s">
        <v>207</v>
      </c>
      <c r="F59" s="28">
        <v>0</v>
      </c>
      <c r="G59" s="28">
        <f>Width</f>
        <v>0</v>
      </c>
      <c r="H59" s="28">
        <v>0</v>
      </c>
      <c r="I59" s="28">
        <f>Height</f>
        <v>0</v>
      </c>
      <c r="J59" s="28">
        <v>0</v>
      </c>
      <c r="K59" s="28">
        <f t="shared" si="14"/>
        <v>0</v>
      </c>
      <c r="L59" s="28">
        <v>0</v>
      </c>
      <c r="M59" s="28">
        <f t="shared" si="15"/>
        <v>0</v>
      </c>
      <c r="N59" s="28">
        <f>CornerRadius</f>
        <v>0</v>
      </c>
      <c r="O59" s="28">
        <f t="shared" si="16"/>
        <v>0</v>
      </c>
      <c r="P59" s="28">
        <f t="shared" si="17"/>
        <v>0</v>
      </c>
      <c r="Q59" s="28">
        <v>0</v>
      </c>
      <c r="R59" s="28">
        <f t="shared" si="18"/>
        <v>0</v>
      </c>
      <c r="S59" s="28">
        <f>CornerRadius</f>
        <v>0</v>
      </c>
      <c r="T59" s="28">
        <v>0</v>
      </c>
      <c r="U59" s="28">
        <f t="shared" si="19"/>
        <v>0</v>
      </c>
      <c r="V59" s="28">
        <f t="shared" si="20"/>
        <v>0</v>
      </c>
      <c r="W59" s="28">
        <f t="shared" si="21"/>
        <v>0</v>
      </c>
      <c r="X59" s="28">
        <f>CornerRadius</f>
        <v>0</v>
      </c>
      <c r="Y59" s="28">
        <f t="shared" si="22"/>
        <v>0</v>
      </c>
      <c r="Z59" s="28">
        <f t="shared" si="23"/>
        <v>0</v>
      </c>
      <c r="AA59" s="28">
        <f t="shared" si="24"/>
        <v>0</v>
      </c>
      <c r="AB59" s="28">
        <f t="shared" si="25"/>
        <v>0</v>
      </c>
      <c r="AC59" s="28">
        <f>CornerRadius</f>
        <v>0</v>
      </c>
    </row>
    <row r="60" spans="1:53" ht="19.5" customHeight="1">
      <c r="E60" s="28" t="s">
        <v>208</v>
      </c>
      <c r="F60" s="28">
        <v>0</v>
      </c>
      <c r="G60" s="28">
        <f>Thickness</f>
        <v>0</v>
      </c>
      <c r="H60" s="28">
        <v>0</v>
      </c>
      <c r="I60" s="28">
        <f>Height</f>
        <v>0</v>
      </c>
      <c r="J60" s="28">
        <v>0</v>
      </c>
      <c r="K60" s="28">
        <f t="shared" si="14"/>
        <v>0</v>
      </c>
      <c r="L60" s="28">
        <v>0</v>
      </c>
      <c r="M60" s="28">
        <f t="shared" si="15"/>
        <v>0</v>
      </c>
      <c r="N60" s="28">
        <f>CameraFaceEdgeRadius</f>
        <v>0</v>
      </c>
      <c r="O60" s="28">
        <f t="shared" si="16"/>
        <v>0</v>
      </c>
      <c r="P60" s="28">
        <f t="shared" si="17"/>
        <v>0</v>
      </c>
      <c r="Q60" s="28">
        <v>0</v>
      </c>
      <c r="R60" s="28">
        <f t="shared" si="18"/>
        <v>0</v>
      </c>
      <c r="S60" s="28">
        <f>DisplayFaceEdgeRadius</f>
        <v>0</v>
      </c>
      <c r="T60" s="28">
        <v>0</v>
      </c>
      <c r="U60" s="28">
        <f t="shared" si="19"/>
        <v>0</v>
      </c>
      <c r="V60" s="28">
        <f t="shared" si="20"/>
        <v>0</v>
      </c>
      <c r="W60" s="28">
        <f t="shared" si="21"/>
        <v>0</v>
      </c>
      <c r="X60" s="28">
        <f>CameraFaceEdgeRadius</f>
        <v>0</v>
      </c>
      <c r="Y60" s="28">
        <f t="shared" si="22"/>
        <v>0</v>
      </c>
      <c r="Z60" s="28">
        <f t="shared" si="23"/>
        <v>0</v>
      </c>
      <c r="AA60" s="28">
        <f t="shared" si="24"/>
        <v>0</v>
      </c>
      <c r="AB60" s="28">
        <f t="shared" si="25"/>
        <v>0</v>
      </c>
      <c r="AC60" s="28">
        <f>DisplayFaceEdgeRadius</f>
        <v>0</v>
      </c>
    </row>
    <row r="61" spans="1:53" ht="19.5" customHeight="1">
      <c r="E61" s="28" t="s">
        <v>209</v>
      </c>
      <c r="F61" s="28">
        <v>0</v>
      </c>
      <c r="G61" s="28">
        <f>Thickness</f>
        <v>0</v>
      </c>
      <c r="H61" s="28">
        <v>0</v>
      </c>
      <c r="I61" s="28">
        <f>Height</f>
        <v>0</v>
      </c>
      <c r="J61" s="28">
        <v>0</v>
      </c>
      <c r="K61" s="28">
        <f t="shared" si="14"/>
        <v>0</v>
      </c>
      <c r="L61" s="28">
        <v>0</v>
      </c>
      <c r="M61" s="28">
        <f t="shared" si="15"/>
        <v>0</v>
      </c>
      <c r="N61" s="28">
        <f>DisplayFaceEdgeRadius</f>
        <v>0</v>
      </c>
      <c r="O61" s="28">
        <f t="shared" si="16"/>
        <v>0</v>
      </c>
      <c r="P61" s="28">
        <f t="shared" si="17"/>
        <v>0</v>
      </c>
      <c r="Q61" s="28">
        <v>0</v>
      </c>
      <c r="R61" s="28">
        <f t="shared" si="18"/>
        <v>0</v>
      </c>
      <c r="S61" s="28">
        <f>CameraFaceEdgeRadius</f>
        <v>0</v>
      </c>
      <c r="T61" s="28">
        <v>0</v>
      </c>
      <c r="U61" s="28">
        <f t="shared" si="19"/>
        <v>0</v>
      </c>
      <c r="V61" s="28">
        <f t="shared" si="20"/>
        <v>0</v>
      </c>
      <c r="W61" s="28">
        <f t="shared" si="21"/>
        <v>0</v>
      </c>
      <c r="X61" s="28">
        <f>DisplayFaceEdgeRadius</f>
        <v>0</v>
      </c>
      <c r="Y61" s="28">
        <f t="shared" si="22"/>
        <v>0</v>
      </c>
      <c r="Z61" s="28">
        <f t="shared" si="23"/>
        <v>0</v>
      </c>
      <c r="AA61" s="28">
        <f t="shared" si="24"/>
        <v>0</v>
      </c>
      <c r="AB61" s="28">
        <f t="shared" si="25"/>
        <v>0</v>
      </c>
      <c r="AC61" s="28">
        <f>CameraFaceEdgeRadius</f>
        <v>0</v>
      </c>
    </row>
    <row r="62" spans="1:53">
      <c r="E62" s="28" t="s">
        <v>210</v>
      </c>
      <c r="F62" s="28">
        <v>0</v>
      </c>
      <c r="G62" s="28">
        <f>Width</f>
        <v>0</v>
      </c>
      <c r="H62" s="28">
        <v>0</v>
      </c>
      <c r="I62" s="28">
        <f>Thickness</f>
        <v>0</v>
      </c>
      <c r="J62" s="28">
        <v>0</v>
      </c>
      <c r="K62" s="28">
        <f t="shared" si="14"/>
        <v>0</v>
      </c>
      <c r="L62" s="28">
        <v>0</v>
      </c>
      <c r="M62" s="28">
        <f t="shared" si="15"/>
        <v>0</v>
      </c>
      <c r="N62" s="28">
        <f>DisplayFaceEdgeRadius</f>
        <v>0</v>
      </c>
      <c r="O62" s="28">
        <f t="shared" si="16"/>
        <v>0</v>
      </c>
      <c r="P62" s="28">
        <f t="shared" si="17"/>
        <v>0</v>
      </c>
      <c r="Q62" s="28">
        <v>0</v>
      </c>
      <c r="R62" s="28">
        <f t="shared" si="18"/>
        <v>0</v>
      </c>
      <c r="S62" s="28">
        <f>DisplayFaceEdgeRadius</f>
        <v>0</v>
      </c>
      <c r="T62" s="28">
        <v>0</v>
      </c>
      <c r="U62" s="28">
        <f t="shared" si="19"/>
        <v>0</v>
      </c>
      <c r="V62" s="28">
        <f t="shared" si="20"/>
        <v>0</v>
      </c>
      <c r="W62" s="28">
        <f t="shared" si="21"/>
        <v>0</v>
      </c>
      <c r="X62" s="28">
        <f>CameraFaceEdgeRadius</f>
        <v>0</v>
      </c>
      <c r="Y62" s="28">
        <f t="shared" si="22"/>
        <v>0</v>
      </c>
      <c r="Z62" s="28">
        <f t="shared" si="23"/>
        <v>0</v>
      </c>
      <c r="AA62" s="28">
        <f t="shared" si="24"/>
        <v>0</v>
      </c>
      <c r="AB62" s="28">
        <f t="shared" si="25"/>
        <v>0</v>
      </c>
      <c r="AC62" s="28">
        <f>CameraFaceEdgeRadius</f>
        <v>0</v>
      </c>
    </row>
    <row r="63" spans="1:53">
      <c r="E63" s="28" t="s">
        <v>211</v>
      </c>
      <c r="F63" s="28">
        <v>0</v>
      </c>
      <c r="G63" s="28">
        <f>Width</f>
        <v>0</v>
      </c>
      <c r="H63" s="28">
        <v>0</v>
      </c>
      <c r="I63" s="28">
        <f>Thickness</f>
        <v>0</v>
      </c>
      <c r="J63" s="28">
        <v>0</v>
      </c>
      <c r="K63" s="28">
        <f t="shared" si="14"/>
        <v>0</v>
      </c>
      <c r="L63" s="28">
        <v>0</v>
      </c>
      <c r="M63" s="28">
        <f t="shared" si="15"/>
        <v>0</v>
      </c>
      <c r="N63" s="28">
        <f>CameraFaceEdgeRadius</f>
        <v>0</v>
      </c>
      <c r="O63" s="28">
        <f t="shared" si="16"/>
        <v>0</v>
      </c>
      <c r="P63" s="28">
        <f t="shared" si="17"/>
        <v>0</v>
      </c>
      <c r="Q63" s="28">
        <v>0</v>
      </c>
      <c r="R63" s="28">
        <f t="shared" si="18"/>
        <v>0</v>
      </c>
      <c r="S63" s="28">
        <f>CameraFaceEdgeRadius</f>
        <v>0</v>
      </c>
      <c r="T63" s="28">
        <v>0</v>
      </c>
      <c r="U63" s="28">
        <f t="shared" si="19"/>
        <v>0</v>
      </c>
      <c r="V63" s="28">
        <f t="shared" si="20"/>
        <v>0</v>
      </c>
      <c r="W63" s="28">
        <f t="shared" si="21"/>
        <v>0</v>
      </c>
      <c r="X63" s="28">
        <f>DisplayFaceEdgeRadius</f>
        <v>0</v>
      </c>
      <c r="Y63" s="28">
        <f t="shared" si="22"/>
        <v>0</v>
      </c>
      <c r="Z63" s="28">
        <f t="shared" si="23"/>
        <v>0</v>
      </c>
      <c r="AA63" s="28">
        <f t="shared" si="24"/>
        <v>0</v>
      </c>
      <c r="AB63" s="28">
        <f t="shared" si="25"/>
        <v>0</v>
      </c>
      <c r="AC63" s="28">
        <f>DisplayFaceEdgeRadius</f>
        <v>0</v>
      </c>
    </row>
    <row r="65" spans="5:11">
      <c r="K65" s="54"/>
    </row>
    <row r="67" spans="5:11">
      <c r="K67" s="54"/>
    </row>
    <row r="68" spans="5:11">
      <c r="K68" s="54"/>
    </row>
    <row r="71" spans="5:11">
      <c r="E71"/>
      <c r="F71"/>
    </row>
    <row r="85" spans="11:11">
      <c r="K85" s="54"/>
    </row>
  </sheetData>
  <sheetProtection selectLockedCells="1"/>
  <customSheetViews>
    <customSheetView guid="{8C12AE96-2B4F-4D9A-B186-5C4FD50C0042}" state="hidden">
      <selection activeCell="Q10" sqref="Q10"/>
    </customSheetView>
  </customSheetViews>
  <mergeCells count="105">
    <mergeCell ref="BC1:BD1"/>
    <mergeCell ref="AZ1:BA1"/>
    <mergeCell ref="E1:W1"/>
    <mergeCell ref="G7:W7"/>
    <mergeCell ref="G6:W6"/>
    <mergeCell ref="G5:W5"/>
    <mergeCell ref="G4:W4"/>
    <mergeCell ref="E3:W3"/>
    <mergeCell ref="S45:S46"/>
    <mergeCell ref="E34:E35"/>
    <mergeCell ref="F34:F35"/>
    <mergeCell ref="G34:H34"/>
    <mergeCell ref="I34:I35"/>
    <mergeCell ref="E42:H42"/>
    <mergeCell ref="K11:M11"/>
    <mergeCell ref="E25:I25"/>
    <mergeCell ref="E26:E27"/>
    <mergeCell ref="F26:F27"/>
    <mergeCell ref="I26:I27"/>
    <mergeCell ref="G26:H26"/>
    <mergeCell ref="E23:F23"/>
    <mergeCell ref="E17:G17"/>
    <mergeCell ref="K14:M14"/>
    <mergeCell ref="K13:M13"/>
    <mergeCell ref="E56:E57"/>
    <mergeCell ref="O56:P56"/>
    <mergeCell ref="Q56:R56"/>
    <mergeCell ref="S56:S57"/>
    <mergeCell ref="T56:U56"/>
    <mergeCell ref="E31:H31"/>
    <mergeCell ref="E45:E46"/>
    <mergeCell ref="F45:F46"/>
    <mergeCell ref="G45:G46"/>
    <mergeCell ref="H45:H46"/>
    <mergeCell ref="O55:S55"/>
    <mergeCell ref="T55:X55"/>
    <mergeCell ref="K12:M12"/>
    <mergeCell ref="E15:M15"/>
    <mergeCell ref="E14:F14"/>
    <mergeCell ref="A1:B1"/>
    <mergeCell ref="A22:B22"/>
    <mergeCell ref="E4:F4"/>
    <mergeCell ref="E5:F5"/>
    <mergeCell ref="E6:F6"/>
    <mergeCell ref="E7:F7"/>
    <mergeCell ref="E9:N9"/>
    <mergeCell ref="E10:F10"/>
    <mergeCell ref="G10:J10"/>
    <mergeCell ref="K10:M10"/>
    <mergeCell ref="G11:J11"/>
    <mergeCell ref="G14:J14"/>
    <mergeCell ref="G13:J13"/>
    <mergeCell ref="G12:J12"/>
    <mergeCell ref="E13:F13"/>
    <mergeCell ref="E11:F11"/>
    <mergeCell ref="Y55:AC55"/>
    <mergeCell ref="F55:I55"/>
    <mergeCell ref="K45:L45"/>
    <mergeCell ref="M45:N45"/>
    <mergeCell ref="V56:W56"/>
    <mergeCell ref="X56:X57"/>
    <mergeCell ref="Y56:Z56"/>
    <mergeCell ref="AA56:AB56"/>
    <mergeCell ref="AC56:AC57"/>
    <mergeCell ref="J56:K56"/>
    <mergeCell ref="L56:M56"/>
    <mergeCell ref="N56:N57"/>
    <mergeCell ref="J55:N55"/>
    <mergeCell ref="I45:I46"/>
    <mergeCell ref="H56:I56"/>
    <mergeCell ref="F56:G56"/>
    <mergeCell ref="AH45:AH46"/>
    <mergeCell ref="K44:N44"/>
    <mergeCell ref="O44:S44"/>
    <mergeCell ref="T44:X44"/>
    <mergeCell ref="Y44:AC44"/>
    <mergeCell ref="AD44:AH44"/>
    <mergeCell ref="O45:P45"/>
    <mergeCell ref="Q45:R45"/>
    <mergeCell ref="T45:U45"/>
    <mergeCell ref="V45:W45"/>
    <mergeCell ref="X45:X46"/>
    <mergeCell ref="Y45:Z45"/>
    <mergeCell ref="AA45:AB45"/>
    <mergeCell ref="AC45:AC46"/>
    <mergeCell ref="AD45:AE45"/>
    <mergeCell ref="AF45:AG45"/>
    <mergeCell ref="BA44:BA46"/>
    <mergeCell ref="AN45:AN46"/>
    <mergeCell ref="AM45:AM46"/>
    <mergeCell ref="AL45:AL46"/>
    <mergeCell ref="AK45:AK46"/>
    <mergeCell ref="AJ44:AY44"/>
    <mergeCell ref="AJ45:AJ46"/>
    <mergeCell ref="AY45:AY46"/>
    <mergeCell ref="AX45:AX46"/>
    <mergeCell ref="AW45:AW46"/>
    <mergeCell ref="AV45:AV46"/>
    <mergeCell ref="AU45:AU46"/>
    <mergeCell ref="AT45:AT46"/>
    <mergeCell ref="AS45:AS46"/>
    <mergeCell ref="AR45:AR46"/>
    <mergeCell ref="AQ45:AQ46"/>
    <mergeCell ref="AP45:AP46"/>
    <mergeCell ref="AO45:AO46"/>
  </mergeCells>
  <dataValidations disablePrompts="1" count="2">
    <dataValidation type="decimal" allowBlank="1" showInputMessage="1" showErrorMessage="1" errorTitle="Microphone X Location Value" error="The chosen value must be between the specified limits" sqref="I47:I52" xr:uid="{46C6C2FF-E2CC-458B-9E21-4694EE7F18A9}">
      <formula1>L47</formula1>
      <formula2>M47</formula2>
    </dataValidation>
    <dataValidation type="decimal" allowBlank="1" showInputMessage="1" showErrorMessage="1" errorTitle="Microphone X Location Value" error="The chosen value must be between the specified limits" sqref="H47:H52" xr:uid="{D1E62DAD-C202-4B5C-9D13-CBDABDD0D088}">
      <formula1>J47</formula1>
      <formula2>K47</formula2>
    </dataValidation>
  </dataValidations>
  <pageMargins left="0.7" right="0.7" top="0.75" bottom="0.75" header="0.3" footer="0.3"/>
  <pageSetup paperSize="9" orientation="portrait" horizontalDpi="90" verticalDpi="9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A6064-A552-49AB-B3EE-3DB295D0DACC}">
  <sheetPr codeName="Sheet4"/>
  <dimension ref="A1:BA83"/>
  <sheetViews>
    <sheetView topLeftCell="A30" zoomScale="78" zoomScaleNormal="78" workbookViewId="0">
      <selection activeCell="K67" sqref="K67"/>
    </sheetView>
  </sheetViews>
  <sheetFormatPr defaultColWidth="8.85546875" defaultRowHeight="15"/>
  <cols>
    <col min="1" max="1" width="16.85546875" customWidth="1"/>
    <col min="2" max="2" width="9.140625" customWidth="1"/>
    <col min="3" max="20" width="9" customWidth="1"/>
    <col min="21" max="24" width="10" customWidth="1"/>
    <col min="25" max="37" width="9" customWidth="1"/>
    <col min="52" max="52" width="16.140625" customWidth="1"/>
  </cols>
  <sheetData>
    <row r="1" spans="1:53">
      <c r="K1" t="s">
        <v>212</v>
      </c>
    </row>
    <row r="2" spans="1:53" ht="15.75" customHeight="1">
      <c r="A2" s="44" t="s">
        <v>157</v>
      </c>
      <c r="K2" s="32" t="s">
        <v>202</v>
      </c>
      <c r="L2" s="79" t="s">
        <v>158</v>
      </c>
      <c r="M2" s="80"/>
      <c r="N2" s="80"/>
      <c r="O2" s="81"/>
      <c r="P2" s="76" t="s">
        <v>159</v>
      </c>
      <c r="Q2" s="77"/>
      <c r="R2" s="77"/>
      <c r="S2" s="77"/>
      <c r="T2" s="78"/>
      <c r="U2" s="76" t="s">
        <v>160</v>
      </c>
      <c r="V2" s="77"/>
      <c r="W2" s="77"/>
      <c r="X2" s="77"/>
      <c r="Y2" s="78"/>
      <c r="Z2" s="76" t="s">
        <v>161</v>
      </c>
      <c r="AA2" s="77"/>
      <c r="AB2" s="77"/>
      <c r="AC2" s="77"/>
      <c r="AD2" s="78"/>
      <c r="AE2" s="76" t="s">
        <v>162</v>
      </c>
      <c r="AF2" s="77"/>
      <c r="AG2" s="77"/>
      <c r="AH2" s="77"/>
      <c r="AI2" s="78"/>
      <c r="AK2" s="75" t="s">
        <v>163</v>
      </c>
      <c r="AL2" s="75"/>
      <c r="AM2" s="75"/>
      <c r="AN2" s="75"/>
      <c r="AO2" s="75"/>
      <c r="AP2" s="75"/>
      <c r="AQ2" s="75"/>
      <c r="AR2" s="75"/>
      <c r="AS2" s="75"/>
      <c r="AT2" s="75"/>
      <c r="AU2" s="75"/>
      <c r="AV2" s="75"/>
      <c r="AW2" s="75"/>
      <c r="AX2" s="75"/>
      <c r="AY2" s="75"/>
      <c r="AZ2" s="75"/>
      <c r="BA2" s="16"/>
    </row>
    <row r="3" spans="1:53" ht="15" customHeight="1">
      <c r="A3" s="83" t="s">
        <v>166</v>
      </c>
      <c r="B3" s="83" t="s">
        <v>167</v>
      </c>
      <c r="C3" s="84" t="s">
        <v>168</v>
      </c>
      <c r="D3" s="45" t="s">
        <v>171</v>
      </c>
      <c r="E3" s="83" t="s">
        <v>169</v>
      </c>
      <c r="F3" s="82" t="s">
        <v>170</v>
      </c>
      <c r="H3" t="s">
        <v>213</v>
      </c>
      <c r="K3" s="241"/>
      <c r="L3" s="28" t="s">
        <v>172</v>
      </c>
      <c r="M3" s="28"/>
      <c r="N3" s="28" t="s">
        <v>173</v>
      </c>
      <c r="O3" s="28"/>
      <c r="P3" s="28" t="s">
        <v>172</v>
      </c>
      <c r="Q3" s="28"/>
      <c r="R3" s="28" t="s">
        <v>173</v>
      </c>
      <c r="S3" s="28"/>
      <c r="T3" s="40" t="s">
        <v>174</v>
      </c>
      <c r="U3" s="28" t="s">
        <v>172</v>
      </c>
      <c r="V3" s="28"/>
      <c r="W3" s="28" t="s">
        <v>173</v>
      </c>
      <c r="X3" s="28"/>
      <c r="Y3" s="40" t="s">
        <v>174</v>
      </c>
      <c r="Z3" s="28" t="s">
        <v>172</v>
      </c>
      <c r="AA3" s="28"/>
      <c r="AB3" s="28" t="s">
        <v>173</v>
      </c>
      <c r="AC3" s="28"/>
      <c r="AD3" s="40" t="s">
        <v>174</v>
      </c>
      <c r="AE3" s="28" t="s">
        <v>172</v>
      </c>
      <c r="AF3" s="28"/>
      <c r="AG3" s="28" t="s">
        <v>173</v>
      </c>
      <c r="AH3" s="28"/>
      <c r="AI3" s="40" t="s">
        <v>174</v>
      </c>
      <c r="AK3" s="73" t="s">
        <v>175</v>
      </c>
      <c r="AL3" s="73" t="s">
        <v>176</v>
      </c>
      <c r="AM3" s="73" t="s">
        <v>177</v>
      </c>
      <c r="AN3" s="73" t="s">
        <v>178</v>
      </c>
      <c r="AO3" s="73" t="s">
        <v>179</v>
      </c>
      <c r="AP3" s="73" t="s">
        <v>180</v>
      </c>
      <c r="AQ3" s="73" t="s">
        <v>181</v>
      </c>
      <c r="AR3" s="73" t="s">
        <v>182</v>
      </c>
      <c r="AS3" s="73" t="s">
        <v>183</v>
      </c>
      <c r="AT3" s="73" t="s">
        <v>184</v>
      </c>
      <c r="AU3" s="73" t="s">
        <v>185</v>
      </c>
      <c r="AV3" s="73" t="s">
        <v>186</v>
      </c>
      <c r="AW3" s="73" t="s">
        <v>187</v>
      </c>
      <c r="AX3" s="73" t="s">
        <v>188</v>
      </c>
      <c r="AY3" s="73" t="s">
        <v>189</v>
      </c>
      <c r="AZ3" s="73" t="s">
        <v>190</v>
      </c>
      <c r="BA3" s="16"/>
    </row>
    <row r="4" spans="1:53">
      <c r="A4" s="83"/>
      <c r="B4" s="83"/>
      <c r="C4" s="84"/>
      <c r="D4" s="46"/>
      <c r="E4" s="83"/>
      <c r="F4" s="82"/>
      <c r="H4" t="s">
        <v>214</v>
      </c>
      <c r="I4" t="s">
        <v>170</v>
      </c>
      <c r="K4" s="241"/>
      <c r="L4" s="28" t="s">
        <v>129</v>
      </c>
      <c r="M4" s="28" t="s">
        <v>130</v>
      </c>
      <c r="N4" s="28" t="s">
        <v>129</v>
      </c>
      <c r="O4" s="28" t="s">
        <v>130</v>
      </c>
      <c r="P4" s="28" t="s">
        <v>129</v>
      </c>
      <c r="Q4" s="28" t="s">
        <v>130</v>
      </c>
      <c r="R4" s="28" t="s">
        <v>129</v>
      </c>
      <c r="S4" s="28" t="s">
        <v>130</v>
      </c>
      <c r="T4" s="72"/>
      <c r="U4" s="28" t="s">
        <v>129</v>
      </c>
      <c r="V4" s="28" t="s">
        <v>130</v>
      </c>
      <c r="W4" s="28" t="s">
        <v>129</v>
      </c>
      <c r="X4" s="28" t="s">
        <v>130</v>
      </c>
      <c r="Y4" s="72"/>
      <c r="Z4" s="28" t="s">
        <v>129</v>
      </c>
      <c r="AA4" s="28" t="s">
        <v>130</v>
      </c>
      <c r="AB4" s="28" t="s">
        <v>129</v>
      </c>
      <c r="AC4" s="28" t="s">
        <v>130</v>
      </c>
      <c r="AD4" s="72"/>
      <c r="AE4" s="28" t="s">
        <v>129</v>
      </c>
      <c r="AF4" s="28" t="s">
        <v>130</v>
      </c>
      <c r="AG4" s="28" t="s">
        <v>129</v>
      </c>
      <c r="AH4" s="28" t="s">
        <v>130</v>
      </c>
      <c r="AI4" s="72"/>
      <c r="AK4" s="74"/>
      <c r="AL4" s="74"/>
      <c r="AM4" s="74"/>
      <c r="AN4" s="74"/>
      <c r="AO4" s="74"/>
      <c r="AP4" s="74"/>
      <c r="AQ4" s="74"/>
      <c r="AR4" s="74"/>
      <c r="AS4" s="74"/>
      <c r="AT4" s="74"/>
      <c r="AU4" s="74"/>
      <c r="AV4" s="74"/>
      <c r="AW4" s="74"/>
      <c r="AX4" s="74"/>
      <c r="AY4" s="74"/>
      <c r="AZ4" s="74"/>
      <c r="BA4" s="16"/>
    </row>
    <row r="5" spans="1:53">
      <c r="A5" s="47">
        <v>1</v>
      </c>
      <c r="B5" s="47" t="str">
        <f>IF('Input Sheet'!C22&lt;&gt;"",'Input Sheet'!C22,"")</f>
        <v/>
      </c>
      <c r="C5" s="47" t="str">
        <f>'Input Sheet'!D22</f>
        <v>Fixed</v>
      </c>
      <c r="D5" s="47" t="str">
        <f>IF('Input Sheet'!E22&lt;&gt;"",'Input Sheet'!E22,"")</f>
        <v/>
      </c>
      <c r="E5" s="47">
        <f>'Input Sheet'!H22</f>
        <v>0</v>
      </c>
      <c r="F5" s="87">
        <f>'Input Sheet'!K22</f>
        <v>0</v>
      </c>
      <c r="H5">
        <f>IF(D5="Camera Face",E5,0)</f>
        <v>0</v>
      </c>
      <c r="I5">
        <f>IF(D5="Camera Face",F5,0)</f>
        <v>0</v>
      </c>
      <c r="K5" s="28"/>
      <c r="L5" s="28">
        <f t="shared" ref="L5:L10" si="0">CameraBump_xLoc</f>
        <v>0</v>
      </c>
      <c r="M5" s="28">
        <f t="shared" ref="M5:M10" si="1">CameraBump_xLoc+CameraBumpWidth</f>
        <v>0</v>
      </c>
      <c r="N5" s="28">
        <f t="shared" ref="N5:N10" si="2">CameraBump_yLoc</f>
        <v>0</v>
      </c>
      <c r="O5" s="28">
        <f t="shared" ref="O5:O10" si="3">CameraBump_yLoc+CameraBumpHeight</f>
        <v>0</v>
      </c>
      <c r="P5" s="28">
        <v>0</v>
      </c>
      <c r="Q5" s="28">
        <f t="shared" ref="Q5" si="4">T5</f>
        <v>0</v>
      </c>
      <c r="R5" s="28">
        <v>0</v>
      </c>
      <c r="S5" s="28">
        <f t="shared" ref="S5" si="5">T5</f>
        <v>0</v>
      </c>
      <c r="T5" s="28">
        <f t="shared" ref="T5:T10" si="6">CameraBumpCornerRadius</f>
        <v>0</v>
      </c>
      <c r="U5" s="28">
        <f t="shared" ref="U5" si="7">M5-Y5</f>
        <v>0</v>
      </c>
      <c r="V5" s="28">
        <f t="shared" ref="V5" si="8">M5</f>
        <v>0</v>
      </c>
      <c r="W5" s="28">
        <v>0</v>
      </c>
      <c r="X5" s="28">
        <f t="shared" ref="X5" si="9">Y5</f>
        <v>0</v>
      </c>
      <c r="Y5" s="28">
        <f t="shared" ref="Y5:Y10" si="10">CameraBumpCornerRadius</f>
        <v>0</v>
      </c>
      <c r="Z5" s="28">
        <v>0</v>
      </c>
      <c r="AA5" s="28">
        <f t="shared" ref="AA5" si="11">AD5</f>
        <v>0</v>
      </c>
      <c r="AB5" s="28">
        <f t="shared" ref="AB5" si="12">O5-AD5</f>
        <v>0</v>
      </c>
      <c r="AC5" s="28">
        <f t="shared" ref="AC5" si="13">O5</f>
        <v>0</v>
      </c>
      <c r="AD5" s="28">
        <f t="shared" ref="AD5:AD10" si="14">CameraBumpCornerRadius</f>
        <v>0</v>
      </c>
      <c r="AE5" s="28">
        <f t="shared" ref="AE5" si="15">M5-AI5</f>
        <v>0</v>
      </c>
      <c r="AF5" s="28">
        <f t="shared" ref="AF5" si="16">M5</f>
        <v>0</v>
      </c>
      <c r="AG5" s="28">
        <f t="shared" ref="AG5" si="17">O5-AI5</f>
        <v>0</v>
      </c>
      <c r="AH5" s="28">
        <f t="shared" ref="AH5" si="18">O5</f>
        <v>0</v>
      </c>
      <c r="AI5" s="28">
        <f t="shared" ref="AI5:AI10" si="19">CameraBumpCornerRadius</f>
        <v>0</v>
      </c>
      <c r="AK5" s="50" t="b">
        <f>_xlfn.LET(_xlpm.A,L5,_xlpm.b,M5,_xlpm.c,N5,_xlpm.d,O5,AND((_xlpm.A&lt;=$H5),($H5&lt;=_xlpm.b),(_xlpm.c&lt;=$I5),($I5&lt;=_xlpm.d)))</f>
        <v>1</v>
      </c>
      <c r="AL5" s="50" t="b">
        <f>_xlfn.LET(_xlpm.A,P5,_xlpm.b,Q5,_xlpm.c,R5,_xlpm.d,S5,AND((_xlpm.A&lt;=$H5),($H5&lt;=_xlpm.b),(_xlpm.c&lt;=$I5),($I5&lt;=_xlpm.d)))</f>
        <v>1</v>
      </c>
      <c r="AM5" s="50" t="b">
        <f>_xlfn.LET(_xlpm.A,U5,_xlpm.b,V5,_xlpm.c,W5,_xlpm.d,X5,AND((_xlpm.A&lt;=$H5),($H5&lt;=_xlpm.b),(_xlpm.c&lt;=$I5),($I5&lt;=_xlpm.d)))</f>
        <v>1</v>
      </c>
      <c r="AN5" s="50" t="b">
        <f>_xlfn.LET(_xlpm.A,Z5,_xlpm.b,AA5,_xlpm.c,AB5,_xlpm.d,AC5,AND((_xlpm.A&lt;=$H5),($H5&lt;=_xlpm.b),(_xlpm.c&lt;=$I5),($I5&lt;=_xlpm.d)))</f>
        <v>1</v>
      </c>
      <c r="AO5" s="50" t="b">
        <f>_xlfn.LET(_xlpm.A,AE5,_xlpm.b,AF5,_xlpm.c,AG5,_xlpm.d,AH5,AND((_xlpm.A&lt;=$H5),($H5&lt;=_xlpm.b),(_xlpm.c&lt;=$I5),($I5&lt;=_xlpm.d)))</f>
        <v>1</v>
      </c>
      <c r="AP5" s="50" t="b">
        <f t="shared" ref="AP5" si="20">OR(AL5:AO5)</f>
        <v>1</v>
      </c>
      <c r="AQ5" s="50" t="b">
        <f>_xlfn.LET(_xlpm.A,P5,_xlpm.b,Q5,_xlpm.c,R5,_xlpm.d,S5,SQRT(($H5-_xlpm.b)^2+($I5-_xlpm.d)^2)&lt;=ABS(_xlpm.A-_xlpm.b))</f>
        <v>1</v>
      </c>
      <c r="AR5" s="28" t="b">
        <f>_xlfn.LET(_xlpm.A,U5,_xlpm.b,V5,_xlpm.c,W5,_xlpm.d,X5,SQRT(($H5-_xlpm.A)^2+($I5-_xlpm.d)^2)&lt;=ABS(_xlpm.A-_xlpm.b))</f>
        <v>1</v>
      </c>
      <c r="AS5" s="28" t="b">
        <f>_xlfn.LET(_xlpm.A,Z5,_xlpm.b,AA5,_xlpm.c,AB5,_xlpm.d,AC5,SQRT(($H5-_xlpm.b)^2+($I5-_xlpm.c)^2)&lt;=ABS(_xlpm.A-_xlpm.b))</f>
        <v>1</v>
      </c>
      <c r="AT5" s="28" t="b">
        <f>_xlfn.LET(_xlpm.A,AE5,_xlpm.b,AF5,_xlpm.c,AG5,_xlpm.d,AH5,SQRT(($H5-_xlpm.A)^2+($I5-_xlpm.c)^2)&lt;=ABS(_xlpm.A-_xlpm.b))</f>
        <v>1</v>
      </c>
      <c r="AU5" s="28" t="b">
        <f t="shared" ref="AU5:AX5" si="21">AND(AL5,AQ5)</f>
        <v>1</v>
      </c>
      <c r="AV5" s="28" t="b">
        <f t="shared" si="21"/>
        <v>1</v>
      </c>
      <c r="AW5" s="28" t="b">
        <f t="shared" si="21"/>
        <v>1</v>
      </c>
      <c r="AX5" s="28" t="b">
        <f t="shared" si="21"/>
        <v>1</v>
      </c>
      <c r="AY5" s="28" t="b">
        <f t="shared" ref="AY5" si="22">OR(AU5:AX5)</f>
        <v>1</v>
      </c>
      <c r="AZ5" s="28" t="b">
        <f>OR(AND(AK5,NOT(AP5)),AND(AK5,AP5,AY5))</f>
        <v>1</v>
      </c>
      <c r="BA5" s="16"/>
    </row>
    <row r="6" spans="1:53" ht="15" customHeight="1">
      <c r="A6" s="47">
        <v>2</v>
      </c>
      <c r="B6" s="47" t="str">
        <f>IF('Input Sheet'!C23&lt;&gt;"",'Input Sheet'!C23,"")</f>
        <v/>
      </c>
      <c r="C6" s="47" t="str">
        <f>'Input Sheet'!D23</f>
        <v>Fixed</v>
      </c>
      <c r="D6" s="47" t="str">
        <f>IF('Input Sheet'!E23&lt;&gt;"",'Input Sheet'!E23,"")</f>
        <v/>
      </c>
      <c r="E6" s="47">
        <f>'Input Sheet'!H23</f>
        <v>0</v>
      </c>
      <c r="F6" s="87">
        <f>'Input Sheet'!K23</f>
        <v>0</v>
      </c>
      <c r="H6">
        <f t="shared" ref="H6:H10" si="23">IF(D6="Camera Face",E6,0)</f>
        <v>0</v>
      </c>
      <c r="I6">
        <f t="shared" ref="I6:I10" si="24">IF(D6="Camera Face",F6,0)</f>
        <v>0</v>
      </c>
      <c r="L6" s="28">
        <f t="shared" si="0"/>
        <v>0</v>
      </c>
      <c r="M6" s="28">
        <f t="shared" si="1"/>
        <v>0</v>
      </c>
      <c r="N6" s="28">
        <f t="shared" si="2"/>
        <v>0</v>
      </c>
      <c r="O6" s="28">
        <f t="shared" si="3"/>
        <v>0</v>
      </c>
      <c r="P6" s="28">
        <v>0</v>
      </c>
      <c r="Q6" s="28">
        <f t="shared" ref="Q6:Q10" si="25">T6</f>
        <v>0</v>
      </c>
      <c r="R6" s="28">
        <v>0</v>
      </c>
      <c r="S6" s="28">
        <f t="shared" ref="S6:S10" si="26">T6</f>
        <v>0</v>
      </c>
      <c r="T6" s="28">
        <f t="shared" si="6"/>
        <v>0</v>
      </c>
      <c r="U6" s="28">
        <f t="shared" ref="U6:U10" si="27">M6-Y6</f>
        <v>0</v>
      </c>
      <c r="V6" s="28">
        <f t="shared" ref="V6:V10" si="28">M6</f>
        <v>0</v>
      </c>
      <c r="W6" s="28">
        <v>0</v>
      </c>
      <c r="X6" s="28">
        <f t="shared" ref="X6:X10" si="29">Y6</f>
        <v>0</v>
      </c>
      <c r="Y6" s="28">
        <f t="shared" si="10"/>
        <v>0</v>
      </c>
      <c r="Z6" s="28">
        <v>0</v>
      </c>
      <c r="AA6" s="28">
        <f t="shared" ref="AA6:AA10" si="30">AD6</f>
        <v>0</v>
      </c>
      <c r="AB6" s="28">
        <f t="shared" ref="AB6:AB10" si="31">O6-AD6</f>
        <v>0</v>
      </c>
      <c r="AC6" s="28">
        <f t="shared" ref="AC6:AC10" si="32">O6</f>
        <v>0</v>
      </c>
      <c r="AD6" s="28">
        <f t="shared" si="14"/>
        <v>0</v>
      </c>
      <c r="AE6" s="28">
        <f t="shared" ref="AE6:AE10" si="33">M6-AI6</f>
        <v>0</v>
      </c>
      <c r="AF6" s="28">
        <f t="shared" ref="AF6:AF10" si="34">M6</f>
        <v>0</v>
      </c>
      <c r="AG6" s="28">
        <f t="shared" ref="AG6:AG10" si="35">O6-AI6</f>
        <v>0</v>
      </c>
      <c r="AH6" s="28">
        <f t="shared" ref="AH6:AH10" si="36">O6</f>
        <v>0</v>
      </c>
      <c r="AI6" s="28">
        <f t="shared" si="19"/>
        <v>0</v>
      </c>
      <c r="AK6" s="50" t="b">
        <f t="shared" ref="AK6:AK10" si="37">_xlfn.LET(_xlpm.A,L6,_xlpm.b,M6,_xlpm.c,N6,_xlpm.d,O6,AND((_xlpm.A&lt;=$H6),($H6&lt;=_xlpm.b),(_xlpm.c&lt;=$I6),($I6&lt;=_xlpm.d)))</f>
        <v>1</v>
      </c>
      <c r="AL6" s="50" t="b">
        <f t="shared" ref="AL6:AL10" si="38">_xlfn.LET(_xlpm.A,P6,_xlpm.b,Q6,_xlpm.c,R6,_xlpm.d,S6,AND((_xlpm.A&lt;=$H6),($H6&lt;=_xlpm.b),(_xlpm.c&lt;=$I6),($I6&lt;=_xlpm.d)))</f>
        <v>1</v>
      </c>
      <c r="AM6" s="50" t="b">
        <f t="shared" ref="AM6:AM10" si="39">_xlfn.LET(_xlpm.A,U6,_xlpm.b,V6,_xlpm.c,W6,_xlpm.d,X6,AND((_xlpm.A&lt;=$H6),($H6&lt;=_xlpm.b),(_xlpm.c&lt;=$I6),($I6&lt;=_xlpm.d)))</f>
        <v>1</v>
      </c>
      <c r="AN6" s="50" t="b">
        <f t="shared" ref="AN6:AN10" si="40">_xlfn.LET(_xlpm.A,Z6,_xlpm.b,AA6,_xlpm.c,AB6,_xlpm.d,AC6,AND((_xlpm.A&lt;=$H6),($H6&lt;=_xlpm.b),(_xlpm.c&lt;=$I6),($I6&lt;=_xlpm.d)))</f>
        <v>1</v>
      </c>
      <c r="AO6" s="50" t="b">
        <f t="shared" ref="AO6:AO10" si="41">_xlfn.LET(_xlpm.A,AE6,_xlpm.b,AF6,_xlpm.c,AG6,_xlpm.d,AH6,AND((_xlpm.A&lt;=$H6),($H6&lt;=_xlpm.b),(_xlpm.c&lt;=$I6),($I6&lt;=_xlpm.d)))</f>
        <v>1</v>
      </c>
      <c r="AP6" s="50" t="b">
        <f t="shared" ref="AP6:AP10" si="42">OR(AL6:AO6)</f>
        <v>1</v>
      </c>
      <c r="AQ6" s="50" t="b">
        <f t="shared" ref="AQ6:AQ10" si="43">_xlfn.LET(_xlpm.A,P6,_xlpm.b,Q6,_xlpm.c,R6,_xlpm.d,S6,SQRT(($H6-_xlpm.b)^2+($I6-_xlpm.d)^2)&lt;=ABS(_xlpm.A-_xlpm.b))</f>
        <v>1</v>
      </c>
      <c r="AR6" s="28" t="b">
        <f t="shared" ref="AR6:AR10" si="44">_xlfn.LET(_xlpm.A,U6,_xlpm.b,V6,_xlpm.c,W6,_xlpm.d,X6,SQRT(($H6-_xlpm.A)^2+($I6-_xlpm.d)^2)&lt;=ABS(_xlpm.A-_xlpm.b))</f>
        <v>1</v>
      </c>
      <c r="AS6" s="28" t="b">
        <f t="shared" ref="AS6:AS10" si="45">_xlfn.LET(_xlpm.A,Z6,_xlpm.b,AA6,_xlpm.c,AB6,_xlpm.d,AC6,SQRT(($H6-_xlpm.b)^2+($I6-_xlpm.c)^2)&lt;=ABS(_xlpm.A-_xlpm.b))</f>
        <v>1</v>
      </c>
      <c r="AT6" s="28" t="b">
        <f t="shared" ref="AT6:AT10" si="46">_xlfn.LET(_xlpm.A,AE6,_xlpm.b,AF6,_xlpm.c,AG6,_xlpm.d,AH6,SQRT(($H6-_xlpm.A)^2+($I6-_xlpm.c)^2)&lt;=ABS(_xlpm.A-_xlpm.b))</f>
        <v>1</v>
      </c>
      <c r="AU6" s="28" t="b">
        <f t="shared" ref="AU6:AU10" si="47">AND(AL6,AQ6)</f>
        <v>1</v>
      </c>
      <c r="AV6" s="28" t="b">
        <f t="shared" ref="AV6:AV10" si="48">AND(AM6,AR6)</f>
        <v>1</v>
      </c>
      <c r="AW6" s="28" t="b">
        <f t="shared" ref="AW6:AW10" si="49">AND(AN6,AS6)</f>
        <v>1</v>
      </c>
      <c r="AX6" s="28" t="b">
        <f t="shared" ref="AX6:AX10" si="50">AND(AO6,AT6)</f>
        <v>1</v>
      </c>
      <c r="AY6" s="28" t="b">
        <f t="shared" ref="AY6:AY10" si="51">OR(AU6:AX6)</f>
        <v>1</v>
      </c>
      <c r="AZ6" s="28" t="b">
        <f t="shared" ref="AZ6:AZ10" si="52">OR(AND(AK6,NOT(AP6)),AND(AK6,AP6,AY6))</f>
        <v>1</v>
      </c>
    </row>
    <row r="7" spans="1:53">
      <c r="A7" s="47">
        <v>3</v>
      </c>
      <c r="B7" s="47" t="str">
        <f>IF('Input Sheet'!C24&lt;&gt;"",'Input Sheet'!C24,"")</f>
        <v/>
      </c>
      <c r="C7" s="47" t="str">
        <f>'Input Sheet'!D24</f>
        <v>Fixed</v>
      </c>
      <c r="D7" s="47" t="str">
        <f>IF('Input Sheet'!E24&lt;&gt;"",'Input Sheet'!E24,"")</f>
        <v/>
      </c>
      <c r="E7" s="47">
        <f>'Input Sheet'!H24</f>
        <v>0</v>
      </c>
      <c r="F7" s="87">
        <f>'Input Sheet'!K24</f>
        <v>0</v>
      </c>
      <c r="H7">
        <f t="shared" si="23"/>
        <v>0</v>
      </c>
      <c r="I7">
        <f t="shared" si="24"/>
        <v>0</v>
      </c>
      <c r="L7" s="28">
        <f t="shared" si="0"/>
        <v>0</v>
      </c>
      <c r="M7" s="28">
        <f t="shared" si="1"/>
        <v>0</v>
      </c>
      <c r="N7" s="28">
        <f t="shared" si="2"/>
        <v>0</v>
      </c>
      <c r="O7" s="28">
        <f t="shared" si="3"/>
        <v>0</v>
      </c>
      <c r="P7" s="28">
        <v>0</v>
      </c>
      <c r="Q7" s="28">
        <f t="shared" si="25"/>
        <v>0</v>
      </c>
      <c r="R7" s="28">
        <v>0</v>
      </c>
      <c r="S7" s="28">
        <f t="shared" si="26"/>
        <v>0</v>
      </c>
      <c r="T7" s="28">
        <f t="shared" si="6"/>
        <v>0</v>
      </c>
      <c r="U7" s="28">
        <f t="shared" si="27"/>
        <v>0</v>
      </c>
      <c r="V7" s="28">
        <f t="shared" si="28"/>
        <v>0</v>
      </c>
      <c r="W7" s="28">
        <v>0</v>
      </c>
      <c r="X7" s="28">
        <f t="shared" si="29"/>
        <v>0</v>
      </c>
      <c r="Y7" s="28">
        <f t="shared" si="10"/>
        <v>0</v>
      </c>
      <c r="Z7" s="28">
        <v>0</v>
      </c>
      <c r="AA7" s="28">
        <f t="shared" si="30"/>
        <v>0</v>
      </c>
      <c r="AB7" s="28">
        <f t="shared" si="31"/>
        <v>0</v>
      </c>
      <c r="AC7" s="28">
        <f t="shared" si="32"/>
        <v>0</v>
      </c>
      <c r="AD7" s="28">
        <f t="shared" si="14"/>
        <v>0</v>
      </c>
      <c r="AE7" s="28">
        <f t="shared" si="33"/>
        <v>0</v>
      </c>
      <c r="AF7" s="28">
        <f t="shared" si="34"/>
        <v>0</v>
      </c>
      <c r="AG7" s="28">
        <f t="shared" si="35"/>
        <v>0</v>
      </c>
      <c r="AH7" s="28">
        <f t="shared" si="36"/>
        <v>0</v>
      </c>
      <c r="AI7" s="28">
        <f t="shared" si="19"/>
        <v>0</v>
      </c>
      <c r="AK7" s="50" t="b">
        <f t="shared" si="37"/>
        <v>1</v>
      </c>
      <c r="AL7" s="50" t="b">
        <f t="shared" si="38"/>
        <v>1</v>
      </c>
      <c r="AM7" s="50" t="b">
        <f t="shared" si="39"/>
        <v>1</v>
      </c>
      <c r="AN7" s="50" t="b">
        <f t="shared" si="40"/>
        <v>1</v>
      </c>
      <c r="AO7" s="50" t="b">
        <f t="shared" si="41"/>
        <v>1</v>
      </c>
      <c r="AP7" s="50" t="b">
        <f t="shared" si="42"/>
        <v>1</v>
      </c>
      <c r="AQ7" s="50" t="b">
        <f t="shared" si="43"/>
        <v>1</v>
      </c>
      <c r="AR7" s="28" t="b">
        <f t="shared" si="44"/>
        <v>1</v>
      </c>
      <c r="AS7" s="28" t="b">
        <f t="shared" si="45"/>
        <v>1</v>
      </c>
      <c r="AT7" s="28" t="b">
        <f t="shared" si="46"/>
        <v>1</v>
      </c>
      <c r="AU7" s="28" t="b">
        <f t="shared" si="47"/>
        <v>1</v>
      </c>
      <c r="AV7" s="28" t="b">
        <f t="shared" si="48"/>
        <v>1</v>
      </c>
      <c r="AW7" s="28" t="b">
        <f t="shared" si="49"/>
        <v>1</v>
      </c>
      <c r="AX7" s="28" t="b">
        <f t="shared" si="50"/>
        <v>1</v>
      </c>
      <c r="AY7" s="28" t="b">
        <f t="shared" si="51"/>
        <v>1</v>
      </c>
      <c r="AZ7" s="28" t="b">
        <f t="shared" si="52"/>
        <v>1</v>
      </c>
    </row>
    <row r="8" spans="1:53">
      <c r="A8" s="47">
        <v>4</v>
      </c>
      <c r="B8" s="47" t="str">
        <f>IF('Input Sheet'!C25&lt;&gt;"",'Input Sheet'!C25,"")</f>
        <v/>
      </c>
      <c r="C8" s="47" t="str">
        <f>'Input Sheet'!D25</f>
        <v>Fixed</v>
      </c>
      <c r="D8" s="47" t="str">
        <f>IF('Input Sheet'!E25&lt;&gt;"",'Input Sheet'!E25,"")</f>
        <v/>
      </c>
      <c r="E8" s="47">
        <f>'Input Sheet'!H25</f>
        <v>0</v>
      </c>
      <c r="F8" s="87">
        <f>'Input Sheet'!K25</f>
        <v>0</v>
      </c>
      <c r="H8">
        <f t="shared" si="23"/>
        <v>0</v>
      </c>
      <c r="I8">
        <f t="shared" si="24"/>
        <v>0</v>
      </c>
      <c r="L8" s="28">
        <f t="shared" si="0"/>
        <v>0</v>
      </c>
      <c r="M8" s="28">
        <f t="shared" si="1"/>
        <v>0</v>
      </c>
      <c r="N8" s="28">
        <f t="shared" si="2"/>
        <v>0</v>
      </c>
      <c r="O8" s="28">
        <f t="shared" si="3"/>
        <v>0</v>
      </c>
      <c r="P8" s="28">
        <v>0</v>
      </c>
      <c r="Q8" s="28">
        <f t="shared" si="25"/>
        <v>0</v>
      </c>
      <c r="R8" s="28">
        <v>0</v>
      </c>
      <c r="S8" s="28">
        <f t="shared" si="26"/>
        <v>0</v>
      </c>
      <c r="T8" s="28">
        <f t="shared" si="6"/>
        <v>0</v>
      </c>
      <c r="U8" s="28">
        <f t="shared" si="27"/>
        <v>0</v>
      </c>
      <c r="V8" s="28">
        <f t="shared" si="28"/>
        <v>0</v>
      </c>
      <c r="W8" s="28">
        <v>0</v>
      </c>
      <c r="X8" s="28">
        <f t="shared" si="29"/>
        <v>0</v>
      </c>
      <c r="Y8" s="28">
        <f t="shared" si="10"/>
        <v>0</v>
      </c>
      <c r="Z8" s="28">
        <v>0</v>
      </c>
      <c r="AA8" s="28">
        <f t="shared" si="30"/>
        <v>0</v>
      </c>
      <c r="AB8" s="28">
        <f t="shared" si="31"/>
        <v>0</v>
      </c>
      <c r="AC8" s="28">
        <f t="shared" si="32"/>
        <v>0</v>
      </c>
      <c r="AD8" s="28">
        <f t="shared" si="14"/>
        <v>0</v>
      </c>
      <c r="AE8" s="28">
        <f t="shared" si="33"/>
        <v>0</v>
      </c>
      <c r="AF8" s="28">
        <f t="shared" si="34"/>
        <v>0</v>
      </c>
      <c r="AG8" s="28">
        <f t="shared" si="35"/>
        <v>0</v>
      </c>
      <c r="AH8" s="28">
        <f t="shared" si="36"/>
        <v>0</v>
      </c>
      <c r="AI8" s="28">
        <f t="shared" si="19"/>
        <v>0</v>
      </c>
      <c r="AK8" s="50" t="b">
        <f t="shared" si="37"/>
        <v>1</v>
      </c>
      <c r="AL8" s="50" t="b">
        <f t="shared" si="38"/>
        <v>1</v>
      </c>
      <c r="AM8" s="50" t="b">
        <f t="shared" si="39"/>
        <v>1</v>
      </c>
      <c r="AN8" s="50" t="b">
        <f t="shared" si="40"/>
        <v>1</v>
      </c>
      <c r="AO8" s="50" t="b">
        <f t="shared" si="41"/>
        <v>1</v>
      </c>
      <c r="AP8" s="50" t="b">
        <f t="shared" si="42"/>
        <v>1</v>
      </c>
      <c r="AQ8" s="50" t="b">
        <f t="shared" si="43"/>
        <v>1</v>
      </c>
      <c r="AR8" s="28" t="b">
        <f t="shared" si="44"/>
        <v>1</v>
      </c>
      <c r="AS8" s="28" t="b">
        <f t="shared" si="45"/>
        <v>1</v>
      </c>
      <c r="AT8" s="28" t="b">
        <f t="shared" si="46"/>
        <v>1</v>
      </c>
      <c r="AU8" s="28" t="b">
        <f t="shared" si="47"/>
        <v>1</v>
      </c>
      <c r="AV8" s="28" t="b">
        <f t="shared" si="48"/>
        <v>1</v>
      </c>
      <c r="AW8" s="28" t="b">
        <f t="shared" si="49"/>
        <v>1</v>
      </c>
      <c r="AX8" s="28" t="b">
        <f t="shared" si="50"/>
        <v>1</v>
      </c>
      <c r="AY8" s="28" t="b">
        <f t="shared" si="51"/>
        <v>1</v>
      </c>
      <c r="AZ8" s="28" t="b">
        <f t="shared" si="52"/>
        <v>1</v>
      </c>
    </row>
    <row r="9" spans="1:53">
      <c r="A9" s="47">
        <v>5</v>
      </c>
      <c r="B9" s="47" t="str">
        <f>IF('Input Sheet'!C26&lt;&gt;"",'Input Sheet'!C26,"")</f>
        <v/>
      </c>
      <c r="C9" s="47" t="str">
        <f>'Input Sheet'!D26</f>
        <v>Fixed</v>
      </c>
      <c r="D9" s="47" t="str">
        <f>IF('Input Sheet'!E26&lt;&gt;"",'Input Sheet'!E26,"")</f>
        <v/>
      </c>
      <c r="E9" s="47">
        <f>'Input Sheet'!H26</f>
        <v>0</v>
      </c>
      <c r="F9" s="87">
        <f>'Input Sheet'!K26</f>
        <v>0</v>
      </c>
      <c r="H9">
        <f t="shared" si="23"/>
        <v>0</v>
      </c>
      <c r="I9">
        <f t="shared" si="24"/>
        <v>0</v>
      </c>
      <c r="L9" s="28">
        <f t="shared" si="0"/>
        <v>0</v>
      </c>
      <c r="M9" s="28">
        <f t="shared" si="1"/>
        <v>0</v>
      </c>
      <c r="N9" s="28">
        <f t="shared" si="2"/>
        <v>0</v>
      </c>
      <c r="O9" s="28">
        <f t="shared" si="3"/>
        <v>0</v>
      </c>
      <c r="P9" s="28">
        <v>0</v>
      </c>
      <c r="Q9" s="28">
        <f t="shared" si="25"/>
        <v>0</v>
      </c>
      <c r="R9" s="28">
        <v>0</v>
      </c>
      <c r="S9" s="28">
        <f t="shared" si="26"/>
        <v>0</v>
      </c>
      <c r="T9" s="28">
        <f t="shared" si="6"/>
        <v>0</v>
      </c>
      <c r="U9" s="28">
        <f t="shared" si="27"/>
        <v>0</v>
      </c>
      <c r="V9" s="28">
        <f t="shared" si="28"/>
        <v>0</v>
      </c>
      <c r="W9" s="28">
        <v>0</v>
      </c>
      <c r="X9" s="28">
        <f t="shared" si="29"/>
        <v>0</v>
      </c>
      <c r="Y9" s="28">
        <f t="shared" si="10"/>
        <v>0</v>
      </c>
      <c r="Z9" s="28">
        <v>0</v>
      </c>
      <c r="AA9" s="28">
        <f t="shared" si="30"/>
        <v>0</v>
      </c>
      <c r="AB9" s="28">
        <f t="shared" si="31"/>
        <v>0</v>
      </c>
      <c r="AC9" s="28">
        <f t="shared" si="32"/>
        <v>0</v>
      </c>
      <c r="AD9" s="28">
        <f t="shared" si="14"/>
        <v>0</v>
      </c>
      <c r="AE9" s="28">
        <f t="shared" si="33"/>
        <v>0</v>
      </c>
      <c r="AF9" s="28">
        <f t="shared" si="34"/>
        <v>0</v>
      </c>
      <c r="AG9" s="28">
        <f t="shared" si="35"/>
        <v>0</v>
      </c>
      <c r="AH9" s="28">
        <f t="shared" si="36"/>
        <v>0</v>
      </c>
      <c r="AI9" s="28">
        <f t="shared" si="19"/>
        <v>0</v>
      </c>
      <c r="AK9" s="50" t="b">
        <f t="shared" si="37"/>
        <v>1</v>
      </c>
      <c r="AL9" s="50" t="b">
        <f t="shared" si="38"/>
        <v>1</v>
      </c>
      <c r="AM9" s="50" t="b">
        <f t="shared" si="39"/>
        <v>1</v>
      </c>
      <c r="AN9" s="50" t="b">
        <f t="shared" si="40"/>
        <v>1</v>
      </c>
      <c r="AO9" s="50" t="b">
        <f t="shared" si="41"/>
        <v>1</v>
      </c>
      <c r="AP9" s="50" t="b">
        <f t="shared" si="42"/>
        <v>1</v>
      </c>
      <c r="AQ9" s="50" t="b">
        <f t="shared" si="43"/>
        <v>1</v>
      </c>
      <c r="AR9" s="28" t="b">
        <f t="shared" si="44"/>
        <v>1</v>
      </c>
      <c r="AS9" s="28" t="b">
        <f t="shared" si="45"/>
        <v>1</v>
      </c>
      <c r="AT9" s="28" t="b">
        <f t="shared" si="46"/>
        <v>1</v>
      </c>
      <c r="AU9" s="28" t="b">
        <f t="shared" si="47"/>
        <v>1</v>
      </c>
      <c r="AV9" s="28" t="b">
        <f t="shared" si="48"/>
        <v>1</v>
      </c>
      <c r="AW9" s="28" t="b">
        <f t="shared" si="49"/>
        <v>1</v>
      </c>
      <c r="AX9" s="28" t="b">
        <f t="shared" si="50"/>
        <v>1</v>
      </c>
      <c r="AY9" s="28" t="b">
        <f t="shared" si="51"/>
        <v>1</v>
      </c>
      <c r="AZ9" s="28" t="b">
        <f t="shared" si="52"/>
        <v>1</v>
      </c>
    </row>
    <row r="10" spans="1:53" ht="15.95" thickBot="1">
      <c r="A10" s="51">
        <v>6</v>
      </c>
      <c r="B10" s="47" t="str">
        <f>IF('Input Sheet'!C27&lt;&gt;"",'Input Sheet'!C27,"")</f>
        <v/>
      </c>
      <c r="C10" s="47" t="str">
        <f>'Input Sheet'!D27</f>
        <v>Fixed</v>
      </c>
      <c r="D10" s="47" t="str">
        <f>IF('Input Sheet'!E27&lt;&gt;"",'Input Sheet'!E27,"")</f>
        <v/>
      </c>
      <c r="E10" s="47">
        <f>'Input Sheet'!H27</f>
        <v>0</v>
      </c>
      <c r="F10" s="87">
        <f>'Input Sheet'!K27</f>
        <v>0</v>
      </c>
      <c r="H10">
        <f t="shared" si="23"/>
        <v>0</v>
      </c>
      <c r="I10">
        <f t="shared" si="24"/>
        <v>0</v>
      </c>
      <c r="L10" s="28">
        <f t="shared" si="0"/>
        <v>0</v>
      </c>
      <c r="M10" s="28">
        <f t="shared" si="1"/>
        <v>0</v>
      </c>
      <c r="N10" s="28">
        <f t="shared" si="2"/>
        <v>0</v>
      </c>
      <c r="O10" s="28">
        <f t="shared" si="3"/>
        <v>0</v>
      </c>
      <c r="P10" s="28">
        <v>0</v>
      </c>
      <c r="Q10" s="28">
        <f t="shared" si="25"/>
        <v>0</v>
      </c>
      <c r="R10" s="28">
        <v>0</v>
      </c>
      <c r="S10" s="28">
        <f t="shared" si="26"/>
        <v>0</v>
      </c>
      <c r="T10" s="28">
        <f t="shared" si="6"/>
        <v>0</v>
      </c>
      <c r="U10" s="28">
        <f t="shared" si="27"/>
        <v>0</v>
      </c>
      <c r="V10" s="28">
        <f t="shared" si="28"/>
        <v>0</v>
      </c>
      <c r="W10" s="28">
        <v>0</v>
      </c>
      <c r="X10" s="28">
        <f t="shared" si="29"/>
        <v>0</v>
      </c>
      <c r="Y10" s="28">
        <f t="shared" si="10"/>
        <v>0</v>
      </c>
      <c r="Z10" s="28">
        <v>0</v>
      </c>
      <c r="AA10" s="28">
        <f t="shared" si="30"/>
        <v>0</v>
      </c>
      <c r="AB10" s="28">
        <f t="shared" si="31"/>
        <v>0</v>
      </c>
      <c r="AC10" s="28">
        <f t="shared" si="32"/>
        <v>0</v>
      </c>
      <c r="AD10" s="28">
        <f t="shared" si="14"/>
        <v>0</v>
      </c>
      <c r="AE10" s="28">
        <f t="shared" si="33"/>
        <v>0</v>
      </c>
      <c r="AF10" s="28">
        <f t="shared" si="34"/>
        <v>0</v>
      </c>
      <c r="AG10" s="28">
        <f t="shared" si="35"/>
        <v>0</v>
      </c>
      <c r="AH10" s="28">
        <f t="shared" si="36"/>
        <v>0</v>
      </c>
      <c r="AI10" s="28">
        <f t="shared" si="19"/>
        <v>0</v>
      </c>
      <c r="AK10" s="50" t="b">
        <f t="shared" si="37"/>
        <v>1</v>
      </c>
      <c r="AL10" s="50" t="b">
        <f t="shared" si="38"/>
        <v>1</v>
      </c>
      <c r="AM10" s="50" t="b">
        <f t="shared" si="39"/>
        <v>1</v>
      </c>
      <c r="AN10" s="50" t="b">
        <f t="shared" si="40"/>
        <v>1</v>
      </c>
      <c r="AO10" s="50" t="b">
        <f t="shared" si="41"/>
        <v>1</v>
      </c>
      <c r="AP10" s="50" t="b">
        <f t="shared" si="42"/>
        <v>1</v>
      </c>
      <c r="AQ10" s="50" t="b">
        <f t="shared" si="43"/>
        <v>1</v>
      </c>
      <c r="AR10" s="28" t="b">
        <f t="shared" si="44"/>
        <v>1</v>
      </c>
      <c r="AS10" s="28" t="b">
        <f t="shared" si="45"/>
        <v>1</v>
      </c>
      <c r="AT10" s="28" t="b">
        <f t="shared" si="46"/>
        <v>1</v>
      </c>
      <c r="AU10" s="28" t="b">
        <f t="shared" si="47"/>
        <v>1</v>
      </c>
      <c r="AV10" s="28" t="b">
        <f t="shared" si="48"/>
        <v>1</v>
      </c>
      <c r="AW10" s="28" t="b">
        <f t="shared" si="49"/>
        <v>1</v>
      </c>
      <c r="AX10" s="28" t="b">
        <f t="shared" si="50"/>
        <v>1</v>
      </c>
      <c r="AY10" s="28" t="b">
        <f t="shared" si="51"/>
        <v>1</v>
      </c>
      <c r="AZ10" s="28" t="b">
        <f t="shared" si="52"/>
        <v>1</v>
      </c>
    </row>
    <row r="11" spans="1:53" ht="15.95" thickTop="1"/>
    <row r="20" spans="1:37" ht="18.95">
      <c r="A20" s="121" t="s">
        <v>215</v>
      </c>
    </row>
    <row r="22" spans="1:37">
      <c r="A22" s="94" t="s">
        <v>216</v>
      </c>
      <c r="B22" s="269" t="s">
        <v>58</v>
      </c>
      <c r="C22" s="269"/>
      <c r="D22" s="269"/>
      <c r="E22" s="269"/>
      <c r="F22" s="269"/>
      <c r="G22" s="88"/>
      <c r="H22" s="279" t="s">
        <v>207</v>
      </c>
      <c r="I22" s="279"/>
      <c r="J22" s="279"/>
      <c r="K22" s="279"/>
      <c r="L22" s="279"/>
      <c r="M22" s="279"/>
      <c r="N22" s="282" t="s">
        <v>208</v>
      </c>
      <c r="O22" s="282"/>
      <c r="P22" s="282"/>
      <c r="Q22" s="282"/>
      <c r="R22" s="282"/>
      <c r="S22" s="282"/>
      <c r="T22" s="281" t="s">
        <v>209</v>
      </c>
      <c r="U22" s="281"/>
      <c r="V22" s="281"/>
      <c r="W22" s="281"/>
      <c r="X22" s="281"/>
      <c r="Y22" s="281"/>
      <c r="Z22" s="280" t="s">
        <v>210</v>
      </c>
      <c r="AA22" s="280"/>
      <c r="AB22" s="280"/>
      <c r="AC22" s="280"/>
      <c r="AD22" s="280"/>
      <c r="AE22" s="280"/>
      <c r="AF22" s="278" t="s">
        <v>211</v>
      </c>
      <c r="AG22" s="278"/>
      <c r="AH22" s="278"/>
      <c r="AI22" s="278"/>
      <c r="AJ22" s="278"/>
      <c r="AK22" s="278"/>
    </row>
    <row r="23" spans="1:37">
      <c r="A23" s="94"/>
      <c r="B23" s="269" t="s">
        <v>217</v>
      </c>
      <c r="C23" s="269"/>
      <c r="D23" s="269"/>
      <c r="E23" s="269" t="s">
        <v>218</v>
      </c>
      <c r="F23" s="269"/>
      <c r="G23" s="269"/>
      <c r="H23" s="279" t="s">
        <v>217</v>
      </c>
      <c r="I23" s="279"/>
      <c r="J23" s="279"/>
      <c r="K23" s="279" t="s">
        <v>218</v>
      </c>
      <c r="L23" s="279"/>
      <c r="M23" s="279"/>
      <c r="N23" s="282" t="s">
        <v>217</v>
      </c>
      <c r="O23" s="282"/>
      <c r="P23" s="282"/>
      <c r="Q23" s="282" t="s">
        <v>218</v>
      </c>
      <c r="R23" s="282"/>
      <c r="S23" s="282"/>
      <c r="T23" s="281" t="s">
        <v>217</v>
      </c>
      <c r="U23" s="281"/>
      <c r="V23" s="281"/>
      <c r="W23" s="281" t="s">
        <v>218</v>
      </c>
      <c r="X23" s="281"/>
      <c r="Y23" s="281"/>
      <c r="Z23" s="280" t="s">
        <v>217</v>
      </c>
      <c r="AA23" s="280"/>
      <c r="AB23" s="280"/>
      <c r="AC23" s="280" t="s">
        <v>218</v>
      </c>
      <c r="AD23" s="280"/>
      <c r="AE23" s="280"/>
      <c r="AF23" s="278" t="s">
        <v>217</v>
      </c>
      <c r="AG23" s="278"/>
      <c r="AH23" s="278"/>
      <c r="AI23" s="278" t="s">
        <v>218</v>
      </c>
      <c r="AJ23" s="278"/>
      <c r="AK23" s="278"/>
    </row>
    <row r="24" spans="1:37">
      <c r="A24" s="94" t="s">
        <v>166</v>
      </c>
      <c r="B24" s="88" t="s">
        <v>66</v>
      </c>
      <c r="C24" s="88" t="s">
        <v>67</v>
      </c>
      <c r="D24" s="88" t="s">
        <v>68</v>
      </c>
      <c r="E24" s="88" t="s">
        <v>66</v>
      </c>
      <c r="F24" s="88" t="s">
        <v>67</v>
      </c>
      <c r="G24" s="88" t="s">
        <v>68</v>
      </c>
      <c r="H24" s="89" t="s">
        <v>66</v>
      </c>
      <c r="I24" s="89" t="s">
        <v>67</v>
      </c>
      <c r="J24" s="89" t="s">
        <v>68</v>
      </c>
      <c r="K24" s="89" t="s">
        <v>66</v>
      </c>
      <c r="L24" s="89" t="s">
        <v>67</v>
      </c>
      <c r="M24" s="89" t="s">
        <v>68</v>
      </c>
      <c r="N24" s="90" t="s">
        <v>66</v>
      </c>
      <c r="O24" s="90" t="s">
        <v>67</v>
      </c>
      <c r="P24" s="90" t="s">
        <v>68</v>
      </c>
      <c r="Q24" s="90" t="s">
        <v>66</v>
      </c>
      <c r="R24" s="90" t="s">
        <v>67</v>
      </c>
      <c r="S24" s="90" t="s">
        <v>68</v>
      </c>
      <c r="T24" s="91" t="s">
        <v>66</v>
      </c>
      <c r="U24" s="91" t="s">
        <v>67</v>
      </c>
      <c r="V24" s="91" t="s">
        <v>68</v>
      </c>
      <c r="W24" s="91" t="s">
        <v>66</v>
      </c>
      <c r="X24" s="91" t="s">
        <v>67</v>
      </c>
      <c r="Y24" s="91" t="s">
        <v>68</v>
      </c>
      <c r="Z24" s="92" t="s">
        <v>66</v>
      </c>
      <c r="AA24" s="92" t="s">
        <v>67</v>
      </c>
      <c r="AB24" s="92" t="s">
        <v>68</v>
      </c>
      <c r="AC24" s="92" t="s">
        <v>66</v>
      </c>
      <c r="AD24" s="92" t="s">
        <v>67</v>
      </c>
      <c r="AE24" s="92" t="s">
        <v>68</v>
      </c>
      <c r="AF24" s="93" t="s">
        <v>66</v>
      </c>
      <c r="AG24" s="93" t="s">
        <v>67</v>
      </c>
      <c r="AH24" s="93" t="s">
        <v>68</v>
      </c>
      <c r="AI24" s="93" t="s">
        <v>66</v>
      </c>
      <c r="AJ24" s="93" t="s">
        <v>67</v>
      </c>
      <c r="AK24" s="93" t="s">
        <v>68</v>
      </c>
    </row>
    <row r="25" spans="1:37">
      <c r="A25" s="94">
        <v>1</v>
      </c>
      <c r="B25" s="88">
        <f t="shared" ref="B25:B30" si="53">-(Thickness)/2</f>
        <v>0</v>
      </c>
      <c r="C25" s="88">
        <f t="shared" ref="C25:C30" si="54">-(Height/2)+$F5</f>
        <v>0</v>
      </c>
      <c r="D25" s="88">
        <f t="shared" ref="D25:D30" si="55">-(Width/2)+$E5</f>
        <v>0</v>
      </c>
      <c r="E25" s="88">
        <v>1</v>
      </c>
      <c r="F25" s="88">
        <v>0</v>
      </c>
      <c r="G25" s="88">
        <v>0</v>
      </c>
      <c r="H25" s="89">
        <f>IF($AZ5,(Thickness/2)+CameraBumpThicknes,(Thickness/2))</f>
        <v>0</v>
      </c>
      <c r="I25" s="89">
        <f>-(Height/2)+$F5</f>
        <v>0</v>
      </c>
      <c r="J25" s="89">
        <f>(Width/2)-$E5</f>
        <v>0</v>
      </c>
      <c r="K25" s="89">
        <v>-1</v>
      </c>
      <c r="L25" s="89">
        <v>0</v>
      </c>
      <c r="M25" s="89">
        <v>0</v>
      </c>
      <c r="N25" s="90">
        <f t="shared" ref="N25:N30" si="56">(Thickness/2)-$E5</f>
        <v>0</v>
      </c>
      <c r="O25" s="90">
        <f t="shared" ref="O25:O30" si="57">-(Height/2)+$F5</f>
        <v>0</v>
      </c>
      <c r="P25" s="90">
        <f t="shared" ref="P25:P30" si="58">-(Width/2)</f>
        <v>0</v>
      </c>
      <c r="Q25" s="90">
        <v>0</v>
      </c>
      <c r="R25" s="90">
        <v>0</v>
      </c>
      <c r="S25" s="90">
        <v>1</v>
      </c>
      <c r="T25" s="91">
        <f t="shared" ref="T25:T30" si="59">-(Thickness/2)+$E5</f>
        <v>0</v>
      </c>
      <c r="U25" s="91">
        <f t="shared" ref="U25:U30" si="60">-(Height/2)+$F5</f>
        <v>0</v>
      </c>
      <c r="V25" s="91">
        <f t="shared" ref="V25:V30" si="61">(Width/2)</f>
        <v>0</v>
      </c>
      <c r="W25" s="91">
        <v>0</v>
      </c>
      <c r="X25" s="91">
        <v>0</v>
      </c>
      <c r="Y25" s="91">
        <v>-1</v>
      </c>
      <c r="Z25" s="92">
        <f t="shared" ref="Z25:Z30" si="62">-(Thickness/2)+$F5</f>
        <v>0</v>
      </c>
      <c r="AA25" s="92">
        <f t="shared" ref="AA25:AA30" si="63">(Height/2)</f>
        <v>0</v>
      </c>
      <c r="AB25" s="92">
        <f t="shared" ref="AB25:AB30" si="64">-(Width/2)+$E5</f>
        <v>0</v>
      </c>
      <c r="AC25" s="92">
        <v>0</v>
      </c>
      <c r="AD25" s="92">
        <v>-1</v>
      </c>
      <c r="AE25" s="92">
        <v>0</v>
      </c>
      <c r="AF25" s="93">
        <f t="shared" ref="AF25:AF30" si="65">(Thickness/2)-$F5</f>
        <v>0</v>
      </c>
      <c r="AG25" s="93">
        <f t="shared" ref="AG25:AG30" si="66">-(Height/2)</f>
        <v>0</v>
      </c>
      <c r="AH25" s="93">
        <f t="shared" ref="AH25:AH30" si="67">-(Width/2)+$E5</f>
        <v>0</v>
      </c>
      <c r="AI25" s="93">
        <v>0</v>
      </c>
      <c r="AJ25" s="93">
        <v>1</v>
      </c>
      <c r="AK25" s="93">
        <v>0</v>
      </c>
    </row>
    <row r="26" spans="1:37">
      <c r="A26" s="94">
        <v>2</v>
      </c>
      <c r="B26" s="88">
        <f t="shared" si="53"/>
        <v>0</v>
      </c>
      <c r="C26" s="88">
        <f t="shared" si="54"/>
        <v>0</v>
      </c>
      <c r="D26" s="88">
        <f t="shared" si="55"/>
        <v>0</v>
      </c>
      <c r="E26" s="88">
        <v>1</v>
      </c>
      <c r="F26" s="88">
        <v>0</v>
      </c>
      <c r="G26" s="88">
        <v>0</v>
      </c>
      <c r="H26" s="89">
        <f>IF(AZ6,(Thickness/2)+CameraBumpThicknes,(Thickness/2))</f>
        <v>0</v>
      </c>
      <c r="I26" s="89">
        <f>-(Height/2)+F6</f>
        <v>0</v>
      </c>
      <c r="J26" s="89">
        <f>(Width/2)-E6</f>
        <v>0</v>
      </c>
      <c r="K26" s="89">
        <v>-1</v>
      </c>
      <c r="L26" s="89">
        <v>0</v>
      </c>
      <c r="M26" s="89">
        <v>0</v>
      </c>
      <c r="N26" s="90">
        <f t="shared" si="56"/>
        <v>0</v>
      </c>
      <c r="O26" s="90">
        <f t="shared" si="57"/>
        <v>0</v>
      </c>
      <c r="P26" s="90">
        <f t="shared" si="58"/>
        <v>0</v>
      </c>
      <c r="Q26" s="90">
        <v>0</v>
      </c>
      <c r="R26" s="90">
        <v>0</v>
      </c>
      <c r="S26" s="90">
        <v>1</v>
      </c>
      <c r="T26" s="91">
        <f t="shared" si="59"/>
        <v>0</v>
      </c>
      <c r="U26" s="91">
        <f t="shared" si="60"/>
        <v>0</v>
      </c>
      <c r="V26" s="91">
        <f t="shared" si="61"/>
        <v>0</v>
      </c>
      <c r="W26" s="91">
        <v>0</v>
      </c>
      <c r="X26" s="91">
        <v>0</v>
      </c>
      <c r="Y26" s="91">
        <v>-1</v>
      </c>
      <c r="Z26" s="92">
        <f t="shared" si="62"/>
        <v>0</v>
      </c>
      <c r="AA26" s="92">
        <f t="shared" si="63"/>
        <v>0</v>
      </c>
      <c r="AB26" s="92">
        <f t="shared" si="64"/>
        <v>0</v>
      </c>
      <c r="AC26" s="92">
        <v>0</v>
      </c>
      <c r="AD26" s="92">
        <v>-1</v>
      </c>
      <c r="AE26" s="92">
        <v>0</v>
      </c>
      <c r="AF26" s="93">
        <f t="shared" si="65"/>
        <v>0</v>
      </c>
      <c r="AG26" s="93">
        <f t="shared" si="66"/>
        <v>0</v>
      </c>
      <c r="AH26" s="93">
        <f t="shared" si="67"/>
        <v>0</v>
      </c>
      <c r="AI26" s="93">
        <v>0</v>
      </c>
      <c r="AJ26" s="93">
        <v>1</v>
      </c>
      <c r="AK26" s="93">
        <v>0</v>
      </c>
    </row>
    <row r="27" spans="1:37">
      <c r="A27" s="94">
        <v>3</v>
      </c>
      <c r="B27" s="88">
        <f t="shared" si="53"/>
        <v>0</v>
      </c>
      <c r="C27" s="88">
        <f t="shared" si="54"/>
        <v>0</v>
      </c>
      <c r="D27" s="88">
        <f t="shared" si="55"/>
        <v>0</v>
      </c>
      <c r="E27" s="88">
        <v>1</v>
      </c>
      <c r="F27" s="88">
        <v>0</v>
      </c>
      <c r="G27" s="88">
        <v>0</v>
      </c>
      <c r="H27" s="89">
        <f>IF(AZ7,(Thickness/2)+CameraBumpThicknes,(Thickness/2))</f>
        <v>0</v>
      </c>
      <c r="I27" s="89">
        <f>-(Height/2)+F7</f>
        <v>0</v>
      </c>
      <c r="J27" s="89">
        <f>(Width/2)-E7</f>
        <v>0</v>
      </c>
      <c r="K27" s="89">
        <v>-1</v>
      </c>
      <c r="L27" s="89">
        <v>0</v>
      </c>
      <c r="M27" s="89">
        <v>0</v>
      </c>
      <c r="N27" s="90">
        <f t="shared" si="56"/>
        <v>0</v>
      </c>
      <c r="O27" s="90">
        <f t="shared" si="57"/>
        <v>0</v>
      </c>
      <c r="P27" s="90">
        <f t="shared" si="58"/>
        <v>0</v>
      </c>
      <c r="Q27" s="90">
        <v>0</v>
      </c>
      <c r="R27" s="90">
        <v>0</v>
      </c>
      <c r="S27" s="90">
        <v>1</v>
      </c>
      <c r="T27" s="91">
        <f t="shared" si="59"/>
        <v>0</v>
      </c>
      <c r="U27" s="91">
        <f t="shared" si="60"/>
        <v>0</v>
      </c>
      <c r="V27" s="91">
        <f t="shared" si="61"/>
        <v>0</v>
      </c>
      <c r="W27" s="91">
        <v>0</v>
      </c>
      <c r="X27" s="91">
        <v>0</v>
      </c>
      <c r="Y27" s="91">
        <v>-1</v>
      </c>
      <c r="Z27" s="92">
        <f t="shared" si="62"/>
        <v>0</v>
      </c>
      <c r="AA27" s="92">
        <f t="shared" si="63"/>
        <v>0</v>
      </c>
      <c r="AB27" s="92">
        <f t="shared" si="64"/>
        <v>0</v>
      </c>
      <c r="AC27" s="92">
        <v>0</v>
      </c>
      <c r="AD27" s="92">
        <v>-1</v>
      </c>
      <c r="AE27" s="92">
        <v>0</v>
      </c>
      <c r="AF27" s="93">
        <f t="shared" si="65"/>
        <v>0</v>
      </c>
      <c r="AG27" s="93">
        <f t="shared" si="66"/>
        <v>0</v>
      </c>
      <c r="AH27" s="93">
        <f t="shared" si="67"/>
        <v>0</v>
      </c>
      <c r="AI27" s="93">
        <v>0</v>
      </c>
      <c r="AJ27" s="93">
        <v>1</v>
      </c>
      <c r="AK27" s="93">
        <v>0</v>
      </c>
    </row>
    <row r="28" spans="1:37">
      <c r="A28" s="94">
        <v>4</v>
      </c>
      <c r="B28" s="88">
        <f t="shared" si="53"/>
        <v>0</v>
      </c>
      <c r="C28" s="88">
        <f t="shared" si="54"/>
        <v>0</v>
      </c>
      <c r="D28" s="88">
        <f t="shared" si="55"/>
        <v>0</v>
      </c>
      <c r="E28" s="88">
        <v>1</v>
      </c>
      <c r="F28" s="88">
        <v>0</v>
      </c>
      <c r="G28" s="88">
        <v>0</v>
      </c>
      <c r="H28" s="89">
        <f>IF(AZ8,(Thickness/2)+CameraBumpThicknes,(Thickness/2))</f>
        <v>0</v>
      </c>
      <c r="I28" s="89">
        <f>-(Height/2)+F8</f>
        <v>0</v>
      </c>
      <c r="J28" s="89">
        <f>(Width/2)-E8</f>
        <v>0</v>
      </c>
      <c r="K28" s="89">
        <v>-1</v>
      </c>
      <c r="L28" s="89">
        <v>0</v>
      </c>
      <c r="M28" s="89">
        <v>0</v>
      </c>
      <c r="N28" s="90">
        <f t="shared" si="56"/>
        <v>0</v>
      </c>
      <c r="O28" s="90">
        <f t="shared" si="57"/>
        <v>0</v>
      </c>
      <c r="P28" s="90">
        <f t="shared" si="58"/>
        <v>0</v>
      </c>
      <c r="Q28" s="90">
        <v>0</v>
      </c>
      <c r="R28" s="90">
        <v>0</v>
      </c>
      <c r="S28" s="90">
        <v>1</v>
      </c>
      <c r="T28" s="91">
        <f t="shared" si="59"/>
        <v>0</v>
      </c>
      <c r="U28" s="91">
        <f t="shared" si="60"/>
        <v>0</v>
      </c>
      <c r="V28" s="91">
        <f t="shared" si="61"/>
        <v>0</v>
      </c>
      <c r="W28" s="91">
        <v>0</v>
      </c>
      <c r="X28" s="91">
        <v>0</v>
      </c>
      <c r="Y28" s="91">
        <v>-1</v>
      </c>
      <c r="Z28" s="92">
        <f t="shared" si="62"/>
        <v>0</v>
      </c>
      <c r="AA28" s="92">
        <f t="shared" si="63"/>
        <v>0</v>
      </c>
      <c r="AB28" s="92">
        <f t="shared" si="64"/>
        <v>0</v>
      </c>
      <c r="AC28" s="92">
        <v>0</v>
      </c>
      <c r="AD28" s="92">
        <v>-1</v>
      </c>
      <c r="AE28" s="92">
        <v>0</v>
      </c>
      <c r="AF28" s="93">
        <f t="shared" si="65"/>
        <v>0</v>
      </c>
      <c r="AG28" s="93">
        <f t="shared" si="66"/>
        <v>0</v>
      </c>
      <c r="AH28" s="93">
        <f t="shared" si="67"/>
        <v>0</v>
      </c>
      <c r="AI28" s="93">
        <v>0</v>
      </c>
      <c r="AJ28" s="93">
        <v>1</v>
      </c>
      <c r="AK28" s="93">
        <v>0</v>
      </c>
    </row>
    <row r="29" spans="1:37">
      <c r="A29" s="94">
        <v>5</v>
      </c>
      <c r="B29" s="88">
        <f t="shared" si="53"/>
        <v>0</v>
      </c>
      <c r="C29" s="88">
        <f t="shared" si="54"/>
        <v>0</v>
      </c>
      <c r="D29" s="88">
        <f t="shared" si="55"/>
        <v>0</v>
      </c>
      <c r="E29" s="88">
        <v>1</v>
      </c>
      <c r="F29" s="88">
        <v>0</v>
      </c>
      <c r="G29" s="88">
        <v>0</v>
      </c>
      <c r="H29" s="89">
        <f>IF(AZ9,(Thickness/2)+CameraBumpThicknes,(Thickness/2))</f>
        <v>0</v>
      </c>
      <c r="I29" s="89">
        <f>-(Height/2)+F9</f>
        <v>0</v>
      </c>
      <c r="J29" s="89">
        <f>(Width/2)-E9</f>
        <v>0</v>
      </c>
      <c r="K29" s="89">
        <v>-1</v>
      </c>
      <c r="L29" s="89">
        <v>0</v>
      </c>
      <c r="M29" s="89">
        <v>0</v>
      </c>
      <c r="N29" s="90">
        <f t="shared" si="56"/>
        <v>0</v>
      </c>
      <c r="O29" s="90">
        <f t="shared" si="57"/>
        <v>0</v>
      </c>
      <c r="P29" s="90">
        <f t="shared" si="58"/>
        <v>0</v>
      </c>
      <c r="Q29" s="90">
        <v>0</v>
      </c>
      <c r="R29" s="90">
        <v>0</v>
      </c>
      <c r="S29" s="90">
        <v>1</v>
      </c>
      <c r="T29" s="91">
        <f t="shared" si="59"/>
        <v>0</v>
      </c>
      <c r="U29" s="91">
        <f t="shared" si="60"/>
        <v>0</v>
      </c>
      <c r="V29" s="91">
        <f t="shared" si="61"/>
        <v>0</v>
      </c>
      <c r="W29" s="91">
        <v>0</v>
      </c>
      <c r="X29" s="91">
        <v>0</v>
      </c>
      <c r="Y29" s="91">
        <v>-1</v>
      </c>
      <c r="Z29" s="92">
        <f t="shared" si="62"/>
        <v>0</v>
      </c>
      <c r="AA29" s="92">
        <f t="shared" si="63"/>
        <v>0</v>
      </c>
      <c r="AB29" s="92">
        <f t="shared" si="64"/>
        <v>0</v>
      </c>
      <c r="AC29" s="92">
        <v>0</v>
      </c>
      <c r="AD29" s="92">
        <v>-1</v>
      </c>
      <c r="AE29" s="92">
        <v>0</v>
      </c>
      <c r="AF29" s="93">
        <f t="shared" si="65"/>
        <v>0</v>
      </c>
      <c r="AG29" s="93">
        <f t="shared" si="66"/>
        <v>0</v>
      </c>
      <c r="AH29" s="93">
        <f t="shared" si="67"/>
        <v>0</v>
      </c>
      <c r="AI29" s="93">
        <v>0</v>
      </c>
      <c r="AJ29" s="93">
        <v>1</v>
      </c>
      <c r="AK29" s="93">
        <v>0</v>
      </c>
    </row>
    <row r="30" spans="1:37">
      <c r="A30" s="94">
        <v>6</v>
      </c>
      <c r="B30" s="88">
        <f t="shared" si="53"/>
        <v>0</v>
      </c>
      <c r="C30" s="88">
        <f t="shared" si="54"/>
        <v>0</v>
      </c>
      <c r="D30" s="88">
        <f t="shared" si="55"/>
        <v>0</v>
      </c>
      <c r="E30" s="88">
        <v>1</v>
      </c>
      <c r="F30" s="88">
        <v>0</v>
      </c>
      <c r="G30" s="88">
        <v>0</v>
      </c>
      <c r="H30" s="89">
        <f>IF(AZ10,(Thickness/2)+CameraBumpThicknes,(Thickness/2))</f>
        <v>0</v>
      </c>
      <c r="I30" s="89">
        <f>-(Height/2)+F10</f>
        <v>0</v>
      </c>
      <c r="J30" s="89">
        <f>(Width/2)-E10</f>
        <v>0</v>
      </c>
      <c r="K30" s="89">
        <v>-1</v>
      </c>
      <c r="L30" s="89">
        <v>0</v>
      </c>
      <c r="M30" s="89">
        <v>0</v>
      </c>
      <c r="N30" s="90">
        <f t="shared" si="56"/>
        <v>0</v>
      </c>
      <c r="O30" s="90">
        <f t="shared" si="57"/>
        <v>0</v>
      </c>
      <c r="P30" s="90">
        <f t="shared" si="58"/>
        <v>0</v>
      </c>
      <c r="Q30" s="90">
        <v>0</v>
      </c>
      <c r="R30" s="90">
        <v>0</v>
      </c>
      <c r="S30" s="90">
        <v>1</v>
      </c>
      <c r="T30" s="91">
        <f t="shared" si="59"/>
        <v>0</v>
      </c>
      <c r="U30" s="91">
        <f t="shared" si="60"/>
        <v>0</v>
      </c>
      <c r="V30" s="91">
        <f t="shared" si="61"/>
        <v>0</v>
      </c>
      <c r="W30" s="91">
        <v>0</v>
      </c>
      <c r="X30" s="91">
        <v>0</v>
      </c>
      <c r="Y30" s="91">
        <v>-1</v>
      </c>
      <c r="Z30" s="92">
        <f t="shared" si="62"/>
        <v>0</v>
      </c>
      <c r="AA30" s="92">
        <f t="shared" si="63"/>
        <v>0</v>
      </c>
      <c r="AB30" s="92">
        <f t="shared" si="64"/>
        <v>0</v>
      </c>
      <c r="AC30" s="92">
        <v>0</v>
      </c>
      <c r="AD30" s="92">
        <v>-1</v>
      </c>
      <c r="AE30" s="92">
        <v>0</v>
      </c>
      <c r="AF30" s="93">
        <f t="shared" si="65"/>
        <v>0</v>
      </c>
      <c r="AG30" s="93">
        <f t="shared" si="66"/>
        <v>0</v>
      </c>
      <c r="AH30" s="93">
        <f t="shared" si="67"/>
        <v>0</v>
      </c>
      <c r="AI30" s="93">
        <v>0</v>
      </c>
      <c r="AJ30" s="93">
        <v>1</v>
      </c>
      <c r="AK30" s="93">
        <v>0</v>
      </c>
    </row>
    <row r="34" spans="1:47" ht="18.95">
      <c r="A34" s="121" t="s">
        <v>219</v>
      </c>
      <c r="AJ34" s="121" t="s">
        <v>220</v>
      </c>
    </row>
    <row r="35" spans="1:47">
      <c r="AJ35" s="129" t="s">
        <v>221</v>
      </c>
      <c r="AK35" s="129"/>
      <c r="AL35" s="129" t="s">
        <v>17</v>
      </c>
      <c r="AM35" s="129" t="s">
        <v>16</v>
      </c>
      <c r="AN35" s="129" t="s">
        <v>21</v>
      </c>
    </row>
    <row r="36" spans="1:47" ht="17.100000000000001" thickBot="1">
      <c r="A36" t="s">
        <v>58</v>
      </c>
      <c r="B36">
        <v>0</v>
      </c>
      <c r="U36" s="120" t="s">
        <v>222</v>
      </c>
      <c r="AJ36" s="129"/>
      <c r="AK36" s="129"/>
      <c r="AL36" s="123" t="s">
        <v>223</v>
      </c>
      <c r="AM36" s="123" t="s">
        <v>224</v>
      </c>
      <c r="AN36" s="123" t="s">
        <v>225</v>
      </c>
    </row>
    <row r="37" spans="1:47" ht="15.75" customHeight="1">
      <c r="A37" t="s">
        <v>207</v>
      </c>
      <c r="B37">
        <v>6</v>
      </c>
      <c r="O37" s="284" t="s">
        <v>226</v>
      </c>
      <c r="P37" s="285"/>
      <c r="Q37" s="285"/>
      <c r="R37" s="286"/>
      <c r="U37" s="283" t="s">
        <v>227</v>
      </c>
      <c r="V37" s="283"/>
      <c r="W37" s="283"/>
      <c r="X37" s="283"/>
      <c r="Y37" s="283"/>
      <c r="Z37" s="283"/>
    </row>
    <row r="38" spans="1:47" ht="18.75" customHeight="1">
      <c r="A38" t="s">
        <v>208</v>
      </c>
      <c r="B38">
        <v>12</v>
      </c>
      <c r="O38" s="287"/>
      <c r="P38" s="288"/>
      <c r="Q38" s="288"/>
      <c r="R38" s="289"/>
      <c r="U38" s="295" t="s">
        <v>228</v>
      </c>
      <c r="V38" s="295"/>
      <c r="W38" s="295"/>
      <c r="X38" s="295" t="s">
        <v>229</v>
      </c>
      <c r="Y38" s="295"/>
      <c r="Z38" s="295"/>
      <c r="AA38" s="292" t="s">
        <v>230</v>
      </c>
      <c r="AB38" s="292"/>
      <c r="AC38" s="293"/>
      <c r="AD38" s="294" t="s">
        <v>231</v>
      </c>
      <c r="AE38" s="292"/>
      <c r="AF38" s="293"/>
    </row>
    <row r="39" spans="1:47" ht="15" customHeight="1">
      <c r="A39" t="s">
        <v>209</v>
      </c>
      <c r="B39">
        <v>18</v>
      </c>
      <c r="O39" s="287"/>
      <c r="P39" s="288"/>
      <c r="Q39" s="288"/>
      <c r="R39" s="289"/>
      <c r="U39" s="122" t="s">
        <v>17</v>
      </c>
      <c r="V39" s="122" t="s">
        <v>16</v>
      </c>
      <c r="W39" s="122" t="s">
        <v>21</v>
      </c>
      <c r="X39" s="122" t="s">
        <v>232</v>
      </c>
      <c r="Y39" s="122" t="s">
        <v>233</v>
      </c>
      <c r="Z39" s="122" t="s">
        <v>234</v>
      </c>
      <c r="AA39" s="147" t="s">
        <v>66</v>
      </c>
      <c r="AB39" s="122" t="s">
        <v>67</v>
      </c>
      <c r="AC39" s="122" t="s">
        <v>68</v>
      </c>
      <c r="AD39" s="122" t="s">
        <v>66</v>
      </c>
      <c r="AE39" s="122" t="s">
        <v>67</v>
      </c>
      <c r="AF39" s="122" t="s">
        <v>68</v>
      </c>
      <c r="AG39" s="151" t="s">
        <v>235</v>
      </c>
    </row>
    <row r="40" spans="1:47">
      <c r="A40" t="s">
        <v>210</v>
      </c>
      <c r="B40">
        <v>24</v>
      </c>
      <c r="O40" s="124" t="s">
        <v>225</v>
      </c>
      <c r="R40" s="125"/>
      <c r="U40" s="114" t="s">
        <v>225</v>
      </c>
      <c r="V40" s="114" t="s">
        <v>224</v>
      </c>
      <c r="W40" s="114" t="s">
        <v>223</v>
      </c>
      <c r="X40" s="114" t="s">
        <v>55</v>
      </c>
      <c r="Y40" s="114" t="s">
        <v>53</v>
      </c>
      <c r="Z40" s="117" t="s">
        <v>236</v>
      </c>
      <c r="AA40" s="114">
        <v>2</v>
      </c>
      <c r="AB40" s="114">
        <v>0</v>
      </c>
      <c r="AC40" s="114">
        <v>-2</v>
      </c>
      <c r="AD40" s="114">
        <v>1</v>
      </c>
      <c r="AE40" s="114">
        <v>1</v>
      </c>
      <c r="AF40" s="117">
        <v>1</v>
      </c>
      <c r="AG40" t="s">
        <v>237</v>
      </c>
    </row>
    <row r="41" spans="1:47" ht="15.95" thickBot="1">
      <c r="A41" t="s">
        <v>211</v>
      </c>
      <c r="B41">
        <v>30</v>
      </c>
      <c r="O41" s="124" t="s">
        <v>55</v>
      </c>
      <c r="R41" s="125"/>
      <c r="U41" s="114" t="s">
        <v>225</v>
      </c>
      <c r="V41" s="114" t="s">
        <v>53</v>
      </c>
      <c r="W41" s="114" t="s">
        <v>236</v>
      </c>
      <c r="X41" s="114" t="s">
        <v>55</v>
      </c>
      <c r="Y41" s="114" t="s">
        <v>224</v>
      </c>
      <c r="Z41" s="117" t="s">
        <v>223</v>
      </c>
      <c r="AA41" s="114">
        <v>2</v>
      </c>
      <c r="AB41" s="114">
        <v>0</v>
      </c>
      <c r="AC41" s="114">
        <v>-2</v>
      </c>
      <c r="AD41" s="114">
        <v>1</v>
      </c>
      <c r="AE41" s="114">
        <v>-1</v>
      </c>
      <c r="AF41" s="117">
        <v>-1</v>
      </c>
      <c r="AG41" t="s">
        <v>237</v>
      </c>
    </row>
    <row r="42" spans="1:47" ht="20.100000000000001" thickBot="1">
      <c r="O42" s="124" t="s">
        <v>224</v>
      </c>
      <c r="R42" s="125"/>
      <c r="U42" s="114" t="s">
        <v>225</v>
      </c>
      <c r="V42" s="114" t="s">
        <v>223</v>
      </c>
      <c r="W42" s="114" t="s">
        <v>224</v>
      </c>
      <c r="X42" s="114" t="s">
        <v>55</v>
      </c>
      <c r="Y42" s="114" t="s">
        <v>236</v>
      </c>
      <c r="Z42" s="117" t="s">
        <v>53</v>
      </c>
      <c r="AA42" s="114">
        <v>2</v>
      </c>
      <c r="AB42" s="114">
        <v>-1</v>
      </c>
      <c r="AC42" s="114">
        <v>-1</v>
      </c>
      <c r="AD42" s="114">
        <v>1</v>
      </c>
      <c r="AE42" s="114">
        <v>1</v>
      </c>
      <c r="AF42" s="117">
        <v>1</v>
      </c>
      <c r="AG42" t="s">
        <v>237</v>
      </c>
      <c r="AJ42" s="130" t="s">
        <v>238</v>
      </c>
      <c r="AK42" s="131"/>
      <c r="AL42" s="131"/>
      <c r="AM42" s="131"/>
      <c r="AN42" s="131"/>
      <c r="AO42" s="131"/>
      <c r="AP42" s="131"/>
      <c r="AQ42" s="131"/>
      <c r="AR42" s="131"/>
      <c r="AS42" s="131"/>
      <c r="AT42" s="131"/>
      <c r="AU42" s="132"/>
    </row>
    <row r="43" spans="1:47" ht="18.95">
      <c r="A43" s="130" t="s">
        <v>239</v>
      </c>
      <c r="B43" s="131"/>
      <c r="C43" s="131"/>
      <c r="D43" s="131"/>
      <c r="E43" s="131"/>
      <c r="F43" s="131"/>
      <c r="G43" s="131"/>
      <c r="H43" s="131"/>
      <c r="I43" s="131"/>
      <c r="J43" s="132"/>
      <c r="O43" s="124" t="s">
        <v>53</v>
      </c>
      <c r="R43" s="125"/>
      <c r="U43" s="114" t="s">
        <v>225</v>
      </c>
      <c r="V43" s="114" t="s">
        <v>236</v>
      </c>
      <c r="W43" s="114" t="s">
        <v>53</v>
      </c>
      <c r="X43" s="114" t="s">
        <v>55</v>
      </c>
      <c r="Y43" s="114" t="s">
        <v>223</v>
      </c>
      <c r="Z43" s="117" t="s">
        <v>224</v>
      </c>
      <c r="AA43" s="114">
        <v>2</v>
      </c>
      <c r="AB43" s="114">
        <v>-1</v>
      </c>
      <c r="AC43" s="114">
        <v>-1</v>
      </c>
      <c r="AD43" s="114">
        <v>1</v>
      </c>
      <c r="AE43" s="114">
        <v>-1</v>
      </c>
      <c r="AF43" s="117">
        <v>-1</v>
      </c>
      <c r="AG43" t="s">
        <v>237</v>
      </c>
      <c r="AJ43" s="133"/>
      <c r="AU43" s="125"/>
    </row>
    <row r="44" spans="1:47">
      <c r="A44" s="133"/>
      <c r="J44" s="125"/>
      <c r="O44" s="124" t="s">
        <v>223</v>
      </c>
      <c r="R44" s="125"/>
      <c r="U44" s="114" t="s">
        <v>55</v>
      </c>
      <c r="V44" s="114" t="s">
        <v>224</v>
      </c>
      <c r="W44" s="114" t="s">
        <v>236</v>
      </c>
      <c r="X44" s="114" t="s">
        <v>225</v>
      </c>
      <c r="Y44" s="114" t="s">
        <v>53</v>
      </c>
      <c r="Z44" s="117" t="s">
        <v>223</v>
      </c>
      <c r="AA44" s="114">
        <v>2</v>
      </c>
      <c r="AB44" s="114">
        <v>0</v>
      </c>
      <c r="AC44" s="114">
        <v>-2</v>
      </c>
      <c r="AD44" s="114">
        <v>-1</v>
      </c>
      <c r="AE44" s="114">
        <v>1</v>
      </c>
      <c r="AF44" s="117">
        <v>-1</v>
      </c>
      <c r="AG44" t="s">
        <v>237</v>
      </c>
      <c r="AJ44" s="133"/>
      <c r="AP44" s="148" t="s">
        <v>230</v>
      </c>
      <c r="AQ44" s="149"/>
      <c r="AR44" s="147"/>
      <c r="AS44" s="148" t="s">
        <v>231</v>
      </c>
      <c r="AT44" s="149"/>
      <c r="AU44" s="150"/>
    </row>
    <row r="45" spans="1:47" ht="15.95" thickBot="1">
      <c r="A45" s="274"/>
      <c r="B45" s="275"/>
      <c r="C45" s="275"/>
      <c r="D45" s="276"/>
      <c r="E45" s="269" t="s">
        <v>217</v>
      </c>
      <c r="F45" s="269"/>
      <c r="G45" s="269"/>
      <c r="H45" s="269" t="s">
        <v>218</v>
      </c>
      <c r="I45" s="269"/>
      <c r="J45" s="270"/>
      <c r="O45" s="126" t="s">
        <v>236</v>
      </c>
      <c r="P45" s="127"/>
      <c r="Q45" s="127"/>
      <c r="R45" s="128"/>
      <c r="U45" s="114" t="s">
        <v>55</v>
      </c>
      <c r="V45" s="114" t="s">
        <v>53</v>
      </c>
      <c r="W45" s="114" t="s">
        <v>223</v>
      </c>
      <c r="X45" s="114" t="s">
        <v>225</v>
      </c>
      <c r="Y45" s="114" t="s">
        <v>224</v>
      </c>
      <c r="Z45" s="117" t="s">
        <v>236</v>
      </c>
      <c r="AA45" s="114">
        <v>2</v>
      </c>
      <c r="AB45" s="114">
        <v>0</v>
      </c>
      <c r="AC45" s="114">
        <v>-2</v>
      </c>
      <c r="AD45" s="114">
        <v>-1</v>
      </c>
      <c r="AE45" s="114">
        <v>-1</v>
      </c>
      <c r="AF45" s="117">
        <v>1</v>
      </c>
      <c r="AG45" t="s">
        <v>237</v>
      </c>
      <c r="AJ45" s="135" t="s">
        <v>17</v>
      </c>
      <c r="AK45" s="122" t="s">
        <v>16</v>
      </c>
      <c r="AL45" s="122" t="s">
        <v>240</v>
      </c>
      <c r="AM45" s="122" t="s">
        <v>232</v>
      </c>
      <c r="AN45" s="122" t="s">
        <v>233</v>
      </c>
      <c r="AO45" s="122" t="s">
        <v>234</v>
      </c>
      <c r="AP45" s="122" t="s">
        <v>66</v>
      </c>
      <c r="AQ45" s="122" t="s">
        <v>67</v>
      </c>
      <c r="AR45" s="122" t="s">
        <v>68</v>
      </c>
      <c r="AS45" s="122" t="s">
        <v>66</v>
      </c>
      <c r="AT45" s="122" t="s">
        <v>67</v>
      </c>
      <c r="AU45" s="136" t="s">
        <v>68</v>
      </c>
    </row>
    <row r="46" spans="1:47">
      <c r="A46" s="135" t="s">
        <v>241</v>
      </c>
      <c r="B46" s="291" t="s">
        <v>242</v>
      </c>
      <c r="C46" s="291"/>
      <c r="D46" s="122" t="s">
        <v>243</v>
      </c>
      <c r="E46" s="122" t="s">
        <v>66</v>
      </c>
      <c r="F46" s="122" t="s">
        <v>67</v>
      </c>
      <c r="G46" s="122" t="s">
        <v>68</v>
      </c>
      <c r="H46" s="122" t="s">
        <v>66</v>
      </c>
      <c r="I46" s="122" t="s">
        <v>67</v>
      </c>
      <c r="J46" s="136" t="s">
        <v>68</v>
      </c>
      <c r="U46" s="114" t="s">
        <v>55</v>
      </c>
      <c r="V46" s="114" t="s">
        <v>223</v>
      </c>
      <c r="W46" s="114" t="s">
        <v>53</v>
      </c>
      <c r="X46" s="114" t="s">
        <v>225</v>
      </c>
      <c r="Y46" s="114" t="s">
        <v>236</v>
      </c>
      <c r="Z46" s="117" t="s">
        <v>224</v>
      </c>
      <c r="AA46" s="114">
        <v>2</v>
      </c>
      <c r="AB46" s="114">
        <v>-1</v>
      </c>
      <c r="AC46" s="114">
        <v>-1</v>
      </c>
      <c r="AD46" s="114">
        <v>-1</v>
      </c>
      <c r="AE46" s="114">
        <v>-1</v>
      </c>
      <c r="AF46" s="117">
        <v>1</v>
      </c>
      <c r="AG46" t="s">
        <v>237</v>
      </c>
      <c r="AJ46" s="135" t="str" cm="1">
        <f t="array" ref="AJ46">_xlfn.CHOOSECOLS(_xlfn._xlws.FILTER(AxesValidationTable,(HeightChoice=HeightValue)*(ThicknessChoice=ThicknessValue)),1)</f>
        <v>+Z</v>
      </c>
      <c r="AK46" s="122" t="str">
        <f>HeightValue</f>
        <v>-Y</v>
      </c>
      <c r="AL46" s="122" t="str">
        <f>ThicknessValue</f>
        <v>-X</v>
      </c>
      <c r="AM46" s="122" t="str" cm="1">
        <f t="array" ref="AM46:AO46">_xlfn.CHOOSECOLS(_xlfn._xlws.FILTER(AxesValidationTable,(HeightChoice=HeightValue)*(ThicknessChoice=ThicknessValue)),4,5,6)</f>
        <v>-Z</v>
      </c>
      <c r="AN46" s="122" t="str">
        <v>+Y</v>
      </c>
      <c r="AO46" s="122" t="str">
        <v>+X</v>
      </c>
      <c r="AP46" s="122" cm="1">
        <f t="array" ref="AP46:AU46">_xlfn.CHOOSECOLS(_xlfn._xlws.FILTER(AxesValidationTable,(HeightChoice=HeightValue)*(ThicknessChoice=ThicknessValue)),7,8,9,10,11,12)</f>
        <v>0</v>
      </c>
      <c r="AQ46" s="122">
        <v>0</v>
      </c>
      <c r="AR46" s="122">
        <v>0</v>
      </c>
      <c r="AS46" s="122">
        <v>-1</v>
      </c>
      <c r="AT46" s="122">
        <v>-1</v>
      </c>
      <c r="AU46" s="136">
        <v>1</v>
      </c>
    </row>
    <row r="47" spans="1:47" ht="15.95" thickBot="1">
      <c r="A47" s="135">
        <v>1</v>
      </c>
      <c r="B47" s="291" t="str">
        <f>D5</f>
        <v/>
      </c>
      <c r="C47" s="291"/>
      <c r="D47" s="122" t="e">
        <f>VLOOKUP($B47,$A$36:$B$41,2,FALSE)</f>
        <v>#N/A</v>
      </c>
      <c r="E47" s="122" t="str" cm="1">
        <f t="array" aca="1" ref="E47" ca="1">IF(B47&lt;&gt;"",OFFSET(B25,0,D47,1,6),"")</f>
        <v/>
      </c>
      <c r="F47" s="122"/>
      <c r="G47" s="122"/>
      <c r="H47" s="122"/>
      <c r="I47" s="122"/>
      <c r="J47" s="136"/>
      <c r="U47" s="114" t="s">
        <v>55</v>
      </c>
      <c r="V47" s="114" t="s">
        <v>236</v>
      </c>
      <c r="W47" s="114" t="s">
        <v>224</v>
      </c>
      <c r="X47" s="114" t="s">
        <v>225</v>
      </c>
      <c r="Y47" s="114" t="s">
        <v>223</v>
      </c>
      <c r="Z47" s="117" t="s">
        <v>53</v>
      </c>
      <c r="AA47" s="114">
        <v>2</v>
      </c>
      <c r="AB47" s="114">
        <v>-1</v>
      </c>
      <c r="AC47" s="114">
        <v>-1</v>
      </c>
      <c r="AD47" s="114">
        <v>-1</v>
      </c>
      <c r="AE47" s="114">
        <v>1</v>
      </c>
      <c r="AF47" s="117">
        <v>-1</v>
      </c>
      <c r="AG47" t="s">
        <v>237</v>
      </c>
      <c r="AJ47" s="134"/>
      <c r="AK47" s="127"/>
      <c r="AL47" s="127"/>
      <c r="AM47" s="127"/>
      <c r="AN47" s="127"/>
      <c r="AO47" s="127"/>
      <c r="AP47" s="127"/>
      <c r="AQ47" s="127"/>
      <c r="AR47" s="127"/>
      <c r="AS47" s="127"/>
      <c r="AT47" s="127"/>
      <c r="AU47" s="128"/>
    </row>
    <row r="48" spans="1:47">
      <c r="A48" s="135">
        <v>2</v>
      </c>
      <c r="B48" s="291" t="str">
        <f t="shared" ref="B48:B52" si="68">D6</f>
        <v/>
      </c>
      <c r="C48" s="291"/>
      <c r="D48" s="122" t="e">
        <f t="shared" ref="D48:D52" si="69">VLOOKUP($B48,$A$36:$B$41,2,FALSE)</f>
        <v>#N/A</v>
      </c>
      <c r="E48" s="122" t="str" cm="1">
        <f t="array" aca="1" ref="E48" ca="1">IF(B48&lt;&gt;"",OFFSET(B26,0,D48,1,6),"")</f>
        <v/>
      </c>
      <c r="F48" s="122"/>
      <c r="G48" s="122"/>
      <c r="H48" s="122"/>
      <c r="I48" s="122"/>
      <c r="J48" s="136"/>
      <c r="U48" s="115" t="s">
        <v>224</v>
      </c>
      <c r="V48" s="115" t="s">
        <v>225</v>
      </c>
      <c r="W48" s="115" t="s">
        <v>223</v>
      </c>
      <c r="X48" s="115" t="s">
        <v>53</v>
      </c>
      <c r="Y48" s="115" t="s">
        <v>55</v>
      </c>
      <c r="Z48" s="118" t="s">
        <v>236</v>
      </c>
      <c r="AA48" s="115">
        <v>1</v>
      </c>
      <c r="AB48" s="115">
        <v>1</v>
      </c>
      <c r="AC48" s="115">
        <v>-2</v>
      </c>
      <c r="AD48" s="115">
        <v>1</v>
      </c>
      <c r="AE48" s="115">
        <v>1</v>
      </c>
      <c r="AF48" s="118">
        <v>1</v>
      </c>
      <c r="AG48" t="s">
        <v>237</v>
      </c>
    </row>
    <row r="49" spans="1:33">
      <c r="A49" s="135">
        <v>3</v>
      </c>
      <c r="B49" s="291" t="str">
        <f t="shared" si="68"/>
        <v/>
      </c>
      <c r="C49" s="291"/>
      <c r="D49" s="122" t="e">
        <f t="shared" si="69"/>
        <v>#N/A</v>
      </c>
      <c r="E49" s="122" t="str" cm="1">
        <f t="array" aca="1" ref="E49" ca="1">IF(B49&lt;&gt;"",OFFSET(B27,0,D49,1,6),"")</f>
        <v/>
      </c>
      <c r="F49" s="122"/>
      <c r="G49" s="122"/>
      <c r="H49" s="122"/>
      <c r="I49" s="122"/>
      <c r="J49" s="136"/>
      <c r="U49" s="115" t="s">
        <v>224</v>
      </c>
      <c r="V49" s="115" t="s">
        <v>55</v>
      </c>
      <c r="W49" s="115" t="s">
        <v>236</v>
      </c>
      <c r="X49" s="115" t="s">
        <v>53</v>
      </c>
      <c r="Y49" s="115" t="s">
        <v>225</v>
      </c>
      <c r="Z49" s="118" t="s">
        <v>223</v>
      </c>
      <c r="AA49" s="115">
        <v>1</v>
      </c>
      <c r="AB49" s="115">
        <v>1</v>
      </c>
      <c r="AC49" s="115">
        <v>-2</v>
      </c>
      <c r="AD49" s="115">
        <v>-1</v>
      </c>
      <c r="AE49" s="115">
        <v>1</v>
      </c>
      <c r="AF49" s="118">
        <v>-1</v>
      </c>
      <c r="AG49" t="s">
        <v>237</v>
      </c>
    </row>
    <row r="50" spans="1:33">
      <c r="A50" s="135">
        <v>4</v>
      </c>
      <c r="B50" s="291" t="str">
        <f t="shared" si="68"/>
        <v/>
      </c>
      <c r="C50" s="291"/>
      <c r="D50" s="122" t="e">
        <f t="shared" si="69"/>
        <v>#N/A</v>
      </c>
      <c r="E50" s="122" t="str" cm="1">
        <f t="array" aca="1" ref="E50" ca="1">IF(B50&lt;&gt;"",OFFSET(B28,0,D50,1,6),"")</f>
        <v/>
      </c>
      <c r="F50" s="122"/>
      <c r="G50" s="122"/>
      <c r="H50" s="122"/>
      <c r="I50" s="122"/>
      <c r="J50" s="136"/>
      <c r="U50" s="115" t="s">
        <v>224</v>
      </c>
      <c r="V50" s="115" t="s">
        <v>223</v>
      </c>
      <c r="W50" s="115" t="s">
        <v>225</v>
      </c>
      <c r="X50" s="115" t="s">
        <v>53</v>
      </c>
      <c r="Y50" s="115" t="s">
        <v>236</v>
      </c>
      <c r="Z50" s="118" t="s">
        <v>55</v>
      </c>
      <c r="AA50" s="115">
        <v>0</v>
      </c>
      <c r="AB50" s="115">
        <v>1</v>
      </c>
      <c r="AC50" s="115">
        <v>-1</v>
      </c>
      <c r="AD50" s="115">
        <v>1</v>
      </c>
      <c r="AE50" s="115">
        <v>1</v>
      </c>
      <c r="AF50" s="118">
        <v>1</v>
      </c>
      <c r="AG50" t="s">
        <v>237</v>
      </c>
    </row>
    <row r="51" spans="1:33">
      <c r="A51" s="135">
        <v>5</v>
      </c>
      <c r="B51" s="291" t="str">
        <f t="shared" si="68"/>
        <v/>
      </c>
      <c r="C51" s="291"/>
      <c r="D51" s="122" t="e">
        <f t="shared" si="69"/>
        <v>#N/A</v>
      </c>
      <c r="E51" s="122" t="str" cm="1">
        <f t="array" aca="1" ref="E51" ca="1">IF(B51&lt;&gt;"",OFFSET(B29,0,D51,1,6),"")</f>
        <v/>
      </c>
      <c r="F51" s="122"/>
      <c r="G51" s="122"/>
      <c r="H51" s="122"/>
      <c r="I51" s="122"/>
      <c r="J51" s="136"/>
      <c r="U51" s="115" t="s">
        <v>224</v>
      </c>
      <c r="V51" s="115" t="s">
        <v>236</v>
      </c>
      <c r="W51" s="115" t="s">
        <v>55</v>
      </c>
      <c r="X51" s="115" t="s">
        <v>53</v>
      </c>
      <c r="Y51" s="115" t="s">
        <v>223</v>
      </c>
      <c r="Z51" s="118" t="s">
        <v>225</v>
      </c>
      <c r="AA51" s="115">
        <v>0</v>
      </c>
      <c r="AB51" s="115">
        <v>1</v>
      </c>
      <c r="AC51" s="115">
        <v>-1</v>
      </c>
      <c r="AD51" s="115">
        <v>-1</v>
      </c>
      <c r="AE51" s="115">
        <v>1</v>
      </c>
      <c r="AF51" s="118">
        <v>-1</v>
      </c>
      <c r="AG51" t="s">
        <v>237</v>
      </c>
    </row>
    <row r="52" spans="1:33" ht="15.95" thickBot="1">
      <c r="A52" s="137">
        <v>6</v>
      </c>
      <c r="B52" s="290" t="str">
        <f t="shared" si="68"/>
        <v/>
      </c>
      <c r="C52" s="290"/>
      <c r="D52" s="138" t="e">
        <f t="shared" si="69"/>
        <v>#N/A</v>
      </c>
      <c r="E52" s="138" t="str" cm="1">
        <f t="array" aca="1" ref="E52" ca="1">IF(B52&lt;&gt;"",OFFSET(B30,0,D52,1,6),"")</f>
        <v/>
      </c>
      <c r="F52" s="138"/>
      <c r="G52" s="138"/>
      <c r="H52" s="138"/>
      <c r="I52" s="138"/>
      <c r="J52" s="139"/>
      <c r="U52" s="115" t="s">
        <v>53</v>
      </c>
      <c r="V52" s="115" t="s">
        <v>225</v>
      </c>
      <c r="W52" s="115" t="s">
        <v>236</v>
      </c>
      <c r="X52" s="115" t="s">
        <v>224</v>
      </c>
      <c r="Y52" s="115" t="s">
        <v>55</v>
      </c>
      <c r="Z52" s="118" t="s">
        <v>223</v>
      </c>
      <c r="AA52" s="115">
        <v>1</v>
      </c>
      <c r="AB52" s="115">
        <v>1</v>
      </c>
      <c r="AC52" s="115">
        <v>-2</v>
      </c>
      <c r="AD52" s="115">
        <v>1</v>
      </c>
      <c r="AE52" s="115">
        <v>-1</v>
      </c>
      <c r="AF52" s="118">
        <v>-1</v>
      </c>
      <c r="AG52" t="s">
        <v>237</v>
      </c>
    </row>
    <row r="53" spans="1:33">
      <c r="U53" s="115" t="s">
        <v>53</v>
      </c>
      <c r="V53" s="115" t="s">
        <v>55</v>
      </c>
      <c r="W53" s="115" t="s">
        <v>223</v>
      </c>
      <c r="X53" s="115" t="s">
        <v>224</v>
      </c>
      <c r="Y53" s="115" t="s">
        <v>225</v>
      </c>
      <c r="Z53" s="118" t="s">
        <v>236</v>
      </c>
      <c r="AA53" s="115">
        <v>1</v>
      </c>
      <c r="AB53" s="115">
        <v>1</v>
      </c>
      <c r="AC53" s="115">
        <v>-2</v>
      </c>
      <c r="AD53" s="115">
        <v>-1</v>
      </c>
      <c r="AE53" s="115">
        <v>-1</v>
      </c>
      <c r="AF53" s="118">
        <v>1</v>
      </c>
      <c r="AG53" t="s">
        <v>237</v>
      </c>
    </row>
    <row r="54" spans="1:33">
      <c r="U54" s="115" t="s">
        <v>53</v>
      </c>
      <c r="V54" s="115" t="s">
        <v>223</v>
      </c>
      <c r="W54" s="115" t="s">
        <v>55</v>
      </c>
      <c r="X54" s="115" t="s">
        <v>224</v>
      </c>
      <c r="Y54" s="115" t="s">
        <v>236</v>
      </c>
      <c r="Z54" s="118" t="s">
        <v>225</v>
      </c>
      <c r="AA54" s="115">
        <v>0</v>
      </c>
      <c r="AB54" s="115">
        <v>1</v>
      </c>
      <c r="AC54" s="115">
        <v>-1</v>
      </c>
      <c r="AD54" s="115">
        <v>-1</v>
      </c>
      <c r="AE54" s="115">
        <v>-1</v>
      </c>
      <c r="AF54" s="118">
        <v>1</v>
      </c>
      <c r="AG54" t="s">
        <v>237</v>
      </c>
    </row>
    <row r="55" spans="1:33">
      <c r="U55" s="115" t="s">
        <v>53</v>
      </c>
      <c r="V55" s="115" t="s">
        <v>236</v>
      </c>
      <c r="W55" s="115" t="s">
        <v>225</v>
      </c>
      <c r="X55" s="115" t="s">
        <v>224</v>
      </c>
      <c r="Y55" s="115" t="s">
        <v>223</v>
      </c>
      <c r="Z55" s="118" t="s">
        <v>55</v>
      </c>
      <c r="AA55" s="115">
        <v>0</v>
      </c>
      <c r="AB55" s="115">
        <v>1</v>
      </c>
      <c r="AC55" s="115">
        <v>-1</v>
      </c>
      <c r="AD55" s="115">
        <v>1</v>
      </c>
      <c r="AE55" s="115">
        <v>-1</v>
      </c>
      <c r="AF55" s="118">
        <v>-1</v>
      </c>
      <c r="AG55" t="s">
        <v>237</v>
      </c>
    </row>
    <row r="56" spans="1:33">
      <c r="U56" s="116" t="s">
        <v>223</v>
      </c>
      <c r="V56" s="116" t="s">
        <v>225</v>
      </c>
      <c r="W56" s="116" t="s">
        <v>224</v>
      </c>
      <c r="X56" s="116" t="s">
        <v>236</v>
      </c>
      <c r="Y56" s="116" t="s">
        <v>55</v>
      </c>
      <c r="Z56" s="119" t="s">
        <v>53</v>
      </c>
      <c r="AA56" s="116">
        <v>1</v>
      </c>
      <c r="AB56" s="116">
        <v>-1</v>
      </c>
      <c r="AC56" s="116">
        <v>0</v>
      </c>
      <c r="AD56" s="116">
        <v>1</v>
      </c>
      <c r="AE56" s="116">
        <v>1</v>
      </c>
      <c r="AF56" s="119">
        <v>1</v>
      </c>
      <c r="AG56" t="s">
        <v>237</v>
      </c>
    </row>
    <row r="57" spans="1:33">
      <c r="U57" s="116" t="s">
        <v>223</v>
      </c>
      <c r="V57" s="116" t="s">
        <v>55</v>
      </c>
      <c r="W57" s="116" t="s">
        <v>53</v>
      </c>
      <c r="X57" s="116" t="s">
        <v>236</v>
      </c>
      <c r="Y57" s="116" t="s">
        <v>225</v>
      </c>
      <c r="Z57" s="119" t="s">
        <v>224</v>
      </c>
      <c r="AA57" s="116">
        <v>1</v>
      </c>
      <c r="AB57" s="116">
        <v>-1</v>
      </c>
      <c r="AC57" s="116">
        <v>0</v>
      </c>
      <c r="AD57" s="116">
        <v>-1</v>
      </c>
      <c r="AE57" s="116">
        <v>-1</v>
      </c>
      <c r="AF57" s="119">
        <v>1</v>
      </c>
      <c r="AG57" t="s">
        <v>237</v>
      </c>
    </row>
    <row r="58" spans="1:33">
      <c r="U58" s="116" t="s">
        <v>223</v>
      </c>
      <c r="V58" s="116" t="s">
        <v>224</v>
      </c>
      <c r="W58" s="116" t="s">
        <v>225</v>
      </c>
      <c r="X58" s="116" t="s">
        <v>236</v>
      </c>
      <c r="Y58" s="116" t="s">
        <v>53</v>
      </c>
      <c r="Z58" s="119" t="s">
        <v>55</v>
      </c>
      <c r="AA58" s="116">
        <v>0</v>
      </c>
      <c r="AB58" s="116">
        <v>0</v>
      </c>
      <c r="AC58" s="116">
        <v>0</v>
      </c>
      <c r="AD58" s="116">
        <v>1</v>
      </c>
      <c r="AE58" s="116">
        <v>1</v>
      </c>
      <c r="AF58" s="119">
        <v>1</v>
      </c>
      <c r="AG58" t="s">
        <v>237</v>
      </c>
    </row>
    <row r="59" spans="1:33">
      <c r="U59" s="116" t="s">
        <v>223</v>
      </c>
      <c r="V59" s="116" t="s">
        <v>53</v>
      </c>
      <c r="W59" s="116" t="s">
        <v>55</v>
      </c>
      <c r="X59" s="116" t="s">
        <v>236</v>
      </c>
      <c r="Y59" s="116" t="s">
        <v>224</v>
      </c>
      <c r="Z59" s="119" t="s">
        <v>225</v>
      </c>
      <c r="AA59" s="116">
        <v>0</v>
      </c>
      <c r="AB59" s="116">
        <v>0</v>
      </c>
      <c r="AC59" s="116">
        <v>0</v>
      </c>
      <c r="AD59" s="116">
        <v>-1</v>
      </c>
      <c r="AE59" s="116">
        <v>-1</v>
      </c>
      <c r="AF59" s="119">
        <v>1</v>
      </c>
      <c r="AG59" t="s">
        <v>237</v>
      </c>
    </row>
    <row r="60" spans="1:33">
      <c r="U60" s="116" t="s">
        <v>236</v>
      </c>
      <c r="V60" s="116" t="s">
        <v>225</v>
      </c>
      <c r="W60" s="116" t="s">
        <v>53</v>
      </c>
      <c r="X60" s="116" t="s">
        <v>223</v>
      </c>
      <c r="Y60" s="116" t="s">
        <v>55</v>
      </c>
      <c r="Z60" s="119" t="s">
        <v>224</v>
      </c>
      <c r="AA60" s="116">
        <v>1</v>
      </c>
      <c r="AB60" s="116">
        <v>-1</v>
      </c>
      <c r="AC60" s="116">
        <v>0</v>
      </c>
      <c r="AD60" s="116">
        <v>1</v>
      </c>
      <c r="AE60" s="116">
        <v>-1</v>
      </c>
      <c r="AF60" s="119">
        <v>-1</v>
      </c>
      <c r="AG60" t="s">
        <v>237</v>
      </c>
    </row>
    <row r="61" spans="1:33">
      <c r="U61" s="116" t="s">
        <v>236</v>
      </c>
      <c r="V61" s="116" t="s">
        <v>55</v>
      </c>
      <c r="W61" s="116" t="s">
        <v>224</v>
      </c>
      <c r="X61" s="116" t="s">
        <v>223</v>
      </c>
      <c r="Y61" s="116" t="s">
        <v>225</v>
      </c>
      <c r="Z61" s="119" t="s">
        <v>53</v>
      </c>
      <c r="AA61" s="116">
        <v>1</v>
      </c>
      <c r="AB61" s="116">
        <v>-1</v>
      </c>
      <c r="AC61" s="116">
        <v>0</v>
      </c>
      <c r="AD61" s="116">
        <v>-1</v>
      </c>
      <c r="AE61" s="116">
        <v>1</v>
      </c>
      <c r="AF61" s="119">
        <v>-1</v>
      </c>
      <c r="AG61" t="s">
        <v>237</v>
      </c>
    </row>
    <row r="62" spans="1:33" ht="15.95" thickBot="1">
      <c r="U62" s="116" t="s">
        <v>236</v>
      </c>
      <c r="V62" s="116" t="s">
        <v>224</v>
      </c>
      <c r="W62" s="116" t="s">
        <v>55</v>
      </c>
      <c r="X62" s="116" t="s">
        <v>223</v>
      </c>
      <c r="Y62" s="116" t="s">
        <v>53</v>
      </c>
      <c r="Z62" s="119" t="s">
        <v>225</v>
      </c>
      <c r="AA62" s="116">
        <v>0</v>
      </c>
      <c r="AB62" s="116">
        <v>0</v>
      </c>
      <c r="AC62" s="116">
        <v>0</v>
      </c>
      <c r="AD62" s="116">
        <v>-1</v>
      </c>
      <c r="AE62" s="116">
        <v>1</v>
      </c>
      <c r="AF62" s="119">
        <v>-1</v>
      </c>
      <c r="AG62" t="s">
        <v>237</v>
      </c>
    </row>
    <row r="63" spans="1:33">
      <c r="A63" s="140" t="s">
        <v>244</v>
      </c>
      <c r="B63" s="131"/>
      <c r="C63" s="131"/>
      <c r="D63" s="131"/>
      <c r="E63" s="131"/>
      <c r="F63" s="131"/>
      <c r="G63" s="131"/>
      <c r="H63" s="131"/>
      <c r="I63" s="132"/>
      <c r="U63" s="116" t="s">
        <v>236</v>
      </c>
      <c r="V63" s="116" t="s">
        <v>53</v>
      </c>
      <c r="W63" s="116" t="s">
        <v>225</v>
      </c>
      <c r="X63" s="116" t="s">
        <v>223</v>
      </c>
      <c r="Y63" s="116" t="s">
        <v>224</v>
      </c>
      <c r="Z63" s="119" t="s">
        <v>55</v>
      </c>
      <c r="AA63" s="116">
        <v>0</v>
      </c>
      <c r="AB63" s="116">
        <v>0</v>
      </c>
      <c r="AC63" s="116">
        <v>0</v>
      </c>
      <c r="AD63" s="116">
        <v>1</v>
      </c>
      <c r="AE63" s="116">
        <v>-1</v>
      </c>
      <c r="AF63" s="119">
        <v>-1</v>
      </c>
      <c r="AG63" t="s">
        <v>237</v>
      </c>
    </row>
    <row r="64" spans="1:33">
      <c r="A64" s="133"/>
      <c r="I64" s="125"/>
    </row>
    <row r="65" spans="1:29" ht="15.95">
      <c r="A65" s="277" t="s">
        <v>245</v>
      </c>
      <c r="C65" s="120" t="s">
        <v>246</v>
      </c>
      <c r="I65" s="125"/>
      <c r="K65" s="303" t="s">
        <v>247</v>
      </c>
      <c r="L65" s="303"/>
      <c r="M65" s="303"/>
      <c r="N65" s="303"/>
    </row>
    <row r="66" spans="1:29">
      <c r="A66" s="277"/>
      <c r="C66" s="142" t="s">
        <v>66</v>
      </c>
      <c r="D66" s="142" t="s">
        <v>67</v>
      </c>
      <c r="E66" s="142" t="s">
        <v>68</v>
      </c>
      <c r="F66" s="142" t="s">
        <v>248</v>
      </c>
      <c r="I66" s="125"/>
      <c r="K66" s="143" t="s">
        <v>66</v>
      </c>
      <c r="L66" s="143" t="s">
        <v>67</v>
      </c>
      <c r="M66" s="143" t="s">
        <v>68</v>
      </c>
      <c r="N66" s="143" t="s">
        <v>248</v>
      </c>
    </row>
    <row r="67" spans="1:29">
      <c r="A67" s="141" t="s">
        <v>58</v>
      </c>
      <c r="C67" s="129">
        <f>-Thickness/2</f>
        <v>0</v>
      </c>
      <c r="D67" s="129">
        <v>0</v>
      </c>
      <c r="E67" s="129">
        <v>0</v>
      </c>
      <c r="F67" s="129">
        <v>1</v>
      </c>
      <c r="I67" s="125"/>
      <c r="K67" s="143" cm="1">
        <f t="array" ref="K67:N67">_xlfn._xlws.FILTER(C67:F69,(Origins='Global Microphone Positions'!C12))</f>
        <v>0</v>
      </c>
      <c r="L67" s="143">
        <v>0</v>
      </c>
      <c r="M67" s="143">
        <v>0</v>
      </c>
      <c r="N67" s="143">
        <v>1</v>
      </c>
    </row>
    <row r="68" spans="1:29">
      <c r="A68" s="141" t="s">
        <v>249</v>
      </c>
      <c r="C68" s="129">
        <v>0</v>
      </c>
      <c r="D68" s="129">
        <v>0</v>
      </c>
      <c r="E68" s="129">
        <v>0</v>
      </c>
      <c r="F68" s="129">
        <v>1</v>
      </c>
      <c r="I68" s="125"/>
    </row>
    <row r="69" spans="1:29">
      <c r="A69" s="141" t="s">
        <v>250</v>
      </c>
      <c r="C69" s="129">
        <f>-Thickness/2</f>
        <v>0</v>
      </c>
      <c r="D69" s="129">
        <f>-Height/2</f>
        <v>0</v>
      </c>
      <c r="E69" s="129">
        <f>-Width/2</f>
        <v>0</v>
      </c>
      <c r="F69" s="129">
        <v>0</v>
      </c>
      <c r="I69" s="125"/>
    </row>
    <row r="70" spans="1:29" ht="15.95" thickBot="1">
      <c r="A70" s="134"/>
      <c r="B70" s="127"/>
      <c r="C70" s="127"/>
      <c r="D70" s="127"/>
      <c r="E70" s="127"/>
      <c r="F70" s="127"/>
      <c r="G70" s="127"/>
      <c r="H70" s="127"/>
      <c r="I70" s="128"/>
    </row>
    <row r="71" spans="1:29" ht="15.95" thickBot="1"/>
    <row r="72" spans="1:29" ht="21">
      <c r="A72" s="146" t="s">
        <v>251</v>
      </c>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c r="AC72" s="132"/>
    </row>
    <row r="73" spans="1:29">
      <c r="A73" s="133"/>
      <c r="AC73" s="125"/>
    </row>
    <row r="74" spans="1:29">
      <c r="A74" s="89" t="s">
        <v>252</v>
      </c>
      <c r="B74" s="89"/>
      <c r="C74" s="89"/>
      <c r="D74" s="271" t="s">
        <v>253</v>
      </c>
      <c r="E74" s="271"/>
      <c r="F74" s="271"/>
      <c r="G74" s="272" t="s">
        <v>254</v>
      </c>
      <c r="H74" s="272"/>
      <c r="I74" s="272"/>
      <c r="J74" s="273" t="s">
        <v>255</v>
      </c>
      <c r="K74" s="273"/>
      <c r="L74" s="273"/>
      <c r="M74" s="296" t="s">
        <v>256</v>
      </c>
      <c r="N74" s="296"/>
      <c r="O74" s="296"/>
      <c r="P74" s="297" t="s">
        <v>257</v>
      </c>
      <c r="Q74" s="298"/>
      <c r="R74" s="299"/>
      <c r="S74" s="300" t="s">
        <v>258</v>
      </c>
      <c r="T74" s="300"/>
      <c r="U74" s="300"/>
      <c r="W74" s="301" t="s">
        <v>259</v>
      </c>
      <c r="X74" s="301"/>
      <c r="Y74" s="301"/>
      <c r="Z74" s="302" t="s">
        <v>260</v>
      </c>
      <c r="AA74" s="302"/>
      <c r="AB74" s="302"/>
      <c r="AC74" s="125"/>
    </row>
    <row r="75" spans="1:29">
      <c r="A75" s="89" t="s">
        <v>241</v>
      </c>
      <c r="B75" s="268" t="s">
        <v>242</v>
      </c>
      <c r="C75" s="268"/>
      <c r="D75" s="144" t="s">
        <v>66</v>
      </c>
      <c r="E75" s="144" t="s">
        <v>67</v>
      </c>
      <c r="F75" s="144" t="s">
        <v>68</v>
      </c>
      <c r="G75" s="88" t="s">
        <v>66</v>
      </c>
      <c r="H75" s="88" t="s">
        <v>67</v>
      </c>
      <c r="I75" s="88" t="s">
        <v>68</v>
      </c>
      <c r="J75" s="89" t="s">
        <v>66</v>
      </c>
      <c r="K75" s="89" t="s">
        <v>67</v>
      </c>
      <c r="L75" s="89" t="s">
        <v>68</v>
      </c>
      <c r="M75" s="90" t="s">
        <v>66</v>
      </c>
      <c r="N75" s="90" t="s">
        <v>67</v>
      </c>
      <c r="O75" s="90" t="s">
        <v>68</v>
      </c>
      <c r="P75" s="145" t="s">
        <v>66</v>
      </c>
      <c r="Q75" s="145" t="s">
        <v>67</v>
      </c>
      <c r="R75" s="145" t="s">
        <v>68</v>
      </c>
      <c r="S75" s="91" t="s">
        <v>66</v>
      </c>
      <c r="T75" s="91" t="s">
        <v>67</v>
      </c>
      <c r="U75" s="91" t="s">
        <v>68</v>
      </c>
      <c r="W75" s="92" t="s">
        <v>66</v>
      </c>
      <c r="X75" s="92" t="s">
        <v>67</v>
      </c>
      <c r="Y75" s="92" t="s">
        <v>68</v>
      </c>
      <c r="Z75" s="93" t="s">
        <v>66</v>
      </c>
      <c r="AA75" s="93" t="s">
        <v>67</v>
      </c>
      <c r="AB75" s="93" t="s">
        <v>68</v>
      </c>
      <c r="AC75" s="125"/>
    </row>
    <row r="76" spans="1:29">
      <c r="A76" s="89">
        <v>1</v>
      </c>
      <c r="B76" s="268" t="str">
        <f t="shared" ref="B76:B81" si="70">D5</f>
        <v/>
      </c>
      <c r="C76" s="268"/>
      <c r="D76" s="144" t="str">
        <f ca="1">E47</f>
        <v/>
      </c>
      <c r="E76" s="144">
        <f t="shared" ref="E76:F76" si="71">F47</f>
        <v>0</v>
      </c>
      <c r="F76" s="144">
        <f t="shared" si="71"/>
        <v>0</v>
      </c>
      <c r="G76" s="88" t="str">
        <f t="shared" ref="G76:L81" si="72">IF($B76&lt;&gt;"",AP$46,"")</f>
        <v/>
      </c>
      <c r="H76" s="88" t="str">
        <f t="shared" si="72"/>
        <v/>
      </c>
      <c r="I76" s="88" t="str">
        <f t="shared" si="72"/>
        <v/>
      </c>
      <c r="J76" s="89" t="str">
        <f t="shared" si="72"/>
        <v/>
      </c>
      <c r="K76" s="89" t="str">
        <f t="shared" si="72"/>
        <v/>
      </c>
      <c r="L76" s="89" t="str">
        <f t="shared" si="72"/>
        <v/>
      </c>
      <c r="M76" s="90" t="str">
        <f ca="1">IF($B76&lt;&gt;"",J76*OFFSET(D76,0,G76),"")</f>
        <v/>
      </c>
      <c r="N76" s="90" t="str">
        <f t="shared" ref="N76:N81" ca="1" si="73">IF($B76&lt;&gt;"",K76*OFFSET(E76,0,H76),"")</f>
        <v/>
      </c>
      <c r="O76" s="90" t="str">
        <f t="shared" ref="O76:O81" ca="1" si="74">IF($B76&lt;&gt;"",L76*OFFSET(F76,0,I76),"")</f>
        <v/>
      </c>
      <c r="P76" s="145" t="str">
        <f ca="1">IF($B76&lt;&gt;"",IF($N$67,J76,1)*OFFSET(K$67,0,G76),"")</f>
        <v/>
      </c>
      <c r="Q76" s="145" t="str">
        <f t="shared" ref="Q76:Q81" ca="1" si="75">IF($B76&lt;&gt;"",IF($N$67,K76,1)*OFFSET(L$67,0,H76),"")</f>
        <v/>
      </c>
      <c r="R76" s="145" t="str">
        <f t="shared" ref="R76:R81" ca="1" si="76">IF($B76&lt;&gt;"",IF($N$67,L76,1)*OFFSET(M$67,0,I76),"")</f>
        <v/>
      </c>
      <c r="S76" s="91" t="str">
        <f>IF($B76&lt;&gt;"",M76-P76,"")</f>
        <v/>
      </c>
      <c r="T76" s="91" t="str">
        <f t="shared" ref="T76:T81" si="77">IF($B76&lt;&gt;"",N76-Q76,"")</f>
        <v/>
      </c>
      <c r="U76" s="91" t="str">
        <f t="shared" ref="U76:U81" si="78">IF($B76&lt;&gt;"",O76-R76,"")</f>
        <v/>
      </c>
      <c r="W76" s="92">
        <f>H47</f>
        <v>0</v>
      </c>
      <c r="X76" s="92">
        <f t="shared" ref="X76:Y76" si="79">I47</f>
        <v>0</v>
      </c>
      <c r="Y76" s="92">
        <f t="shared" si="79"/>
        <v>0</v>
      </c>
      <c r="Z76" s="93" t="str">
        <f ca="1">IF($B76&lt;&gt;"",J76*OFFSET(W76,0,G76),"")</f>
        <v/>
      </c>
      <c r="AA76" s="93" t="str">
        <f t="shared" ref="AA76:AA81" ca="1" si="80">IF($B76&lt;&gt;"",K76*OFFSET(X76,0,H76),"")</f>
        <v/>
      </c>
      <c r="AB76" s="93" t="str">
        <f t="shared" ref="AB76:AB81" ca="1" si="81">IF($B76&lt;&gt;"",L76*OFFSET(Y76,0,I76),"")</f>
        <v/>
      </c>
      <c r="AC76" s="125"/>
    </row>
    <row r="77" spans="1:29">
      <c r="A77" s="89">
        <v>2</v>
      </c>
      <c r="B77" s="268" t="str">
        <f t="shared" si="70"/>
        <v/>
      </c>
      <c r="C77" s="268"/>
      <c r="D77" s="144" t="str">
        <f t="shared" ref="D77:F77" ca="1" si="82">E48</f>
        <v/>
      </c>
      <c r="E77" s="144">
        <f t="shared" si="82"/>
        <v>0</v>
      </c>
      <c r="F77" s="144">
        <f t="shared" si="82"/>
        <v>0</v>
      </c>
      <c r="G77" s="88" t="str">
        <f t="shared" si="72"/>
        <v/>
      </c>
      <c r="H77" s="88" t="str">
        <f t="shared" si="72"/>
        <v/>
      </c>
      <c r="I77" s="88" t="str">
        <f t="shared" si="72"/>
        <v/>
      </c>
      <c r="J77" s="89" t="str">
        <f t="shared" si="72"/>
        <v/>
      </c>
      <c r="K77" s="89" t="str">
        <f t="shared" si="72"/>
        <v/>
      </c>
      <c r="L77" s="89" t="str">
        <f t="shared" si="72"/>
        <v/>
      </c>
      <c r="M77" s="90" t="str">
        <f t="shared" ref="M77:M81" ca="1" si="83">IF($B77&lt;&gt;"",J77*OFFSET(D77,0,G77),"")</f>
        <v/>
      </c>
      <c r="N77" s="90" t="str">
        <f t="shared" ca="1" si="73"/>
        <v/>
      </c>
      <c r="O77" s="90" t="str">
        <f t="shared" ca="1" si="74"/>
        <v/>
      </c>
      <c r="P77" s="145" t="str">
        <f t="shared" ref="P77:P81" ca="1" si="84">IF($B77&lt;&gt;"",IF($N$67,J77,1)*OFFSET(K$67,0,G77),"")</f>
        <v/>
      </c>
      <c r="Q77" s="145" t="str">
        <f t="shared" ca="1" si="75"/>
        <v/>
      </c>
      <c r="R77" s="145" t="str">
        <f t="shared" ca="1" si="76"/>
        <v/>
      </c>
      <c r="S77" s="91" t="str">
        <f t="shared" ref="S77:S81" si="85">IF($B77&lt;&gt;"",M77-P77,"")</f>
        <v/>
      </c>
      <c r="T77" s="91" t="str">
        <f t="shared" si="77"/>
        <v/>
      </c>
      <c r="U77" s="91" t="str">
        <f t="shared" si="78"/>
        <v/>
      </c>
      <c r="W77" s="92">
        <f t="shared" ref="W77:Y77" si="86">H48</f>
        <v>0</v>
      </c>
      <c r="X77" s="92">
        <f t="shared" si="86"/>
        <v>0</v>
      </c>
      <c r="Y77" s="92">
        <f t="shared" si="86"/>
        <v>0</v>
      </c>
      <c r="Z77" s="93" t="str">
        <f t="shared" ref="Z77:Z81" ca="1" si="87">IF($B77&lt;&gt;"",J77*OFFSET(W77,0,G77),"")</f>
        <v/>
      </c>
      <c r="AA77" s="93" t="str">
        <f t="shared" ca="1" si="80"/>
        <v/>
      </c>
      <c r="AB77" s="93" t="str">
        <f t="shared" ca="1" si="81"/>
        <v/>
      </c>
      <c r="AC77" s="125"/>
    </row>
    <row r="78" spans="1:29">
      <c r="A78" s="89">
        <v>3</v>
      </c>
      <c r="B78" s="268" t="str">
        <f t="shared" si="70"/>
        <v/>
      </c>
      <c r="C78" s="268"/>
      <c r="D78" s="144" t="str">
        <f t="shared" ref="D78:F78" ca="1" si="88">E49</f>
        <v/>
      </c>
      <c r="E78" s="144">
        <f t="shared" si="88"/>
        <v>0</v>
      </c>
      <c r="F78" s="144">
        <f t="shared" si="88"/>
        <v>0</v>
      </c>
      <c r="G78" s="88" t="str">
        <f t="shared" si="72"/>
        <v/>
      </c>
      <c r="H78" s="88" t="str">
        <f t="shared" si="72"/>
        <v/>
      </c>
      <c r="I78" s="88" t="str">
        <f t="shared" si="72"/>
        <v/>
      </c>
      <c r="J78" s="89" t="str">
        <f t="shared" si="72"/>
        <v/>
      </c>
      <c r="K78" s="89" t="str">
        <f t="shared" si="72"/>
        <v/>
      </c>
      <c r="L78" s="89" t="str">
        <f t="shared" si="72"/>
        <v/>
      </c>
      <c r="M78" s="90" t="str">
        <f t="shared" ca="1" si="83"/>
        <v/>
      </c>
      <c r="N78" s="90" t="str">
        <f t="shared" ca="1" si="73"/>
        <v/>
      </c>
      <c r="O78" s="90" t="str">
        <f t="shared" ca="1" si="74"/>
        <v/>
      </c>
      <c r="P78" s="145" t="str">
        <f t="shared" ca="1" si="84"/>
        <v/>
      </c>
      <c r="Q78" s="145" t="str">
        <f t="shared" ca="1" si="75"/>
        <v/>
      </c>
      <c r="R78" s="145" t="str">
        <f t="shared" ca="1" si="76"/>
        <v/>
      </c>
      <c r="S78" s="91" t="str">
        <f t="shared" si="85"/>
        <v/>
      </c>
      <c r="T78" s="91" t="str">
        <f t="shared" si="77"/>
        <v/>
      </c>
      <c r="U78" s="91" t="str">
        <f t="shared" si="78"/>
        <v/>
      </c>
      <c r="W78" s="92">
        <f t="shared" ref="W78:Y78" si="89">H49</f>
        <v>0</v>
      </c>
      <c r="X78" s="92">
        <f t="shared" si="89"/>
        <v>0</v>
      </c>
      <c r="Y78" s="92">
        <f t="shared" si="89"/>
        <v>0</v>
      </c>
      <c r="Z78" s="93" t="str">
        <f t="shared" ca="1" si="87"/>
        <v/>
      </c>
      <c r="AA78" s="93" t="str">
        <f t="shared" ca="1" si="80"/>
        <v/>
      </c>
      <c r="AB78" s="93" t="str">
        <f t="shared" ca="1" si="81"/>
        <v/>
      </c>
      <c r="AC78" s="125"/>
    </row>
    <row r="79" spans="1:29">
      <c r="A79" s="89">
        <v>4</v>
      </c>
      <c r="B79" s="268" t="str">
        <f t="shared" si="70"/>
        <v/>
      </c>
      <c r="C79" s="268"/>
      <c r="D79" s="144" t="str">
        <f t="shared" ref="D79:F79" ca="1" si="90">E50</f>
        <v/>
      </c>
      <c r="E79" s="144">
        <f t="shared" si="90"/>
        <v>0</v>
      </c>
      <c r="F79" s="144">
        <f t="shared" si="90"/>
        <v>0</v>
      </c>
      <c r="G79" s="88" t="str">
        <f t="shared" si="72"/>
        <v/>
      </c>
      <c r="H79" s="88" t="str">
        <f t="shared" si="72"/>
        <v/>
      </c>
      <c r="I79" s="88" t="str">
        <f t="shared" si="72"/>
        <v/>
      </c>
      <c r="J79" s="89" t="str">
        <f t="shared" si="72"/>
        <v/>
      </c>
      <c r="K79" s="89" t="str">
        <f t="shared" si="72"/>
        <v/>
      </c>
      <c r="L79" s="89" t="str">
        <f t="shared" si="72"/>
        <v/>
      </c>
      <c r="M79" s="90" t="str">
        <f t="shared" ca="1" si="83"/>
        <v/>
      </c>
      <c r="N79" s="90" t="str">
        <f t="shared" ca="1" si="73"/>
        <v/>
      </c>
      <c r="O79" s="90" t="str">
        <f t="shared" ca="1" si="74"/>
        <v/>
      </c>
      <c r="P79" s="145" t="str">
        <f t="shared" ca="1" si="84"/>
        <v/>
      </c>
      <c r="Q79" s="145" t="str">
        <f t="shared" ca="1" si="75"/>
        <v/>
      </c>
      <c r="R79" s="145" t="str">
        <f t="shared" ca="1" si="76"/>
        <v/>
      </c>
      <c r="S79" s="91" t="str">
        <f t="shared" si="85"/>
        <v/>
      </c>
      <c r="T79" s="91" t="str">
        <f t="shared" si="77"/>
        <v/>
      </c>
      <c r="U79" s="91" t="str">
        <f t="shared" si="78"/>
        <v/>
      </c>
      <c r="W79" s="92">
        <f t="shared" ref="W79:Y79" si="91">H50</f>
        <v>0</v>
      </c>
      <c r="X79" s="92">
        <f t="shared" si="91"/>
        <v>0</v>
      </c>
      <c r="Y79" s="92">
        <f t="shared" si="91"/>
        <v>0</v>
      </c>
      <c r="Z79" s="93" t="str">
        <f t="shared" ca="1" si="87"/>
        <v/>
      </c>
      <c r="AA79" s="93" t="str">
        <f t="shared" ca="1" si="80"/>
        <v/>
      </c>
      <c r="AB79" s="93" t="str">
        <f t="shared" ca="1" si="81"/>
        <v/>
      </c>
      <c r="AC79" s="125"/>
    </row>
    <row r="80" spans="1:29">
      <c r="A80" s="89">
        <v>5</v>
      </c>
      <c r="B80" s="268" t="str">
        <f t="shared" si="70"/>
        <v/>
      </c>
      <c r="C80" s="268"/>
      <c r="D80" s="144" t="str">
        <f t="shared" ref="D80:F80" ca="1" si="92">E51</f>
        <v/>
      </c>
      <c r="E80" s="144">
        <f t="shared" si="92"/>
        <v>0</v>
      </c>
      <c r="F80" s="144">
        <f t="shared" si="92"/>
        <v>0</v>
      </c>
      <c r="G80" s="88" t="str">
        <f t="shared" si="72"/>
        <v/>
      </c>
      <c r="H80" s="88" t="str">
        <f t="shared" si="72"/>
        <v/>
      </c>
      <c r="I80" s="88" t="str">
        <f t="shared" si="72"/>
        <v/>
      </c>
      <c r="J80" s="89" t="str">
        <f t="shared" si="72"/>
        <v/>
      </c>
      <c r="K80" s="89" t="str">
        <f t="shared" si="72"/>
        <v/>
      </c>
      <c r="L80" s="89" t="str">
        <f t="shared" si="72"/>
        <v/>
      </c>
      <c r="M80" s="90" t="str">
        <f t="shared" ca="1" si="83"/>
        <v/>
      </c>
      <c r="N80" s="90" t="str">
        <f t="shared" ca="1" si="73"/>
        <v/>
      </c>
      <c r="O80" s="90" t="str">
        <f t="shared" ca="1" si="74"/>
        <v/>
      </c>
      <c r="P80" s="145" t="str">
        <f t="shared" ca="1" si="84"/>
        <v/>
      </c>
      <c r="Q80" s="145" t="str">
        <f t="shared" ca="1" si="75"/>
        <v/>
      </c>
      <c r="R80" s="145" t="str">
        <f t="shared" ca="1" si="76"/>
        <v/>
      </c>
      <c r="S80" s="91" t="str">
        <f t="shared" si="85"/>
        <v/>
      </c>
      <c r="T80" s="91" t="str">
        <f t="shared" si="77"/>
        <v/>
      </c>
      <c r="U80" s="91" t="str">
        <f t="shared" si="78"/>
        <v/>
      </c>
      <c r="W80" s="92">
        <f t="shared" ref="W80:Y80" si="93">H51</f>
        <v>0</v>
      </c>
      <c r="X80" s="92">
        <f t="shared" si="93"/>
        <v>0</v>
      </c>
      <c r="Y80" s="92">
        <f t="shared" si="93"/>
        <v>0</v>
      </c>
      <c r="Z80" s="93" t="str">
        <f t="shared" ca="1" si="87"/>
        <v/>
      </c>
      <c r="AA80" s="93" t="str">
        <f t="shared" ca="1" si="80"/>
        <v/>
      </c>
      <c r="AB80" s="93" t="str">
        <f t="shared" ca="1" si="81"/>
        <v/>
      </c>
      <c r="AC80" s="125"/>
    </row>
    <row r="81" spans="1:29">
      <c r="A81" s="89">
        <v>6</v>
      </c>
      <c r="B81" s="268" t="str">
        <f t="shared" si="70"/>
        <v/>
      </c>
      <c r="C81" s="268"/>
      <c r="D81" s="144" t="str">
        <f t="shared" ref="D81:F81" ca="1" si="94">E52</f>
        <v/>
      </c>
      <c r="E81" s="144">
        <f t="shared" si="94"/>
        <v>0</v>
      </c>
      <c r="F81" s="144">
        <f t="shared" si="94"/>
        <v>0</v>
      </c>
      <c r="G81" s="88" t="str">
        <f t="shared" si="72"/>
        <v/>
      </c>
      <c r="H81" s="88" t="str">
        <f t="shared" si="72"/>
        <v/>
      </c>
      <c r="I81" s="88" t="str">
        <f t="shared" si="72"/>
        <v/>
      </c>
      <c r="J81" s="89" t="str">
        <f t="shared" si="72"/>
        <v/>
      </c>
      <c r="K81" s="89" t="str">
        <f t="shared" si="72"/>
        <v/>
      </c>
      <c r="L81" s="89" t="str">
        <f t="shared" si="72"/>
        <v/>
      </c>
      <c r="M81" s="90" t="str">
        <f t="shared" ca="1" si="83"/>
        <v/>
      </c>
      <c r="N81" s="90" t="str">
        <f t="shared" ca="1" si="73"/>
        <v/>
      </c>
      <c r="O81" s="90" t="str">
        <f t="shared" ca="1" si="74"/>
        <v/>
      </c>
      <c r="P81" s="145" t="str">
        <f t="shared" ca="1" si="84"/>
        <v/>
      </c>
      <c r="Q81" s="145" t="str">
        <f t="shared" ca="1" si="75"/>
        <v/>
      </c>
      <c r="R81" s="145" t="str">
        <f t="shared" ca="1" si="76"/>
        <v/>
      </c>
      <c r="S81" s="91" t="str">
        <f t="shared" si="85"/>
        <v/>
      </c>
      <c r="T81" s="91" t="str">
        <f t="shared" si="77"/>
        <v/>
      </c>
      <c r="U81" s="91" t="str">
        <f t="shared" si="78"/>
        <v/>
      </c>
      <c r="W81" s="92">
        <f t="shared" ref="W81:Y81" si="95">H52</f>
        <v>0</v>
      </c>
      <c r="X81" s="92">
        <f t="shared" si="95"/>
        <v>0</v>
      </c>
      <c r="Y81" s="92">
        <f t="shared" si="95"/>
        <v>0</v>
      </c>
      <c r="Z81" s="93" t="str">
        <f t="shared" ca="1" si="87"/>
        <v/>
      </c>
      <c r="AA81" s="93" t="str">
        <f t="shared" ca="1" si="80"/>
        <v/>
      </c>
      <c r="AB81" s="93" t="str">
        <f t="shared" ca="1" si="81"/>
        <v/>
      </c>
      <c r="AC81" s="125"/>
    </row>
    <row r="82" spans="1:29">
      <c r="A82" s="133"/>
      <c r="AC82" s="125"/>
    </row>
    <row r="83" spans="1:29" ht="15.95" thickBot="1">
      <c r="A83" s="134"/>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c r="AC83" s="128"/>
    </row>
  </sheetData>
  <mergeCells count="52">
    <mergeCell ref="AA38:AC38"/>
    <mergeCell ref="AD38:AF38"/>
    <mergeCell ref="X38:Z38"/>
    <mergeCell ref="U38:W38"/>
    <mergeCell ref="M74:O74"/>
    <mergeCell ref="P74:R74"/>
    <mergeCell ref="S74:U74"/>
    <mergeCell ref="W74:Y74"/>
    <mergeCell ref="Z74:AB74"/>
    <mergeCell ref="K65:N65"/>
    <mergeCell ref="K3:K4"/>
    <mergeCell ref="O37:R39"/>
    <mergeCell ref="B52:C52"/>
    <mergeCell ref="B51:C51"/>
    <mergeCell ref="B50:C50"/>
    <mergeCell ref="B49:C49"/>
    <mergeCell ref="B48:C48"/>
    <mergeCell ref="B47:C47"/>
    <mergeCell ref="B46:C46"/>
    <mergeCell ref="E45:G45"/>
    <mergeCell ref="U37:Z37"/>
    <mergeCell ref="B22:F22"/>
    <mergeCell ref="B23:D23"/>
    <mergeCell ref="E23:G23"/>
    <mergeCell ref="H22:M22"/>
    <mergeCell ref="N22:S22"/>
    <mergeCell ref="Z22:AE22"/>
    <mergeCell ref="AF22:AK22"/>
    <mergeCell ref="H23:J23"/>
    <mergeCell ref="K23:M23"/>
    <mergeCell ref="AI23:AK23"/>
    <mergeCell ref="AF23:AH23"/>
    <mergeCell ref="AC23:AE23"/>
    <mergeCell ref="Z23:AB23"/>
    <mergeCell ref="W23:Y23"/>
    <mergeCell ref="T23:V23"/>
    <mergeCell ref="T22:Y22"/>
    <mergeCell ref="Q23:S23"/>
    <mergeCell ref="N23:P23"/>
    <mergeCell ref="B80:C80"/>
    <mergeCell ref="B81:C81"/>
    <mergeCell ref="H45:J45"/>
    <mergeCell ref="B75:C75"/>
    <mergeCell ref="B76:C76"/>
    <mergeCell ref="B77:C77"/>
    <mergeCell ref="B78:C78"/>
    <mergeCell ref="B79:C79"/>
    <mergeCell ref="D74:F74"/>
    <mergeCell ref="G74:I74"/>
    <mergeCell ref="J74:L74"/>
    <mergeCell ref="A45:D45"/>
    <mergeCell ref="A65:A6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81B635DD14C84E8FAA6737765C5748" ma:contentTypeVersion="8" ma:contentTypeDescription="Create a new document." ma:contentTypeScope="" ma:versionID="f197843dd6a7a5f0cdaf0095aa471549">
  <xsd:schema xmlns:xsd="http://www.w3.org/2001/XMLSchema" xmlns:xs="http://www.w3.org/2001/XMLSchema" xmlns:p="http://schemas.microsoft.com/office/2006/metadata/properties" xmlns:ns2="71c5aaf6-e6ce-465b-b873-5148d2a4c105" targetNamespace="http://schemas.microsoft.com/office/2006/metadata/properties" ma:root="true" ma:fieldsID="b7463fbabe20ab3bba169bffbf1aa2a9" ns2:_="">
    <xsd:import namespace="71c5aaf6-e6ce-465b-b873-5148d2a4c10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ct:contentTypeSchema xmlns:ct="http://schemas.microsoft.com/office/2006/metadata/contentType" xmlns:ma="http://schemas.microsoft.com/office/2006/metadata/properties/metaAttributes" ct:_="" ma:_="" ma:contentTypeName="Document" ma:contentTypeID="0x010100E7CEE38916BD6441858BEC7A1F7488EB" ma:contentTypeVersion="16" ma:contentTypeDescription="Create a new document." ma:contentTypeScope="" ma:versionID="1951080838f19fbb6feb95756ea0080a">
  <xsd:schema xmlns:xsd="http://www.w3.org/2001/XMLSchema" xmlns:xs="http://www.w3.org/2001/XMLSchema" xmlns:p="http://schemas.microsoft.com/office/2006/metadata/properties" xmlns:ns2="64677457-5be0-4bef-9b6a-25ee9ca63f0d" xmlns:ns3="4059b4a6-9fc3-46c0-b3e2-b08af3128b8e" targetNamespace="http://schemas.microsoft.com/office/2006/metadata/properties" ma:root="true" ma:fieldsID="ef20ce535702cb64df906d98e39bf66e" ns2:_="" ns3:_="">
    <xsd:import namespace="64677457-5be0-4bef-9b6a-25ee9ca63f0d"/>
    <xsd:import namespace="4059b4a6-9fc3-46c0-b3e2-b08af3128b8e"/>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677457-5be0-4bef-9b6a-25ee9ca63f0d"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7dbd0030-07c0-4a98-9599-2ee23b3d861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59b4a6-9fc3-46c0-b3e2-b08af3128b8e"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441ef07-c51e-4066-9b60-cd2045a35f14}" ma:internalName="TaxCatchAll" ma:showField="CatchAllData" ma:web="4059b4a6-9fc3-46c0-b3e2-b08af3128b8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059b4a6-9fc3-46c0-b3e2-b08af3128b8e" xsi:nil="true"/>
    <lcf76f155ced4ddcb4097134ff3c332f xmlns="64677457-5be0-4bef-9b6a-25ee9ca63f0d">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2504DA6-A842-427C-9591-DE75FA52B14E}"/>
</file>

<file path=customXml/itemProps2.xml><?xml version="1.0" encoding="utf-8"?>
<ds:datastoreItem xmlns:ds="http://schemas.openxmlformats.org/officeDocument/2006/customXml" ds:itemID="{AB8F4278-479C-4D87-933A-12AB3AF94382}"/>
</file>

<file path=customXml/itemProps3.xml><?xml version="1.0" encoding="utf-8"?>
<ds:datastoreItem xmlns:ds="http://schemas.openxmlformats.org/officeDocument/2006/customXml" ds:itemID="{CF380459-FE3B-4FEE-B66D-A46D4D6C5326}"/>
</file>

<file path=customXml/itemProps4.xml><?xml version="1.0" encoding="utf-8"?>
<ds:datastoreItem xmlns:ds="http://schemas.openxmlformats.org/officeDocument/2006/customXml" ds:itemID="{4169BE1B-605A-4C58-B131-B262C92A8784}"/>
</file>

<file path=customXml/itemProps5.xml><?xml version="1.0" encoding="utf-8"?>
<ds:datastoreItem xmlns:ds="http://schemas.openxmlformats.org/officeDocument/2006/customXml" ds:itemID="{D4493C79-4598-4330-98FE-DCF0402E53D6}"/>
</file>

<file path=docMetadata/LabelInfo.xml><?xml version="1.0" encoding="utf-8"?>
<clbl:labelList xmlns:clbl="http://schemas.microsoft.com/office/2020/mipLabelMetadata">
  <clbl:label id="{b1aa2129-79ec-42c0-bfac-e5b7a0374572}" enabled="1" method="Privileged" siteId="{5d471751-9675-428d-917b-70f44f9630b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Cozens, John (EXT - FI/Tampere)</dc:creator>
  <cp:keywords/>
  <dc:description/>
  <cp:lastModifiedBy>来宾用户</cp:lastModifiedBy>
  <cp:revision/>
  <dcterms:created xsi:type="dcterms:W3CDTF">2021-01-18T15:15:38Z</dcterms:created>
  <dcterms:modified xsi:type="dcterms:W3CDTF">2025-05-13T07:34:56Z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aa2129-79ec-42c0-bfac-e5b7a0374572_Enabled">
    <vt:lpwstr>True</vt:lpwstr>
  </property>
  <property fmtid="{D5CDD505-2E9C-101B-9397-08002B2CF9AE}" pid="3" name="MSIP_Label_b1aa2129-79ec-42c0-bfac-e5b7a0374572_SiteId">
    <vt:lpwstr>5d471751-9675-428d-917b-70f44f9630b0</vt:lpwstr>
  </property>
  <property fmtid="{D5CDD505-2E9C-101B-9397-08002B2CF9AE}" pid="4" name="MSIP_Label_b1aa2129-79ec-42c0-bfac-e5b7a0374572_Owner">
    <vt:lpwstr>john.cozens.ext@nokia.com</vt:lpwstr>
  </property>
  <property fmtid="{D5CDD505-2E9C-101B-9397-08002B2CF9AE}" pid="5" name="MSIP_Label_b1aa2129-79ec-42c0-bfac-e5b7a0374572_SetDate">
    <vt:lpwstr>2021-02-10T13:24:20.3505579Z</vt:lpwstr>
  </property>
  <property fmtid="{D5CDD505-2E9C-101B-9397-08002B2CF9AE}" pid="6" name="MSIP_Label_b1aa2129-79ec-42c0-bfac-e5b7a0374572_Name">
    <vt:lpwstr>Public</vt:lpwstr>
  </property>
  <property fmtid="{D5CDD505-2E9C-101B-9397-08002B2CF9AE}" pid="7" name="MSIP_Label_b1aa2129-79ec-42c0-bfac-e5b7a0374572_Application">
    <vt:lpwstr>Microsoft Azure Information Protection</vt:lpwstr>
  </property>
  <property fmtid="{D5CDD505-2E9C-101B-9397-08002B2CF9AE}" pid="8" name="MSIP_Label_b1aa2129-79ec-42c0-bfac-e5b7a0374572_ActionId">
    <vt:lpwstr>d7e241f4-f81f-4c09-af36-1f8f074102db</vt:lpwstr>
  </property>
  <property fmtid="{D5CDD505-2E9C-101B-9397-08002B2CF9AE}" pid="9" name="MSIP_Label_b1aa2129-79ec-42c0-bfac-e5b7a0374572_Extended_MSFT_Method">
    <vt:lpwstr>Manual</vt:lpwstr>
  </property>
  <property fmtid="{D5CDD505-2E9C-101B-9397-08002B2CF9AE}" pid="10" name="Sensitivity">
    <vt:lpwstr>Public</vt:lpwstr>
  </property>
  <property fmtid="{D5CDD505-2E9C-101B-9397-08002B2CF9AE}" pid="11" name="ContentTypeId">
    <vt:lpwstr>0x010100E7CEE38916BD6441858BEC7A1F7488EB</vt:lpwstr>
  </property>
  <property fmtid="{D5CDD505-2E9C-101B-9397-08002B2CF9AE}" pid="12" name="_dlc_DocIdItemGuid">
    <vt:lpwstr>23fb2ece-e1be-46a1-9ed0-8c33cf50918e</vt:lpwstr>
  </property>
  <property fmtid="{D5CDD505-2E9C-101B-9397-08002B2CF9AE}" pid="13" name="CWMa66acb902b2011f0800019a0000019a0">
    <vt:lpwstr>CWME4jPZXxougf0tJd0RI2q+k9AQSe6Z3itmckaeSseI1isiwR+eoZKy47UDqtjkcCXu7EMVzOy85F0tcqAjSpidQ==</vt:lpwstr>
  </property>
  <property fmtid="{D5CDD505-2E9C-101B-9397-08002B2CF9AE}" pid="14" name="CWM7ba4e21066c111f08000471000004610">
    <vt:lpwstr>CWMVkDPnVpFVCY0RkwR8tEGQ3eXwFhWyWLQk5c4VJxKdXp+iRFFGomI/6XTMlgfUgO9QtA32HjTrggFnGLNUlZXzA==</vt:lpwstr>
  </property>
</Properties>
</file>