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ik.guttman\Documents\2022\survey\"/>
    </mc:Choice>
  </mc:AlternateContent>
  <bookViews>
    <workbookView xWindow="0" yWindow="0" windowWidth="28770" windowHeight="9570"/>
  </bookViews>
  <sheets>
    <sheet name="Sheet1" sheetId="1" r:id="rId1"/>
  </sheets>
  <definedNames>
    <definedName name="_xlnm._FilterDatabase" localSheetId="0" hidden="1">Sheet1!$A$1:$N$91</definedName>
    <definedName name="_xlchart.v1.0" hidden="1">Sheet1!$B$2:$F$2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5" i="1" l="1"/>
  <c r="M64" i="1"/>
  <c r="J65" i="1"/>
  <c r="G65" i="1" s="1"/>
  <c r="H65" i="1"/>
  <c r="I65" i="1"/>
  <c r="K65" i="1"/>
  <c r="L65" i="1" s="1"/>
  <c r="J64" i="1"/>
  <c r="G64" i="1" s="1"/>
  <c r="J91" i="1"/>
  <c r="K91" i="1" s="1"/>
  <c r="L91" i="1" s="1"/>
  <c r="J90" i="1"/>
  <c r="K90" i="1" s="1"/>
  <c r="L90" i="1" s="1"/>
  <c r="J89" i="1"/>
  <c r="K89" i="1" s="1"/>
  <c r="L89" i="1" s="1"/>
  <c r="J88" i="1"/>
  <c r="K88" i="1" s="1"/>
  <c r="L88" i="1" s="1"/>
  <c r="J87" i="1"/>
  <c r="K87" i="1" s="1"/>
  <c r="L87" i="1" s="1"/>
  <c r="J86" i="1"/>
  <c r="K86" i="1" s="1"/>
  <c r="L86" i="1" s="1"/>
  <c r="J85" i="1"/>
  <c r="K85" i="1" s="1"/>
  <c r="L85" i="1" s="1"/>
  <c r="J84" i="1"/>
  <c r="K84" i="1" s="1"/>
  <c r="L84" i="1" s="1"/>
  <c r="J83" i="1"/>
  <c r="K83" i="1" s="1"/>
  <c r="L83" i="1" s="1"/>
  <c r="J82" i="1"/>
  <c r="K82" i="1" s="1"/>
  <c r="L82" i="1" s="1"/>
  <c r="J81" i="1"/>
  <c r="K81" i="1" s="1"/>
  <c r="L81" i="1" s="1"/>
  <c r="J80" i="1"/>
  <c r="K80" i="1" s="1"/>
  <c r="L80" i="1" s="1"/>
  <c r="J79" i="1"/>
  <c r="K79" i="1" s="1"/>
  <c r="L79" i="1" s="1"/>
  <c r="J78" i="1"/>
  <c r="K78" i="1" s="1"/>
  <c r="L78" i="1" s="1"/>
  <c r="J77" i="1"/>
  <c r="K77" i="1" s="1"/>
  <c r="L77" i="1" s="1"/>
  <c r="J76" i="1"/>
  <c r="K76" i="1" s="1"/>
  <c r="L76" i="1" s="1"/>
  <c r="J75" i="1"/>
  <c r="K75" i="1" s="1"/>
  <c r="L75" i="1" s="1"/>
  <c r="J74" i="1"/>
  <c r="K74" i="1" s="1"/>
  <c r="L74" i="1" s="1"/>
  <c r="J73" i="1"/>
  <c r="K73" i="1" s="1"/>
  <c r="L73" i="1" s="1"/>
  <c r="J72" i="1"/>
  <c r="K72" i="1" s="1"/>
  <c r="L72" i="1" s="1"/>
  <c r="J71" i="1"/>
  <c r="K71" i="1" s="1"/>
  <c r="L71" i="1" s="1"/>
  <c r="J70" i="1"/>
  <c r="K70" i="1" s="1"/>
  <c r="L70" i="1" s="1"/>
  <c r="J69" i="1"/>
  <c r="K69" i="1" s="1"/>
  <c r="L69" i="1" s="1"/>
  <c r="J68" i="1"/>
  <c r="K68" i="1" s="1"/>
  <c r="L68" i="1" s="1"/>
  <c r="J67" i="1"/>
  <c r="K67" i="1" s="1"/>
  <c r="L67" i="1" s="1"/>
  <c r="J66" i="1"/>
  <c r="K66" i="1" s="1"/>
  <c r="L66" i="1" s="1"/>
  <c r="J63" i="1"/>
  <c r="K63" i="1" s="1"/>
  <c r="J62" i="1"/>
  <c r="K62" i="1" s="1"/>
  <c r="J61" i="1"/>
  <c r="K61" i="1" s="1"/>
  <c r="L61" i="1" s="1"/>
  <c r="J60" i="1"/>
  <c r="K60" i="1" s="1"/>
  <c r="L60" i="1" s="1"/>
  <c r="J59" i="1"/>
  <c r="K59" i="1" s="1"/>
  <c r="L59" i="1" s="1"/>
  <c r="J58" i="1"/>
  <c r="K58" i="1" s="1"/>
  <c r="L58" i="1" s="1"/>
  <c r="J57" i="1"/>
  <c r="K57" i="1" s="1"/>
  <c r="J56" i="1"/>
  <c r="K56" i="1" s="1"/>
  <c r="J55" i="1"/>
  <c r="K55" i="1" s="1"/>
  <c r="L55" i="1" s="1"/>
  <c r="J54" i="1"/>
  <c r="K54" i="1" s="1"/>
  <c r="L54" i="1" s="1"/>
  <c r="J53" i="1"/>
  <c r="K53" i="1" s="1"/>
  <c r="L53" i="1" s="1"/>
  <c r="J52" i="1"/>
  <c r="K52" i="1" s="1"/>
  <c r="L52" i="1" s="1"/>
  <c r="J51" i="1"/>
  <c r="K51" i="1" s="1"/>
  <c r="L51" i="1" s="1"/>
  <c r="J50" i="1"/>
  <c r="K50" i="1" s="1"/>
  <c r="L50" i="1" s="1"/>
  <c r="J49" i="1"/>
  <c r="K49" i="1" s="1"/>
  <c r="L49" i="1" s="1"/>
  <c r="J48" i="1"/>
  <c r="K48" i="1" s="1"/>
  <c r="L48" i="1" s="1"/>
  <c r="J47" i="1"/>
  <c r="K47" i="1" s="1"/>
  <c r="L47" i="1" s="1"/>
  <c r="J46" i="1"/>
  <c r="K46" i="1" s="1"/>
  <c r="L46" i="1" s="1"/>
  <c r="J45" i="1"/>
  <c r="K45" i="1" s="1"/>
  <c r="L45" i="1" s="1"/>
  <c r="J44" i="1"/>
  <c r="K44" i="1" s="1"/>
  <c r="L44" i="1" s="1"/>
  <c r="J43" i="1"/>
  <c r="K43" i="1" s="1"/>
  <c r="L43" i="1" s="1"/>
  <c r="J42" i="1"/>
  <c r="K42" i="1" s="1"/>
  <c r="L42" i="1" s="1"/>
  <c r="J41" i="1"/>
  <c r="K41" i="1" s="1"/>
  <c r="L41" i="1" s="1"/>
  <c r="J40" i="1"/>
  <c r="K40" i="1" s="1"/>
  <c r="L40" i="1" s="1"/>
  <c r="J39" i="1"/>
  <c r="K39" i="1" s="1"/>
  <c r="L39" i="1" s="1"/>
  <c r="J38" i="1"/>
  <c r="K38" i="1" s="1"/>
  <c r="L38" i="1" s="1"/>
  <c r="J37" i="1"/>
  <c r="K37" i="1" s="1"/>
  <c r="L37" i="1" s="1"/>
  <c r="J36" i="1"/>
  <c r="K36" i="1" s="1"/>
  <c r="L36" i="1" s="1"/>
  <c r="J35" i="1"/>
  <c r="K35" i="1" s="1"/>
  <c r="L35" i="1" s="1"/>
  <c r="J34" i="1"/>
  <c r="K34" i="1" s="1"/>
  <c r="L34" i="1" s="1"/>
  <c r="J33" i="1"/>
  <c r="K33" i="1" s="1"/>
  <c r="L33" i="1" s="1"/>
  <c r="J32" i="1"/>
  <c r="K32" i="1" s="1"/>
  <c r="L32" i="1" s="1"/>
  <c r="J31" i="1"/>
  <c r="K31" i="1" s="1"/>
  <c r="L31" i="1" s="1"/>
  <c r="J30" i="1"/>
  <c r="K30" i="1" s="1"/>
  <c r="L30" i="1" s="1"/>
  <c r="J29" i="1"/>
  <c r="K29" i="1" s="1"/>
  <c r="L29" i="1" s="1"/>
  <c r="J28" i="1"/>
  <c r="K28" i="1" s="1"/>
  <c r="L28" i="1" s="1"/>
  <c r="J27" i="1"/>
  <c r="K27" i="1" s="1"/>
  <c r="L27" i="1" s="1"/>
  <c r="J26" i="1"/>
  <c r="K26" i="1" s="1"/>
  <c r="L26" i="1" s="1"/>
  <c r="J25" i="1"/>
  <c r="K25" i="1" s="1"/>
  <c r="L25" i="1" s="1"/>
  <c r="J24" i="1"/>
  <c r="K24" i="1" s="1"/>
  <c r="L24" i="1" s="1"/>
  <c r="J23" i="1"/>
  <c r="K23" i="1" s="1"/>
  <c r="L23" i="1" s="1"/>
  <c r="J22" i="1"/>
  <c r="K22" i="1" s="1"/>
  <c r="L22" i="1" s="1"/>
  <c r="J21" i="1"/>
  <c r="K21" i="1" s="1"/>
  <c r="L21" i="1" s="1"/>
  <c r="J20" i="1"/>
  <c r="K20" i="1" s="1"/>
  <c r="L20" i="1" s="1"/>
  <c r="J19" i="1"/>
  <c r="K19" i="1" s="1"/>
  <c r="L19" i="1" s="1"/>
  <c r="J18" i="1"/>
  <c r="K18" i="1" s="1"/>
  <c r="L18" i="1" s="1"/>
  <c r="J17" i="1"/>
  <c r="K17" i="1" s="1"/>
  <c r="L17" i="1" s="1"/>
  <c r="J16" i="1"/>
  <c r="K16" i="1" s="1"/>
  <c r="L16" i="1" s="1"/>
  <c r="J15" i="1"/>
  <c r="K15" i="1" s="1"/>
  <c r="L15" i="1" s="1"/>
  <c r="J14" i="1"/>
  <c r="K14" i="1" s="1"/>
  <c r="L14" i="1" s="1"/>
  <c r="J13" i="1"/>
  <c r="K13" i="1" s="1"/>
  <c r="L13" i="1" s="1"/>
  <c r="J12" i="1"/>
  <c r="K12" i="1" s="1"/>
  <c r="L12" i="1" s="1"/>
  <c r="J11" i="1"/>
  <c r="K11" i="1" s="1"/>
  <c r="L11" i="1" s="1"/>
  <c r="J10" i="1"/>
  <c r="K10" i="1" s="1"/>
  <c r="L10" i="1" s="1"/>
  <c r="J9" i="1"/>
  <c r="K9" i="1" s="1"/>
  <c r="L9" i="1" s="1"/>
  <c r="J8" i="1"/>
  <c r="K8" i="1" s="1"/>
  <c r="L8" i="1" s="1"/>
  <c r="J7" i="1"/>
  <c r="K7" i="1" s="1"/>
  <c r="L7" i="1" s="1"/>
  <c r="J6" i="1"/>
  <c r="K6" i="1" s="1"/>
  <c r="L6" i="1" s="1"/>
  <c r="J5" i="1"/>
  <c r="K5" i="1" s="1"/>
  <c r="L5" i="1" s="1"/>
  <c r="J4" i="1"/>
  <c r="K4" i="1" s="1"/>
  <c r="L4" i="1" s="1"/>
  <c r="M4" i="1" s="1"/>
  <c r="J3" i="1"/>
  <c r="K3" i="1" s="1"/>
  <c r="J2" i="1"/>
  <c r="K2" i="1" s="1"/>
  <c r="L2" i="1" s="1"/>
  <c r="N65" i="1" l="1"/>
  <c r="I64" i="1"/>
  <c r="H64" i="1"/>
  <c r="K64" i="1"/>
  <c r="L3" i="1"/>
  <c r="I84" i="1"/>
  <c r="G13" i="1"/>
  <c r="G53" i="1"/>
  <c r="H29" i="1"/>
  <c r="I45" i="1"/>
  <c r="G46" i="1"/>
  <c r="G10" i="1"/>
  <c r="G26" i="1"/>
  <c r="G42" i="1"/>
  <c r="H2" i="1"/>
  <c r="H18" i="1"/>
  <c r="H34" i="1"/>
  <c r="H50" i="1"/>
  <c r="H76" i="1"/>
  <c r="I68" i="1"/>
  <c r="G3" i="1"/>
  <c r="G11" i="1"/>
  <c r="G19" i="1"/>
  <c r="G27" i="1"/>
  <c r="G35" i="1"/>
  <c r="G43" i="1"/>
  <c r="G51" i="1"/>
  <c r="G59" i="1"/>
  <c r="G69" i="1"/>
  <c r="G77" i="1"/>
  <c r="G85" i="1"/>
  <c r="H3" i="1"/>
  <c r="H11" i="1"/>
  <c r="H19" i="1"/>
  <c r="H27" i="1"/>
  <c r="H35" i="1"/>
  <c r="H43" i="1"/>
  <c r="H51" i="1"/>
  <c r="H59" i="1"/>
  <c r="H69" i="1"/>
  <c r="H77" i="1"/>
  <c r="H85" i="1"/>
  <c r="I3" i="1"/>
  <c r="I11" i="1"/>
  <c r="I19" i="1"/>
  <c r="I27" i="1"/>
  <c r="I35" i="1"/>
  <c r="I43" i="1"/>
  <c r="I51" i="1"/>
  <c r="I59" i="1"/>
  <c r="I69" i="1"/>
  <c r="I77" i="1"/>
  <c r="I85" i="1"/>
  <c r="G29" i="1"/>
  <c r="G61" i="1"/>
  <c r="H5" i="1"/>
  <c r="H37" i="1"/>
  <c r="H71" i="1"/>
  <c r="I5" i="1"/>
  <c r="I79" i="1"/>
  <c r="G14" i="1"/>
  <c r="G30" i="1"/>
  <c r="G62" i="1"/>
  <c r="G80" i="1"/>
  <c r="H14" i="1"/>
  <c r="H30" i="1"/>
  <c r="H54" i="1"/>
  <c r="I6" i="1"/>
  <c r="G2" i="1"/>
  <c r="G18" i="1"/>
  <c r="G34" i="1"/>
  <c r="G50" i="1"/>
  <c r="G58" i="1"/>
  <c r="G68" i="1"/>
  <c r="G76" i="1"/>
  <c r="G84" i="1"/>
  <c r="H10" i="1"/>
  <c r="H26" i="1"/>
  <c r="H42" i="1"/>
  <c r="H58" i="1"/>
  <c r="H68" i="1"/>
  <c r="H84" i="1"/>
  <c r="I2" i="1"/>
  <c r="I10" i="1"/>
  <c r="I18" i="1"/>
  <c r="I26" i="1"/>
  <c r="I34" i="1"/>
  <c r="I42" i="1"/>
  <c r="I50" i="1"/>
  <c r="I58" i="1"/>
  <c r="I76" i="1"/>
  <c r="G4" i="1"/>
  <c r="G12" i="1"/>
  <c r="G20" i="1"/>
  <c r="G28" i="1"/>
  <c r="G36" i="1"/>
  <c r="G44" i="1"/>
  <c r="G52" i="1"/>
  <c r="G60" i="1"/>
  <c r="G70" i="1"/>
  <c r="G78" i="1"/>
  <c r="G86" i="1"/>
  <c r="H4" i="1"/>
  <c r="H12" i="1"/>
  <c r="H20" i="1"/>
  <c r="H28" i="1"/>
  <c r="H36" i="1"/>
  <c r="H44" i="1"/>
  <c r="H52" i="1"/>
  <c r="H60" i="1"/>
  <c r="H70" i="1"/>
  <c r="H78" i="1"/>
  <c r="H86" i="1"/>
  <c r="I4" i="1"/>
  <c r="I12" i="1"/>
  <c r="I20" i="1"/>
  <c r="I28" i="1"/>
  <c r="I36" i="1"/>
  <c r="I44" i="1"/>
  <c r="I52" i="1"/>
  <c r="I60" i="1"/>
  <c r="I70" i="1"/>
  <c r="I78" i="1"/>
  <c r="I86" i="1"/>
  <c r="G21" i="1"/>
  <c r="G45" i="1"/>
  <c r="G79" i="1"/>
  <c r="H13" i="1"/>
  <c r="H45" i="1"/>
  <c r="H61" i="1"/>
  <c r="H87" i="1"/>
  <c r="I13" i="1"/>
  <c r="I29" i="1"/>
  <c r="I37" i="1"/>
  <c r="I53" i="1"/>
  <c r="I61" i="1"/>
  <c r="I87" i="1"/>
  <c r="G22" i="1"/>
  <c r="G54" i="1"/>
  <c r="G72" i="1"/>
  <c r="H6" i="1"/>
  <c r="H22" i="1"/>
  <c r="H38" i="1"/>
  <c r="H46" i="1"/>
  <c r="H62" i="1"/>
  <c r="H72" i="1"/>
  <c r="H80" i="1"/>
  <c r="H88" i="1"/>
  <c r="I14" i="1"/>
  <c r="I22" i="1"/>
  <c r="I30" i="1"/>
  <c r="I38" i="1"/>
  <c r="I46" i="1"/>
  <c r="I54" i="1"/>
  <c r="I62" i="1"/>
  <c r="I72" i="1"/>
  <c r="I80" i="1"/>
  <c r="I88" i="1"/>
  <c r="G7" i="1"/>
  <c r="G15" i="1"/>
  <c r="G23" i="1"/>
  <c r="G31" i="1"/>
  <c r="G39" i="1"/>
  <c r="G47" i="1"/>
  <c r="G55" i="1"/>
  <c r="G63" i="1"/>
  <c r="G73" i="1"/>
  <c r="G81" i="1"/>
  <c r="G89" i="1"/>
  <c r="H7" i="1"/>
  <c r="H15" i="1"/>
  <c r="H23" i="1"/>
  <c r="H31" i="1"/>
  <c r="H39" i="1"/>
  <c r="H47" i="1"/>
  <c r="H55" i="1"/>
  <c r="H63" i="1"/>
  <c r="H73" i="1"/>
  <c r="H81" i="1"/>
  <c r="H89" i="1"/>
  <c r="I7" i="1"/>
  <c r="I15" i="1"/>
  <c r="I23" i="1"/>
  <c r="I31" i="1"/>
  <c r="I39" i="1"/>
  <c r="I47" i="1"/>
  <c r="I55" i="1"/>
  <c r="I63" i="1"/>
  <c r="I73" i="1"/>
  <c r="I81" i="1"/>
  <c r="I89" i="1"/>
  <c r="H16" i="1"/>
  <c r="H24" i="1"/>
  <c r="H32" i="1"/>
  <c r="H40" i="1"/>
  <c r="H48" i="1"/>
  <c r="H56" i="1"/>
  <c r="H66" i="1"/>
  <c r="H74" i="1"/>
  <c r="H82" i="1"/>
  <c r="H90" i="1"/>
  <c r="I8" i="1"/>
  <c r="I16" i="1"/>
  <c r="I24" i="1"/>
  <c r="I32" i="1"/>
  <c r="I40" i="1"/>
  <c r="I48" i="1"/>
  <c r="I56" i="1"/>
  <c r="I66" i="1"/>
  <c r="I74" i="1"/>
  <c r="I82" i="1"/>
  <c r="I90" i="1"/>
  <c r="G5" i="1"/>
  <c r="G37" i="1"/>
  <c r="G71" i="1"/>
  <c r="G87" i="1"/>
  <c r="H21" i="1"/>
  <c r="H53" i="1"/>
  <c r="H79" i="1"/>
  <c r="I21" i="1"/>
  <c r="I71" i="1"/>
  <c r="G6" i="1"/>
  <c r="G38" i="1"/>
  <c r="G88" i="1"/>
  <c r="G8" i="1"/>
  <c r="G16" i="1"/>
  <c r="G24" i="1"/>
  <c r="G32" i="1"/>
  <c r="G40" i="1"/>
  <c r="G48" i="1"/>
  <c r="G56" i="1"/>
  <c r="G66" i="1"/>
  <c r="G74" i="1"/>
  <c r="G82" i="1"/>
  <c r="G90" i="1"/>
  <c r="H8" i="1"/>
  <c r="G9" i="1"/>
  <c r="G17" i="1"/>
  <c r="G25" i="1"/>
  <c r="G33" i="1"/>
  <c r="G41" i="1"/>
  <c r="G49" i="1"/>
  <c r="G57" i="1"/>
  <c r="G67" i="1"/>
  <c r="G75" i="1"/>
  <c r="G83" i="1"/>
  <c r="G91" i="1"/>
  <c r="H9" i="1"/>
  <c r="H17" i="1"/>
  <c r="H25" i="1"/>
  <c r="H33" i="1"/>
  <c r="H41" i="1"/>
  <c r="H49" i="1"/>
  <c r="H57" i="1"/>
  <c r="H67" i="1"/>
  <c r="H75" i="1"/>
  <c r="H83" i="1"/>
  <c r="H91" i="1"/>
  <c r="I9" i="1"/>
  <c r="I17" i="1"/>
  <c r="I25" i="1"/>
  <c r="I33" i="1"/>
  <c r="I41" i="1"/>
  <c r="I49" i="1"/>
  <c r="I57" i="1"/>
  <c r="I67" i="1"/>
  <c r="I75" i="1"/>
  <c r="I83" i="1"/>
  <c r="I91" i="1"/>
  <c r="M11" i="1"/>
  <c r="M89" i="1"/>
  <c r="N3" i="1"/>
  <c r="N35" i="1"/>
  <c r="N43" i="1"/>
  <c r="N69" i="1"/>
  <c r="N80" i="1"/>
  <c r="M86" i="1"/>
  <c r="M33" i="1"/>
  <c r="N50" i="1"/>
  <c r="M35" i="1"/>
  <c r="N4" i="1"/>
  <c r="N51" i="1"/>
  <c r="M20" i="1"/>
  <c r="M58" i="1"/>
  <c r="N19" i="1"/>
  <c r="N68" i="1"/>
  <c r="M12" i="1"/>
  <c r="N76" i="1"/>
  <c r="N20" i="1"/>
  <c r="M78" i="1"/>
  <c r="M19" i="1"/>
  <c r="N42" i="1"/>
  <c r="M26" i="1"/>
  <c r="N49" i="1"/>
  <c r="L62" i="1"/>
  <c r="M62" i="1" s="1"/>
  <c r="M72" i="1"/>
  <c r="N14" i="1"/>
  <c r="N73" i="1"/>
  <c r="N5" i="1"/>
  <c r="M27" i="1"/>
  <c r="M42" i="1"/>
  <c r="M59" i="1"/>
  <c r="M80" i="1"/>
  <c r="N6" i="1"/>
  <c r="N22" i="1"/>
  <c r="N77" i="1"/>
  <c r="N72" i="1"/>
  <c r="M38" i="1"/>
  <c r="N88" i="1"/>
  <c r="M3" i="1"/>
  <c r="M30" i="1"/>
  <c r="M43" i="1"/>
  <c r="M85" i="1"/>
  <c r="N11" i="1"/>
  <c r="N45" i="1"/>
  <c r="N59" i="1"/>
  <c r="M54" i="1"/>
  <c r="M37" i="1"/>
  <c r="M55" i="1"/>
  <c r="N38" i="1"/>
  <c r="N87" i="1"/>
  <c r="N53" i="1"/>
  <c r="M41" i="1"/>
  <c r="M79" i="1"/>
  <c r="N21" i="1"/>
  <c r="N12" i="1"/>
  <c r="N27" i="1"/>
  <c r="N46" i="1"/>
  <c r="N79" i="1"/>
  <c r="M71" i="1"/>
  <c r="N13" i="1"/>
  <c r="L57" i="1"/>
  <c r="N57" i="1" s="1"/>
  <c r="L63" i="1"/>
  <c r="M63" i="1" s="1"/>
  <c r="L56" i="1"/>
  <c r="N56" i="1" s="1"/>
  <c r="M7" i="1"/>
  <c r="M75" i="1"/>
  <c r="N24" i="1"/>
  <c r="N90" i="1"/>
  <c r="M8" i="1"/>
  <c r="M31" i="1"/>
  <c r="M53" i="1"/>
  <c r="N17" i="1"/>
  <c r="M2" i="1"/>
  <c r="M9" i="1"/>
  <c r="M17" i="1"/>
  <c r="M25" i="1"/>
  <c r="M32" i="1"/>
  <c r="M39" i="1"/>
  <c r="M46" i="1"/>
  <c r="M60" i="1"/>
  <c r="M69" i="1"/>
  <c r="M77" i="1"/>
  <c r="M84" i="1"/>
  <c r="M91" i="1"/>
  <c r="N10" i="1"/>
  <c r="N18" i="1"/>
  <c r="N40" i="1"/>
  <c r="N47" i="1"/>
  <c r="N54" i="1"/>
  <c r="N61" i="1"/>
  <c r="N70" i="1"/>
  <c r="N85" i="1"/>
  <c r="N2" i="1"/>
  <c r="M10" i="1"/>
  <c r="M18" i="1"/>
  <c r="M40" i="1"/>
  <c r="M47" i="1"/>
  <c r="M61" i="1"/>
  <c r="M70" i="1"/>
  <c r="N26" i="1"/>
  <c r="N33" i="1"/>
  <c r="N41" i="1"/>
  <c r="N48" i="1"/>
  <c r="N55" i="1"/>
  <c r="N71" i="1"/>
  <c r="N78" i="1"/>
  <c r="N86" i="1"/>
  <c r="M48" i="1"/>
  <c r="N34" i="1"/>
  <c r="M34" i="1"/>
  <c r="M49" i="1"/>
  <c r="N28" i="1"/>
  <c r="M5" i="1"/>
  <c r="M13" i="1"/>
  <c r="M21" i="1"/>
  <c r="M28" i="1"/>
  <c r="M50" i="1"/>
  <c r="M73" i="1"/>
  <c r="M87" i="1"/>
  <c r="N29" i="1"/>
  <c r="N36" i="1"/>
  <c r="N44" i="1"/>
  <c r="N66" i="1"/>
  <c r="N74" i="1"/>
  <c r="N81" i="1"/>
  <c r="M6" i="1"/>
  <c r="M14" i="1"/>
  <c r="M22" i="1"/>
  <c r="M29" i="1"/>
  <c r="M36" i="1"/>
  <c r="M44" i="1"/>
  <c r="M51" i="1"/>
  <c r="M66" i="1"/>
  <c r="M74" i="1"/>
  <c r="M81" i="1"/>
  <c r="M88" i="1"/>
  <c r="N7" i="1"/>
  <c r="N15" i="1"/>
  <c r="N23" i="1"/>
  <c r="N30" i="1"/>
  <c r="N37" i="1"/>
  <c r="N52" i="1"/>
  <c r="N58" i="1"/>
  <c r="N67" i="1"/>
  <c r="N75" i="1"/>
  <c r="N82" i="1"/>
  <c r="N89" i="1"/>
  <c r="M15" i="1"/>
  <c r="M23" i="1"/>
  <c r="M52" i="1"/>
  <c r="M67" i="1"/>
  <c r="M82" i="1"/>
  <c r="N8" i="1"/>
  <c r="N16" i="1"/>
  <c r="N31" i="1"/>
  <c r="N83" i="1"/>
  <c r="M16" i="1"/>
  <c r="M24" i="1"/>
  <c r="M45" i="1"/>
  <c r="M68" i="1"/>
  <c r="M76" i="1"/>
  <c r="M83" i="1"/>
  <c r="M90" i="1"/>
  <c r="N9" i="1"/>
  <c r="N25" i="1"/>
  <c r="N32" i="1"/>
  <c r="N39" i="1"/>
  <c r="N60" i="1"/>
  <c r="N84" i="1"/>
  <c r="N91" i="1"/>
  <c r="L64" i="1" l="1"/>
  <c r="N64" i="1" s="1"/>
  <c r="N62" i="1"/>
  <c r="M56" i="1"/>
  <c r="M57" i="1"/>
  <c r="N63" i="1"/>
</calcChain>
</file>

<file path=xl/sharedStrings.xml><?xml version="1.0" encoding="utf-8"?>
<sst xmlns="http://schemas.openxmlformats.org/spreadsheetml/2006/main" count="97" uniqueCount="96">
  <si>
    <t>samples</t>
  </si>
  <si>
    <t>weighted average</t>
  </si>
  <si>
    <t>sd</t>
  </si>
  <si>
    <t>3.1</t>
  </si>
  <si>
    <t>3.6</t>
  </si>
  <si>
    <t>3.7</t>
  </si>
  <si>
    <t>3.2</t>
  </si>
  <si>
    <t>3.3</t>
  </si>
  <si>
    <t>3.4</t>
  </si>
  <si>
    <t>3.5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</si>
  <si>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</si>
  <si>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</si>
  <si>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</si>
  <si>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</si>
  <si>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</si>
  <si>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</si>
  <si>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</si>
  <si>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</si>
  <si>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</si>
  <si>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</si>
  <si>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</si>
  <si>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</si>
  <si>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</si>
  <si>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</si>
  <si>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</si>
  <si>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</si>
  <si>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</si>
  <si>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5.1</t>
  </si>
  <si>
    <t>5.2</t>
  </si>
  <si>
    <t>5.3</t>
  </si>
  <si>
    <t>5.4</t>
  </si>
  <si>
    <t>5.5</t>
  </si>
  <si>
    <t>5.6</t>
  </si>
  <si>
    <t>5.7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</si>
  <si>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</si>
  <si>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</si>
  <si>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</si>
  <si>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</si>
  <si>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</si>
  <si>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</si>
  <si>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</si>
  <si>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</si>
  <si>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</si>
  <si>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</si>
  <si>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</si>
  <si>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</si>
  <si>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</si>
  <si>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</si>
  <si>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</si>
  <si>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</si>
  <si>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</si>
  <si>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</si>
  <si>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</si>
  <si>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</si>
  <si>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13.1</t>
  </si>
  <si>
    <t>13.2</t>
  </si>
  <si>
    <t>13.3</t>
  </si>
  <si>
    <t>17.1</t>
  </si>
  <si>
    <t>17.6</t>
  </si>
  <si>
    <t>17.2</t>
  </si>
  <si>
    <t>17.3</t>
  </si>
  <si>
    <t>17.4</t>
  </si>
  <si>
    <t>17.5</t>
  </si>
  <si>
    <t>20.1</t>
  </si>
  <si>
    <t>20.2</t>
  </si>
  <si>
    <t>23.6</t>
  </si>
  <si>
    <t>25.1</t>
  </si>
  <si>
    <t>25.2</t>
  </si>
  <si>
    <t>25.7</t>
  </si>
  <si>
    <t>25.5</t>
  </si>
  <si>
    <t>25.6</t>
  </si>
  <si>
    <t>25.4</t>
  </si>
  <si>
    <t>25.3</t>
  </si>
  <si>
    <t>25.8</t>
  </si>
  <si>
    <t>27.1</t>
  </si>
  <si>
    <t>27.3</t>
  </si>
  <si>
    <t>27.4</t>
  </si>
  <si>
    <t>27.2</t>
  </si>
  <si>
    <t>27.5</t>
  </si>
  <si>
    <t>27.6</t>
  </si>
  <si>
    <t>avg-sd</t>
  </si>
  <si>
    <t>avg+sd</t>
  </si>
  <si>
    <t>1 &amp; 2</t>
  </si>
  <si>
    <t>3 &amp; 4 &amp; 5</t>
  </si>
  <si>
    <t>17.7</t>
  </si>
  <si>
    <t>23.1</t>
  </si>
  <si>
    <t>23.3</t>
  </si>
  <si>
    <t>23.2</t>
  </si>
  <si>
    <t>23.4</t>
  </si>
  <si>
    <t>23.5</t>
  </si>
  <si>
    <t>23.7</t>
  </si>
  <si>
    <t>23.8</t>
  </si>
  <si>
    <t>23.9</t>
  </si>
  <si>
    <t>23.10</t>
  </si>
  <si>
    <t>23.11</t>
  </si>
  <si>
    <t>23.12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</si>
</sst>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0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8"/>
      <color rgb="FF7F7F7F"/>
      <name val="Calibri"/>
      <family val="2"/>
    </font>
    <font>
      <sz val="8"/>
      <color theme="1"/>
      <name val="Calibri"/>
      <family val="2"/>
    </font>
    <font>
      <sz val="8"/>
      <color rgb="FF7F7F7F"/>
      <name val="Calibri"/>
    </font>
    <font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rgb="FF666666"/>
      </bottom>
      <diagonal/>
    </border>
    <border>
      <left/>
      <right/>
      <top/>
      <bottom style="thin">
        <color rgb="FF666666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Font="1" applyBorder="1" applyAlignment="1">
      <alignment horizontal="right" vertical="center" wrapText="1" indent="1"/>
    </xf>
    <xf numFmtId="2" fontId="0" fillId="0" borderId="0" xfId="0" applyNumberFormat="1"/>
    <xf numFmtId="0" fontId="3" fillId="0" borderId="1" xfId="0" applyFont="1" applyBorder="1" applyAlignment="1">
      <alignment horizontal="left" vertical="center" wrapText="1" indent="1"/>
    </xf>
    <xf numFmtId="0" fontId="4" fillId="0" borderId="2" xfId="0" applyFont="1" applyBorder="1" applyAlignment="1">
      <alignment horizontal="right" vertical="center" wrapText="1" indent="1" readingOrder="1"/>
    </xf>
    <xf numFmtId="0" fontId="2" fillId="0" borderId="3" xfId="0" applyFont="1" applyBorder="1" applyAlignment="1">
      <alignment horizontal="right" vertical="center" wrapText="1" indent="1"/>
    </xf>
    <xf numFmtId="49" fontId="0" fillId="0" borderId="0" xfId="0" applyNumberFormat="1" applyAlignment="1">
      <alignment horizontal="center"/>
    </xf>
    <xf numFmtId="0" fontId="1" fillId="0" borderId="1" xfId="0" applyFont="1" applyBorder="1" applyAlignment="1">
      <alignment horizontal="left" vertical="center" wrapText="1" indent="1"/>
    </xf>
    <xf numFmtId="2" fontId="0" fillId="2" borderId="0" xfId="0" applyNumberFormat="1" applyFill="1"/>
    <xf numFmtId="2" fontId="0" fillId="3" borderId="0" xfId="0" applyNumberFormat="1" applyFill="1"/>
    <xf numFmtId="2" fontId="0" fillId="4" borderId="0" xfId="0" applyNumberFormat="1" applyFill="1"/>
    <xf numFmtId="2" fontId="0" fillId="5" borderId="0" xfId="0" applyNumberFormat="1" applyFill="1"/>
    <xf numFmtId="2" fontId="0" fillId="6" borderId="0" xfId="0" applyNumberFormat="1" applyFill="1"/>
    <xf numFmtId="2" fontId="0" fillId="7" borderId="0" xfId="0" applyNumberFormat="1" applyFill="1"/>
    <xf numFmtId="0" fontId="0" fillId="0" borderId="0" xfId="0" applyAlignment="1">
      <alignment horizontal="left"/>
    </xf>
    <xf numFmtId="2" fontId="0" fillId="0" borderId="0" xfId="0" applyNumberFormat="1" applyFill="1"/>
    <xf numFmtId="177" fontId="5" fillId="0" borderId="0" xfId="0" applyNumberFormat="1" applyFont="1" applyBorder="1" applyAlignment="1">
      <alignment horizontal="right" vertical="center" wrapText="1" indent="1"/>
    </xf>
    <xf numFmtId="177" fontId="5" fillId="7" borderId="0" xfId="0" applyNumberFormat="1" applyFont="1" applyFill="1" applyBorder="1" applyAlignment="1">
      <alignment horizontal="right" vertical="center" wrapText="1" indent="1"/>
    </xf>
    <xf numFmtId="177" fontId="5" fillId="5" borderId="0" xfId="0" applyNumberFormat="1" applyFont="1" applyFill="1" applyBorder="1" applyAlignment="1">
      <alignment horizontal="right" vertical="center" wrapText="1" indent="1"/>
    </xf>
    <xf numFmtId="177" fontId="5" fillId="2" borderId="0" xfId="0" applyNumberFormat="1" applyFont="1" applyFill="1" applyBorder="1" applyAlignment="1">
      <alignment horizontal="right" vertical="center" wrapText="1" indent="1"/>
    </xf>
    <xf numFmtId="177" fontId="5" fillId="8" borderId="0" xfId="0" applyNumberFormat="1" applyFont="1" applyFill="1" applyBorder="1" applyAlignment="1">
      <alignment horizontal="right" vertical="center" wrapText="1" indent="1"/>
    </xf>
    <xf numFmtId="0" fontId="0" fillId="8" borderId="0" xfId="0" applyFill="1"/>
    <xf numFmtId="2" fontId="0" fillId="9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5"/>
  <sheetViews>
    <sheetView tabSelected="1" topLeftCell="A40" workbookViewId="0">
      <selection activeCell="H55" sqref="H55"/>
    </sheetView>
  </sheetViews>
  <sheetFormatPr defaultRowHeight="15" x14ac:dyDescent="0.25"/>
  <cols>
    <col min="1" max="1" width="9.140625" style="6"/>
    <col min="7" max="7" width="9.28515625" customWidth="1"/>
    <col min="8" max="9" width="8.140625" customWidth="1"/>
    <col min="11" max="11" width="18.42578125" customWidth="1"/>
  </cols>
  <sheetData>
    <row r="1" spans="1:14" x14ac:dyDescent="0.25">
      <c r="B1">
        <v>1</v>
      </c>
      <c r="C1">
        <v>2</v>
      </c>
      <c r="D1">
        <v>3</v>
      </c>
      <c r="E1">
        <v>4</v>
      </c>
      <c r="F1">
        <v>5</v>
      </c>
      <c r="G1" t="s">
        <v>82</v>
      </c>
      <c r="H1" t="s">
        <v>83</v>
      </c>
      <c r="I1">
        <v>5</v>
      </c>
      <c r="J1" s="14" t="s">
        <v>0</v>
      </c>
      <c r="K1" s="14" t="s">
        <v>1</v>
      </c>
      <c r="L1" s="14" t="s">
        <v>2</v>
      </c>
      <c r="M1" s="14" t="s">
        <v>80</v>
      </c>
      <c r="N1" s="14" t="s">
        <v>81</v>
      </c>
    </row>
    <row r="2" spans="1:14" x14ac:dyDescent="0.25">
      <c r="A2" s="6" t="s">
        <v>3</v>
      </c>
      <c r="B2" s="5">
        <v>21</v>
      </c>
      <c r="C2" s="5">
        <v>43</v>
      </c>
      <c r="D2" s="5">
        <v>55</v>
      </c>
      <c r="E2" s="5">
        <v>86</v>
      </c>
      <c r="F2" s="5">
        <v>184</v>
      </c>
      <c r="G2" s="16">
        <f>(B2+C2)/J2</f>
        <v>0.16452442159383032</v>
      </c>
      <c r="H2" s="17">
        <f>(D2+E2+F2)/J2</f>
        <v>0.83547557840616971</v>
      </c>
      <c r="I2" s="16">
        <f>F2/J2</f>
        <v>0.47300771208226222</v>
      </c>
      <c r="J2">
        <f>SUM(B2:F2)</f>
        <v>389</v>
      </c>
      <c r="K2" s="2">
        <f>(B2+2*C2+3*D2+4*E2+5*F2)/J2</f>
        <v>3.948586118251928</v>
      </c>
      <c r="L2" s="2">
        <f>SQRT((B2*(1-K2)^2+C2*(2-K2)^2+D2*(3-K2)^2+E2*(4-K2)^2+F2*(5-K2)^2)/(J2-1))</f>
        <v>1.2424739645108112</v>
      </c>
      <c r="M2" s="2">
        <f>K2-L2</f>
        <v>2.7061121537411168</v>
      </c>
      <c r="N2" s="13">
        <f>K2+L2</f>
        <v>5.1910600827627391</v>
      </c>
    </row>
    <row r="3" spans="1:14" ht="15.75" thickBot="1" x14ac:dyDescent="0.3">
      <c r="A3" s="6" t="s">
        <v>6</v>
      </c>
      <c r="B3" s="1">
        <v>108</v>
      </c>
      <c r="C3" s="1">
        <v>46</v>
      </c>
      <c r="D3" s="1">
        <v>90</v>
      </c>
      <c r="E3" s="1">
        <v>30</v>
      </c>
      <c r="F3" s="1">
        <v>113</v>
      </c>
      <c r="G3" s="16">
        <f t="shared" ref="G3:G68" si="0">(B3+C3)/J3</f>
        <v>0.3979328165374677</v>
      </c>
      <c r="H3" s="16">
        <f t="shared" ref="H3:H68" si="1">(D3+E3+F3)/J3</f>
        <v>0.6020671834625323</v>
      </c>
      <c r="I3" s="20">
        <f t="shared" ref="I3:I68" si="2">F3/J3</f>
        <v>0.29198966408268734</v>
      </c>
      <c r="J3">
        <f>SUM(B3:F3)</f>
        <v>387</v>
      </c>
      <c r="K3" s="2">
        <f>(B3+2*C3+3*D3+4*E3+5*F3)/J3</f>
        <v>2.9844961240310077</v>
      </c>
      <c r="L3" s="2">
        <f>SQRT((B3*(1-K3)^2+C3*(2-K3)^2+D3*(3-K3)^2+E3*(4-K3)^2+F3*(5-K3)^2)/(J3-1))</f>
        <v>1.5769608870335505</v>
      </c>
      <c r="M3" s="9">
        <f t="shared" ref="M3:M61" si="3">K3-L3</f>
        <v>1.4075352369974572</v>
      </c>
      <c r="N3" s="2">
        <f t="shared" ref="N3:N61" si="4">K3+L3</f>
        <v>4.561457011064558</v>
      </c>
    </row>
    <row r="4" spans="1:14" ht="15.75" thickBot="1" x14ac:dyDescent="0.3">
      <c r="A4" s="6" t="s">
        <v>7</v>
      </c>
      <c r="B4" s="1">
        <v>119</v>
      </c>
      <c r="C4" s="1">
        <v>75</v>
      </c>
      <c r="D4" s="1">
        <v>38</v>
      </c>
      <c r="E4" s="1">
        <v>45</v>
      </c>
      <c r="F4" s="1">
        <v>66</v>
      </c>
      <c r="G4" s="16">
        <f t="shared" si="0"/>
        <v>0.56559766763848396</v>
      </c>
      <c r="H4" s="19">
        <f t="shared" si="1"/>
        <v>0.43440233236151604</v>
      </c>
      <c r="I4" s="19">
        <f t="shared" si="2"/>
        <v>0.1924198250728863</v>
      </c>
      <c r="J4">
        <f>SUM(B4:F4)</f>
        <v>343</v>
      </c>
      <c r="K4" s="2">
        <f>(B4+2*C4+3*D4+4*E4+5*F4)/J4</f>
        <v>2.6034985422740524</v>
      </c>
      <c r="L4" s="2">
        <f>SQRT((B4*(1-K4)^2+C4*(2-K4)^2+D4*(3-K4)^2+E4*(4-K4)^2+F4*(5-K4)^2)/(J4-1))</f>
        <v>1.5352350923362059</v>
      </c>
      <c r="M4" s="8">
        <f t="shared" si="3"/>
        <v>1.0682634499378465</v>
      </c>
      <c r="N4" s="2">
        <f t="shared" si="4"/>
        <v>4.1387336346102579</v>
      </c>
    </row>
    <row r="5" spans="1:14" ht="15.75" thickBot="1" x14ac:dyDescent="0.3">
      <c r="A5" s="6" t="s">
        <v>8</v>
      </c>
      <c r="B5" s="1">
        <v>110</v>
      </c>
      <c r="C5" s="1">
        <v>39</v>
      </c>
      <c r="D5" s="1">
        <v>70</v>
      </c>
      <c r="E5" s="1">
        <v>44</v>
      </c>
      <c r="F5" s="1">
        <v>119</v>
      </c>
      <c r="G5" s="16">
        <f t="shared" si="0"/>
        <v>0.3900523560209424</v>
      </c>
      <c r="H5" s="16">
        <f t="shared" si="1"/>
        <v>0.60994764397905754</v>
      </c>
      <c r="I5" s="16">
        <f t="shared" si="2"/>
        <v>0.31151832460732987</v>
      </c>
      <c r="J5">
        <f>SUM(B5:F5)</f>
        <v>382</v>
      </c>
      <c r="K5" s="2">
        <f>(B5+2*C5+3*D5+4*E5+5*F5)/J5</f>
        <v>3.0602094240837698</v>
      </c>
      <c r="L5" s="2">
        <f>SQRT((B5*(1-K5)^2+C5*(2-K5)^2+D5*(3-K5)^2+E5*(4-K5)^2+F5*(5-K5)^2)/(J5-1))</f>
        <v>1.6181509677566046</v>
      </c>
      <c r="M5" s="9">
        <f t="shared" si="3"/>
        <v>1.4420584563271652</v>
      </c>
      <c r="N5" s="2">
        <f t="shared" si="4"/>
        <v>4.6783603918403749</v>
      </c>
    </row>
    <row r="6" spans="1:14" ht="15.75" thickBot="1" x14ac:dyDescent="0.3">
      <c r="A6" s="6" t="s">
        <v>9</v>
      </c>
      <c r="B6" s="1">
        <v>39</v>
      </c>
      <c r="C6" s="1">
        <v>31</v>
      </c>
      <c r="D6" s="1">
        <v>71</v>
      </c>
      <c r="E6" s="1">
        <v>80</v>
      </c>
      <c r="F6" s="1">
        <v>163</v>
      </c>
      <c r="G6" s="16">
        <f t="shared" si="0"/>
        <v>0.18229166666666666</v>
      </c>
      <c r="H6" s="18">
        <f t="shared" si="1"/>
        <v>0.81770833333333337</v>
      </c>
      <c r="I6" s="16">
        <f t="shared" si="2"/>
        <v>0.42447916666666669</v>
      </c>
      <c r="J6">
        <f>SUM(B6:F6)</f>
        <v>384</v>
      </c>
      <c r="K6" s="2">
        <f>(B6+2*C6+3*D6+4*E6+5*F6)/J6</f>
        <v>3.7734375</v>
      </c>
      <c r="L6" s="2">
        <f>SQRT((B6*(1-K6)^2+C6*(2-K6)^2+D6*(3-K6)^2+E6*(4-K6)^2+F6*(5-K6)^2)/(J6-1))</f>
        <v>1.3415328344669775</v>
      </c>
      <c r="M6" s="2">
        <f t="shared" si="3"/>
        <v>2.4319046655330228</v>
      </c>
      <c r="N6" s="13">
        <f t="shared" si="4"/>
        <v>5.1149703344669772</v>
      </c>
    </row>
    <row r="7" spans="1:14" ht="15.75" thickBot="1" x14ac:dyDescent="0.3">
      <c r="A7" s="6" t="s">
        <v>4</v>
      </c>
      <c r="B7" s="1">
        <v>24</v>
      </c>
      <c r="C7" s="1">
        <v>23</v>
      </c>
      <c r="D7" s="1">
        <v>77</v>
      </c>
      <c r="E7" s="1">
        <v>89</v>
      </c>
      <c r="F7" s="1">
        <v>169</v>
      </c>
      <c r="G7" s="16">
        <f t="shared" si="0"/>
        <v>0.12303664921465969</v>
      </c>
      <c r="H7" s="17">
        <f t="shared" si="1"/>
        <v>0.87696335078534027</v>
      </c>
      <c r="I7" s="16">
        <f t="shared" si="2"/>
        <v>0.44240837696335078</v>
      </c>
      <c r="J7">
        <f>SUM(B7:F7)</f>
        <v>382</v>
      </c>
      <c r="K7" s="2">
        <f>(B7+2*C7+3*D7+4*E7+5*F7)/J7</f>
        <v>3.9319371727748691</v>
      </c>
      <c r="L7" s="2">
        <f>SQRT((B7*(1-K7)^2+C7*(2-K7)^2+D7*(3-K7)^2+E7*(4-K7)^2+F7*(5-K7)^2)/(J7-1))</f>
        <v>1.2039200696475336</v>
      </c>
      <c r="M7" s="2">
        <f t="shared" si="3"/>
        <v>2.7280171031273355</v>
      </c>
      <c r="N7" s="13">
        <f t="shared" si="4"/>
        <v>5.1358572424224027</v>
      </c>
    </row>
    <row r="8" spans="1:14" ht="15.75" thickBot="1" x14ac:dyDescent="0.3">
      <c r="A8" s="6" t="s">
        <v>5</v>
      </c>
      <c r="B8" s="1">
        <v>96</v>
      </c>
      <c r="C8" s="1">
        <v>88</v>
      </c>
      <c r="D8" s="1">
        <v>59</v>
      </c>
      <c r="E8" s="1">
        <v>53</v>
      </c>
      <c r="F8" s="1">
        <v>73</v>
      </c>
      <c r="G8" s="16">
        <f t="shared" si="0"/>
        <v>0.49864498644986449</v>
      </c>
      <c r="H8" s="19">
        <f t="shared" si="1"/>
        <v>0.50135501355013545</v>
      </c>
      <c r="I8" s="19">
        <f t="shared" si="2"/>
        <v>0.19783197831978319</v>
      </c>
      <c r="J8">
        <f>SUM(B8:F8)</f>
        <v>369</v>
      </c>
      <c r="K8" s="2">
        <f>(B8+2*C8+3*D8+4*E8+5*F8)/J8</f>
        <v>2.7804878048780486</v>
      </c>
      <c r="L8" s="2">
        <f>SQRT((B8*(1-K8)^2+C8*(2-K8)^2+D8*(3-K8)^2+E8*(4-K8)^2+F8*(5-K8)^2)/(J8-1))</f>
        <v>1.4737001569872128</v>
      </c>
      <c r="M8" s="8">
        <f t="shared" si="3"/>
        <v>1.3067876478908358</v>
      </c>
      <c r="N8" s="2">
        <f t="shared" si="4"/>
        <v>4.2541879618652612</v>
      </c>
    </row>
    <row r="9" spans="1:14" ht="15.75" thickBot="1" x14ac:dyDescent="0.3">
      <c r="A9" s="6" t="s">
        <v>10</v>
      </c>
      <c r="B9" s="1">
        <v>21</v>
      </c>
      <c r="C9" s="1">
        <v>11</v>
      </c>
      <c r="D9" s="1">
        <v>77</v>
      </c>
      <c r="E9" s="1">
        <v>100</v>
      </c>
      <c r="F9" s="1">
        <v>186</v>
      </c>
      <c r="G9" s="16">
        <f t="shared" si="0"/>
        <v>8.1012658227848103E-2</v>
      </c>
      <c r="H9" s="17">
        <f t="shared" si="1"/>
        <v>0.91898734177215191</v>
      </c>
      <c r="I9" s="16">
        <f t="shared" si="2"/>
        <v>0.4708860759493671</v>
      </c>
      <c r="J9">
        <f>SUM(B9:F9)</f>
        <v>395</v>
      </c>
      <c r="K9" s="2">
        <f>(B9+2*C9+3*D9+4*E9+5*F9)/J9</f>
        <v>4.0607594936708864</v>
      </c>
      <c r="L9" s="2">
        <f>SQRT((B9*(1-K9)^2+C9*(2-K9)^2+D9*(3-K9)^2+E9*(4-K9)^2+F9*(5-K9)^2)/(J9-1))</f>
        <v>1.1203491254167506</v>
      </c>
      <c r="M9" s="2">
        <f t="shared" si="3"/>
        <v>2.9404103682541356</v>
      </c>
      <c r="N9" s="13">
        <f t="shared" si="4"/>
        <v>5.1811086190876372</v>
      </c>
    </row>
    <row r="10" spans="1:14" ht="15.75" thickBot="1" x14ac:dyDescent="0.3">
      <c r="A10" s="6" t="s">
        <v>11</v>
      </c>
      <c r="B10" s="1">
        <v>27</v>
      </c>
      <c r="C10" s="1">
        <v>21</v>
      </c>
      <c r="D10" s="1">
        <v>68</v>
      </c>
      <c r="E10" s="1">
        <v>82</v>
      </c>
      <c r="F10" s="1">
        <v>167</v>
      </c>
      <c r="G10" s="16">
        <f t="shared" si="0"/>
        <v>0.13150684931506848</v>
      </c>
      <c r="H10" s="17">
        <f t="shared" si="1"/>
        <v>0.86849315068493149</v>
      </c>
      <c r="I10" s="16">
        <f t="shared" si="2"/>
        <v>0.45753424657534247</v>
      </c>
      <c r="J10">
        <f>SUM(B10:F10)</f>
        <v>365</v>
      </c>
      <c r="K10" s="2">
        <f>(B10+2*C10+3*D10+4*E10+5*F10)/J10</f>
        <v>3.9342465753424656</v>
      </c>
      <c r="L10" s="2">
        <f>SQRT((B10*(1-K10)^2+C10*(2-K10)^2+D10*(3-K10)^2+E10*(4-K10)^2+F10*(5-K10)^2)/(J10-1))</f>
        <v>1.2408145120521776</v>
      </c>
      <c r="M10" s="2">
        <f t="shared" si="3"/>
        <v>2.6934320632902882</v>
      </c>
      <c r="N10" s="13">
        <f t="shared" si="4"/>
        <v>5.175061087394643</v>
      </c>
    </row>
    <row r="11" spans="1:14" ht="15.75" thickBot="1" x14ac:dyDescent="0.3">
      <c r="A11" s="6" t="s">
        <v>12</v>
      </c>
      <c r="B11" s="1">
        <v>85</v>
      </c>
      <c r="C11" s="1">
        <v>26</v>
      </c>
      <c r="D11" s="1">
        <v>84</v>
      </c>
      <c r="E11" s="1">
        <v>73</v>
      </c>
      <c r="F11" s="1">
        <v>128</v>
      </c>
      <c r="G11" s="16">
        <f t="shared" si="0"/>
        <v>0.28030303030303028</v>
      </c>
      <c r="H11" s="16">
        <f t="shared" si="1"/>
        <v>0.71969696969696972</v>
      </c>
      <c r="I11" s="16">
        <f t="shared" si="2"/>
        <v>0.32323232323232326</v>
      </c>
      <c r="J11">
        <f>SUM(B11:F11)</f>
        <v>396</v>
      </c>
      <c r="K11" s="2">
        <f>(B11+2*C11+3*D11+4*E11+5*F11)/J11</f>
        <v>3.3358585858585861</v>
      </c>
      <c r="L11" s="2">
        <f>SQRT((B11*(1-K11)^2+C11*(2-K11)^2+D11*(3-K11)^2+E11*(4-K11)^2+F11*(5-K11)^2)/(J11-1))</f>
        <v>1.5147634715981639</v>
      </c>
      <c r="M11" s="9">
        <f>K11-L11</f>
        <v>1.8210951142604221</v>
      </c>
      <c r="N11" s="11">
        <f t="shared" si="4"/>
        <v>4.85062205745675</v>
      </c>
    </row>
    <row r="12" spans="1:14" ht="15.75" thickBot="1" x14ac:dyDescent="0.3">
      <c r="A12" s="6" t="s">
        <v>13</v>
      </c>
      <c r="B12" s="1">
        <v>97</v>
      </c>
      <c r="C12" s="1">
        <v>92</v>
      </c>
      <c r="D12" s="1">
        <v>79</v>
      </c>
      <c r="E12" s="1">
        <v>40</v>
      </c>
      <c r="F12" s="1">
        <v>28</v>
      </c>
      <c r="G12" s="16">
        <f t="shared" si="0"/>
        <v>0.5625</v>
      </c>
      <c r="H12" s="19">
        <f t="shared" si="1"/>
        <v>0.4375</v>
      </c>
      <c r="I12" s="19">
        <f t="shared" si="2"/>
        <v>8.3333333333333329E-2</v>
      </c>
      <c r="J12">
        <f>SUM(B12:F12)</f>
        <v>336</v>
      </c>
      <c r="K12" s="2">
        <f>(B12+2*C12+3*D12+4*E12+5*F12)/J12</f>
        <v>2.4345238095238093</v>
      </c>
      <c r="L12" s="2">
        <f>SQRT((B12*(1-K12)^2+C12*(2-K12)^2+D12*(3-K12)^2+E12*(4-K12)^2+F12*(5-K12)^2)/(J12-1))</f>
        <v>1.2513390127397725</v>
      </c>
      <c r="M12" s="8">
        <f t="shared" si="3"/>
        <v>1.1831847967840368</v>
      </c>
      <c r="N12" s="2">
        <f t="shared" si="4"/>
        <v>3.6858628222635819</v>
      </c>
    </row>
    <row r="13" spans="1:14" ht="15.75" thickBot="1" x14ac:dyDescent="0.3">
      <c r="A13" s="6" t="s">
        <v>14</v>
      </c>
      <c r="B13" s="1">
        <v>59</v>
      </c>
      <c r="C13" s="1">
        <v>51</v>
      </c>
      <c r="D13" s="1">
        <v>73</v>
      </c>
      <c r="E13" s="1">
        <v>57</v>
      </c>
      <c r="F13" s="1">
        <v>123</v>
      </c>
      <c r="G13" s="16">
        <f t="shared" si="0"/>
        <v>0.30303030303030304</v>
      </c>
      <c r="H13" s="16">
        <f t="shared" si="1"/>
        <v>0.69696969696969702</v>
      </c>
      <c r="I13" s="16">
        <f t="shared" si="2"/>
        <v>0.33884297520661155</v>
      </c>
      <c r="J13">
        <f>SUM(B13:F13)</f>
        <v>363</v>
      </c>
      <c r="K13" s="2">
        <f>(B13+2*C13+3*D13+4*E13+5*F13)/J13</f>
        <v>3.3691460055096418</v>
      </c>
      <c r="L13" s="2">
        <f>SQRT((B13*(1-K13)^2+C13*(2-K13)^2+D13*(3-K13)^2+E13*(4-K13)^2+F13*(5-K13)^2)/(J13-1))</f>
        <v>1.4740241038510868</v>
      </c>
      <c r="M13" s="9">
        <f t="shared" si="3"/>
        <v>1.895121901658555</v>
      </c>
      <c r="N13" s="11">
        <f t="shared" si="4"/>
        <v>4.8431701093607291</v>
      </c>
    </row>
    <row r="14" spans="1:14" ht="15.75" thickBot="1" x14ac:dyDescent="0.3">
      <c r="A14" s="6" t="s">
        <v>15</v>
      </c>
      <c r="B14" s="1">
        <v>27</v>
      </c>
      <c r="C14" s="1">
        <v>68</v>
      </c>
      <c r="D14" s="1">
        <v>47</v>
      </c>
      <c r="E14" s="1">
        <v>45</v>
      </c>
      <c r="F14" s="1">
        <v>167</v>
      </c>
      <c r="G14" s="16">
        <f t="shared" si="0"/>
        <v>0.26836158192090398</v>
      </c>
      <c r="H14" s="16">
        <f t="shared" si="1"/>
        <v>0.73163841807909602</v>
      </c>
      <c r="I14" s="16">
        <f t="shared" si="2"/>
        <v>0.47175141242937851</v>
      </c>
      <c r="J14">
        <f>SUM(B14:F14)</f>
        <v>354</v>
      </c>
      <c r="K14" s="2">
        <f>(B14+2*C14+3*D14+4*E14+5*F14)/J14</f>
        <v>3.7259887005649719</v>
      </c>
      <c r="L14" s="2">
        <f>SQRT((B14*(1-K14)^2+C14*(2-K14)^2+D14*(3-K14)^2+E14*(4-K14)^2+F14*(5-K14)^2)/(J14-1))</f>
        <v>1.4106243006977395</v>
      </c>
      <c r="M14" s="2">
        <f t="shared" si="3"/>
        <v>2.3153643998672324</v>
      </c>
      <c r="N14" s="13">
        <f t="shared" si="4"/>
        <v>5.1366130012627114</v>
      </c>
    </row>
    <row r="15" spans="1:14" ht="15.75" thickBot="1" x14ac:dyDescent="0.3">
      <c r="A15" s="6" t="s">
        <v>16</v>
      </c>
      <c r="B15" s="1">
        <v>24</v>
      </c>
      <c r="C15" s="1">
        <v>22</v>
      </c>
      <c r="D15" s="1">
        <v>69</v>
      </c>
      <c r="E15" s="1">
        <v>99</v>
      </c>
      <c r="F15" s="1">
        <v>179</v>
      </c>
      <c r="G15" s="16">
        <f t="shared" si="0"/>
        <v>0.11704834605597965</v>
      </c>
      <c r="H15" s="17">
        <f t="shared" si="1"/>
        <v>0.88295165394402031</v>
      </c>
      <c r="I15" s="16">
        <f t="shared" si="2"/>
        <v>0.45547073791348602</v>
      </c>
      <c r="J15">
        <f>SUM(B15:F15)</f>
        <v>393</v>
      </c>
      <c r="K15" s="2">
        <f>(B15+2*C15+3*D15+4*E15+5*F15)/J15</f>
        <v>3.9847328244274811</v>
      </c>
      <c r="L15" s="2">
        <f>SQRT((B15*(1-K15)^2+C15*(2-K15)^2+D15*(3-K15)^2+E15*(4-K15)^2+F15*(5-K15)^2)/(J15-1))</f>
        <v>1.1865620860483279</v>
      </c>
      <c r="M15" s="2">
        <f t="shared" si="3"/>
        <v>2.7981707383791532</v>
      </c>
      <c r="N15" s="13">
        <f t="shared" si="4"/>
        <v>5.171294910475809</v>
      </c>
    </row>
    <row r="16" spans="1:14" ht="15.75" thickBot="1" x14ac:dyDescent="0.3">
      <c r="A16" s="6" t="s">
        <v>17</v>
      </c>
      <c r="B16" s="1">
        <v>95</v>
      </c>
      <c r="C16" s="1">
        <v>32</v>
      </c>
      <c r="D16" s="1">
        <v>94</v>
      </c>
      <c r="E16" s="1">
        <v>76</v>
      </c>
      <c r="F16" s="1">
        <v>61</v>
      </c>
      <c r="G16" s="16">
        <f t="shared" si="0"/>
        <v>0.35474860335195529</v>
      </c>
      <c r="H16" s="19">
        <f t="shared" si="1"/>
        <v>0.64525139664804465</v>
      </c>
      <c r="I16" s="19">
        <f t="shared" si="2"/>
        <v>0.17039106145251395</v>
      </c>
      <c r="J16">
        <f>SUM(B16:F16)</f>
        <v>358</v>
      </c>
      <c r="K16" s="2">
        <f>(B16+2*C16+3*D16+4*E16+5*F16)/J16</f>
        <v>2.9329608938547485</v>
      </c>
      <c r="L16" s="2">
        <f>SQRT((B16*(1-K16)^2+C16*(2-K16)^2+D16*(3-K16)^2+E16*(4-K16)^2+F16*(5-K16)^2)/(J16-1))</f>
        <v>1.4303542698933016</v>
      </c>
      <c r="M16" s="9">
        <f t="shared" si="3"/>
        <v>1.5026066239614468</v>
      </c>
      <c r="N16" s="2">
        <f t="shared" si="4"/>
        <v>4.3633151637480498</v>
      </c>
    </row>
    <row r="17" spans="1:14" ht="15.75" thickBot="1" x14ac:dyDescent="0.3">
      <c r="A17" s="6" t="s">
        <v>18</v>
      </c>
      <c r="B17" s="1">
        <v>5</v>
      </c>
      <c r="C17" s="1">
        <v>9</v>
      </c>
      <c r="D17" s="1">
        <v>40</v>
      </c>
      <c r="E17" s="1">
        <v>58</v>
      </c>
      <c r="F17" s="1">
        <v>285</v>
      </c>
      <c r="G17" s="16">
        <f t="shared" si="0"/>
        <v>3.5264483627204031E-2</v>
      </c>
      <c r="H17" s="17">
        <f t="shared" si="1"/>
        <v>0.96473551637279598</v>
      </c>
      <c r="I17" s="16">
        <f t="shared" si="2"/>
        <v>0.71788413098236781</v>
      </c>
      <c r="J17">
        <f>SUM(B17:F17)</f>
        <v>397</v>
      </c>
      <c r="K17" s="2">
        <f>(B17+2*C17+3*D17+4*E17+5*F17)/J17</f>
        <v>4.5340050377833752</v>
      </c>
      <c r="L17" s="2">
        <f>SQRT((B17*(1-K17)^2+C17*(2-K17)^2+D17*(3-K17)^2+E17*(4-K17)^2+F17*(5-K17)^2)/(J17-1))</f>
        <v>0.85986687363719105</v>
      </c>
      <c r="M17" s="2">
        <f t="shared" si="3"/>
        <v>3.6741381641461839</v>
      </c>
      <c r="N17" s="12">
        <f t="shared" si="4"/>
        <v>5.3938719114205664</v>
      </c>
    </row>
    <row r="18" spans="1:14" ht="15.75" thickBot="1" x14ac:dyDescent="0.3">
      <c r="A18" s="6" t="s">
        <v>19</v>
      </c>
      <c r="B18" s="1">
        <v>90</v>
      </c>
      <c r="C18" s="1">
        <v>23</v>
      </c>
      <c r="D18" s="1">
        <v>65</v>
      </c>
      <c r="E18" s="1">
        <v>77</v>
      </c>
      <c r="F18" s="1">
        <v>121</v>
      </c>
      <c r="G18" s="16">
        <f t="shared" si="0"/>
        <v>0.30053191489361702</v>
      </c>
      <c r="H18" s="16">
        <f t="shared" si="1"/>
        <v>0.69946808510638303</v>
      </c>
      <c r="I18" s="16">
        <f t="shared" si="2"/>
        <v>0.32180851063829785</v>
      </c>
      <c r="J18">
        <f>SUM(B18:F18)</f>
        <v>376</v>
      </c>
      <c r="K18" s="2">
        <f>(B18+2*C18+3*D18+4*E18+5*F18)/J18</f>
        <v>3.3085106382978724</v>
      </c>
      <c r="L18" s="2">
        <f>SQRT((B18*(1-K18)^2+C18*(2-K18)^2+D18*(3-K18)^2+E18*(4-K18)^2+F18*(5-K18)^2)/(J18-1))</f>
        <v>1.5562457097835991</v>
      </c>
      <c r="M18" s="9">
        <f t="shared" si="3"/>
        <v>1.7522649285142733</v>
      </c>
      <c r="N18" s="11">
        <f t="shared" si="4"/>
        <v>4.8647563480814711</v>
      </c>
    </row>
    <row r="19" spans="1:14" ht="15.75" thickBot="1" x14ac:dyDescent="0.3">
      <c r="A19" s="6" t="s">
        <v>20</v>
      </c>
      <c r="B19" s="1">
        <v>20</v>
      </c>
      <c r="C19" s="1">
        <v>20</v>
      </c>
      <c r="D19" s="1">
        <v>56</v>
      </c>
      <c r="E19" s="1">
        <v>87</v>
      </c>
      <c r="F19" s="1">
        <v>206</v>
      </c>
      <c r="G19" s="16">
        <f t="shared" si="0"/>
        <v>0.10282776349614396</v>
      </c>
      <c r="H19" s="17">
        <f t="shared" si="1"/>
        <v>0.89717223650385602</v>
      </c>
      <c r="I19" s="16">
        <f t="shared" si="2"/>
        <v>0.5295629820051414</v>
      </c>
      <c r="J19">
        <f>SUM(B19:F19)</f>
        <v>389</v>
      </c>
      <c r="K19" s="2">
        <f>(B19+2*C19+3*D19+4*E19+5*F19)/J19</f>
        <v>4.1285347043701801</v>
      </c>
      <c r="L19" s="2">
        <f>SQRT((B19*(1-K19)^2+C19*(2-K19)^2+D19*(3-K19)^2+E19*(4-K19)^2+F19*(5-K19)^2)/(J19-1))</f>
        <v>1.1527346070015858</v>
      </c>
      <c r="M19" s="2">
        <f t="shared" si="3"/>
        <v>2.9758000973685945</v>
      </c>
      <c r="N19" s="12">
        <f t="shared" si="4"/>
        <v>5.2812693113717657</v>
      </c>
    </row>
    <row r="20" spans="1:14" ht="15.75" thickBot="1" x14ac:dyDescent="0.3">
      <c r="A20" s="6" t="s">
        <v>21</v>
      </c>
      <c r="B20" s="1">
        <v>15</v>
      </c>
      <c r="C20" s="1">
        <v>21</v>
      </c>
      <c r="D20" s="1">
        <v>58</v>
      </c>
      <c r="E20" s="1">
        <v>85</v>
      </c>
      <c r="F20" s="1">
        <v>212</v>
      </c>
      <c r="G20" s="16">
        <f t="shared" si="0"/>
        <v>9.2071611253196933E-2</v>
      </c>
      <c r="H20" s="17">
        <f t="shared" si="1"/>
        <v>0.90792838874680304</v>
      </c>
      <c r="I20" s="16">
        <f t="shared" si="2"/>
        <v>0.5421994884910486</v>
      </c>
      <c r="J20">
        <f>SUM(B20:F20)</f>
        <v>391</v>
      </c>
      <c r="K20" s="2">
        <f>(B20+2*C20+3*D20+4*E20+5*F20)/J20</f>
        <v>4.171355498721228</v>
      </c>
      <c r="L20" s="2">
        <f>SQRT((B20*(1-K20)^2+C20*(2-K20)^2+D20*(3-K20)^2+E20*(4-K20)^2+F20*(5-K20)^2)/(J20-1))</f>
        <v>1.1065297817555542</v>
      </c>
      <c r="M20" s="2">
        <f t="shared" si="3"/>
        <v>3.0648257169656739</v>
      </c>
      <c r="N20" s="12">
        <f t="shared" si="4"/>
        <v>5.2778852804767826</v>
      </c>
    </row>
    <row r="21" spans="1:14" ht="15.75" thickBot="1" x14ac:dyDescent="0.3">
      <c r="A21" s="6" t="s">
        <v>22</v>
      </c>
      <c r="B21" s="1">
        <v>16</v>
      </c>
      <c r="C21" s="1">
        <v>22</v>
      </c>
      <c r="D21" s="1">
        <v>65</v>
      </c>
      <c r="E21" s="1">
        <v>64</v>
      </c>
      <c r="F21" s="1">
        <v>219</v>
      </c>
      <c r="G21" s="16">
        <f t="shared" si="0"/>
        <v>9.8445595854922283E-2</v>
      </c>
      <c r="H21" s="17">
        <f t="shared" si="1"/>
        <v>0.9015544041450777</v>
      </c>
      <c r="I21" s="16">
        <f t="shared" si="2"/>
        <v>0.56735751295336789</v>
      </c>
      <c r="J21">
        <f>SUM(B21:F21)</f>
        <v>386</v>
      </c>
      <c r="K21" s="2">
        <f>(B21+2*C21+3*D21+4*E21+5*F21)/J21</f>
        <v>4.1606217616580308</v>
      </c>
      <c r="L21" s="2">
        <f>SQRT((B21*(1-K21)^2+C21*(2-K21)^2+D21*(3-K21)^2+E21*(4-K21)^2+F21*(5-K21)^2)/(J21-1))</f>
        <v>1.1464699641255689</v>
      </c>
      <c r="M21" s="2">
        <f t="shared" si="3"/>
        <v>3.0141517975324619</v>
      </c>
      <c r="N21" s="12">
        <f t="shared" si="4"/>
        <v>5.3070917257836001</v>
      </c>
    </row>
    <row r="22" spans="1:14" ht="15.75" thickBot="1" x14ac:dyDescent="0.3">
      <c r="A22" s="6" t="s">
        <v>23</v>
      </c>
      <c r="B22" s="1">
        <v>14</v>
      </c>
      <c r="C22" s="1">
        <v>26</v>
      </c>
      <c r="D22" s="1">
        <v>68</v>
      </c>
      <c r="E22" s="1">
        <v>73</v>
      </c>
      <c r="F22" s="1">
        <v>208</v>
      </c>
      <c r="G22" s="16">
        <f t="shared" si="0"/>
        <v>0.10282776349614396</v>
      </c>
      <c r="H22" s="17">
        <f t="shared" si="1"/>
        <v>0.89717223650385602</v>
      </c>
      <c r="I22" s="16">
        <f t="shared" si="2"/>
        <v>0.53470437017994854</v>
      </c>
      <c r="J22">
        <f>SUM(B22:F22)</f>
        <v>389</v>
      </c>
      <c r="K22" s="2">
        <f>(B22+2*C22+3*D22+4*E22+5*F22)/J22</f>
        <v>4.1182519280205652</v>
      </c>
      <c r="L22" s="2">
        <f>SQRT((B22*(1-K22)^2+C22*(2-K22)^2+D22*(3-K22)^2+E22*(4-K22)^2+F22*(5-K22)^2)/(J22-1))</f>
        <v>1.1358275189761609</v>
      </c>
      <c r="M22" s="2">
        <f t="shared" si="3"/>
        <v>2.9824244090444045</v>
      </c>
      <c r="N22" s="12">
        <f t="shared" si="4"/>
        <v>5.2540794469967258</v>
      </c>
    </row>
    <row r="23" spans="1:14" ht="15.75" thickBot="1" x14ac:dyDescent="0.3">
      <c r="A23" s="6" t="s">
        <v>24</v>
      </c>
      <c r="B23" s="1">
        <v>14</v>
      </c>
      <c r="C23" s="1">
        <v>22</v>
      </c>
      <c r="D23" s="1">
        <v>70</v>
      </c>
      <c r="E23" s="1">
        <v>67</v>
      </c>
      <c r="F23" s="1">
        <v>219</v>
      </c>
      <c r="G23" s="16">
        <f t="shared" si="0"/>
        <v>9.1836734693877556E-2</v>
      </c>
      <c r="H23" s="17">
        <f t="shared" si="1"/>
        <v>0.90816326530612246</v>
      </c>
      <c r="I23" s="16">
        <f t="shared" si="2"/>
        <v>0.55867346938775508</v>
      </c>
      <c r="J23">
        <f>SUM(B23:F23)</f>
        <v>392</v>
      </c>
      <c r="K23" s="2">
        <f>(B23+2*C23+3*D23+4*E23+5*F23)/J23</f>
        <v>4.1607142857142856</v>
      </c>
      <c r="L23" s="2">
        <f>SQRT((B23*(1-K23)^2+C23*(2-K23)^2+D23*(3-K23)^2+E23*(4-K23)^2+F23*(5-K23)^2)/(J23-1))</f>
        <v>1.1227421218261842</v>
      </c>
      <c r="M23" s="2">
        <f t="shared" si="3"/>
        <v>3.0379721638881012</v>
      </c>
      <c r="N23" s="12">
        <f t="shared" si="4"/>
        <v>5.28345640754047</v>
      </c>
    </row>
    <row r="24" spans="1:14" ht="15.75" thickBot="1" x14ac:dyDescent="0.3">
      <c r="A24" s="6" t="s">
        <v>25</v>
      </c>
      <c r="B24" s="1">
        <v>22</v>
      </c>
      <c r="C24" s="1">
        <v>23</v>
      </c>
      <c r="D24" s="1">
        <v>98</v>
      </c>
      <c r="E24" s="1">
        <v>92</v>
      </c>
      <c r="F24" s="1">
        <v>151</v>
      </c>
      <c r="G24" s="16">
        <f t="shared" si="0"/>
        <v>0.11658031088082901</v>
      </c>
      <c r="H24" s="17">
        <f t="shared" si="1"/>
        <v>0.88341968911917101</v>
      </c>
      <c r="I24" s="16">
        <f t="shared" si="2"/>
        <v>0.39119170984455959</v>
      </c>
      <c r="J24">
        <f>SUM(B24:F24)</f>
        <v>386</v>
      </c>
      <c r="K24" s="2">
        <f>(B24+2*C24+3*D24+4*E24+5*F24)/J24</f>
        <v>3.8471502590673574</v>
      </c>
      <c r="L24" s="2">
        <f>SQRT((B24*(1-K24)^2+C24*(2-K24)^2+D24*(3-K24)^2+E24*(4-K24)^2+F24*(5-K24)^2)/(J24-1))</f>
        <v>1.173275872703204</v>
      </c>
      <c r="M24" s="2">
        <f t="shared" si="3"/>
        <v>2.6738743863641536</v>
      </c>
      <c r="N24" s="13">
        <f t="shared" si="4"/>
        <v>5.0204261317705612</v>
      </c>
    </row>
    <row r="25" spans="1:14" ht="15.75" thickBot="1" x14ac:dyDescent="0.3">
      <c r="A25" s="6" t="s">
        <v>26</v>
      </c>
      <c r="B25" s="1">
        <v>11</v>
      </c>
      <c r="C25" s="1">
        <v>24</v>
      </c>
      <c r="D25" s="1">
        <v>62</v>
      </c>
      <c r="E25" s="1">
        <v>64</v>
      </c>
      <c r="F25" s="1">
        <v>223</v>
      </c>
      <c r="G25" s="16">
        <f t="shared" si="0"/>
        <v>9.1145833333333329E-2</v>
      </c>
      <c r="H25" s="17">
        <f t="shared" si="1"/>
        <v>0.90885416666666663</v>
      </c>
      <c r="I25" s="16">
        <f t="shared" si="2"/>
        <v>0.58072916666666663</v>
      </c>
      <c r="J25">
        <f>SUM(B25:F25)</f>
        <v>384</v>
      </c>
      <c r="K25" s="2">
        <f>(B25+2*C25+3*D25+4*E25+5*F25)/J25</f>
        <v>4.208333333333333</v>
      </c>
      <c r="L25" s="2">
        <f>SQRT((B25*(1-K25)^2+C25*(2-K25)^2+D25*(3-K25)^2+E25*(4-K25)^2+F25*(5-K25)^2)/(J25-1))</f>
        <v>1.0998852697506443</v>
      </c>
      <c r="M25" s="2">
        <f t="shared" si="3"/>
        <v>3.1084480635826885</v>
      </c>
      <c r="N25" s="12">
        <f t="shared" si="4"/>
        <v>5.3082186030839775</v>
      </c>
    </row>
    <row r="26" spans="1:14" ht="15.75" thickBot="1" x14ac:dyDescent="0.3">
      <c r="A26" s="6" t="s">
        <v>27</v>
      </c>
      <c r="B26" s="1">
        <v>33</v>
      </c>
      <c r="C26" s="1">
        <v>24</v>
      </c>
      <c r="D26" s="1">
        <v>55</v>
      </c>
      <c r="E26" s="1">
        <v>105</v>
      </c>
      <c r="F26" s="1">
        <v>144</v>
      </c>
      <c r="G26" s="16">
        <f t="shared" si="0"/>
        <v>0.15789473684210525</v>
      </c>
      <c r="H26" s="17">
        <f t="shared" si="1"/>
        <v>0.84210526315789469</v>
      </c>
      <c r="I26" s="16">
        <f t="shared" si="2"/>
        <v>0.39889196675900279</v>
      </c>
      <c r="J26">
        <f>SUM(B26:F26)</f>
        <v>361</v>
      </c>
      <c r="K26" s="2">
        <f>(B26+2*C26+3*D26+4*E26+5*F26)/J26</f>
        <v>3.8393351800554019</v>
      </c>
      <c r="L26" s="2">
        <f>SQRT((B26*(1-K26)^2+C26*(2-K26)^2+D26*(3-K26)^2+E26*(4-K26)^2+F26*(5-K26)^2)/(J26-1))</f>
        <v>1.2722262207589905</v>
      </c>
      <c r="M26" s="2">
        <f t="shared" si="3"/>
        <v>2.5671089592964114</v>
      </c>
      <c r="N26" s="13">
        <f t="shared" si="4"/>
        <v>5.1115614008143924</v>
      </c>
    </row>
    <row r="27" spans="1:14" ht="15.75" thickBot="1" x14ac:dyDescent="0.3">
      <c r="A27" s="6" t="s">
        <v>28</v>
      </c>
      <c r="B27" s="1">
        <v>104</v>
      </c>
      <c r="C27" s="1">
        <v>68</v>
      </c>
      <c r="D27" s="1">
        <v>75</v>
      </c>
      <c r="E27" s="1">
        <v>44</v>
      </c>
      <c r="F27" s="1">
        <v>54</v>
      </c>
      <c r="G27" s="16">
        <f t="shared" si="0"/>
        <v>0.49855072463768119</v>
      </c>
      <c r="H27" s="19">
        <f t="shared" si="1"/>
        <v>0.50144927536231887</v>
      </c>
      <c r="I27" s="19">
        <f t="shared" si="2"/>
        <v>0.15652173913043479</v>
      </c>
      <c r="J27">
        <f>SUM(B27:F27)</f>
        <v>345</v>
      </c>
      <c r="K27" s="2">
        <f>(B27+2*C27+3*D27+4*E27+5*F27)/J27</f>
        <v>2.6405797101449275</v>
      </c>
      <c r="L27" s="2">
        <f>SQRT((B27*(1-K27)^2+C27*(2-K27)^2+D27*(3-K27)^2+E27*(4-K27)^2+F27*(5-K27)^2)/(J27-1))</f>
        <v>1.4259145209649675</v>
      </c>
      <c r="M27" s="8">
        <f t="shared" si="3"/>
        <v>1.21466518917996</v>
      </c>
      <c r="N27" s="2">
        <f t="shared" si="4"/>
        <v>4.0664942311098953</v>
      </c>
    </row>
    <row r="28" spans="1:14" ht="15.75" thickBot="1" x14ac:dyDescent="0.3">
      <c r="A28" s="6" t="s">
        <v>29</v>
      </c>
      <c r="B28" s="1">
        <v>34</v>
      </c>
      <c r="C28" s="1">
        <v>52</v>
      </c>
      <c r="D28" s="1">
        <v>77</v>
      </c>
      <c r="E28" s="1">
        <v>85</v>
      </c>
      <c r="F28" s="1">
        <v>110</v>
      </c>
      <c r="G28" s="16">
        <f t="shared" si="0"/>
        <v>0.24022346368715083</v>
      </c>
      <c r="H28" s="18">
        <f t="shared" si="1"/>
        <v>0.75977653631284914</v>
      </c>
      <c r="I28" s="16">
        <f t="shared" si="2"/>
        <v>0.30726256983240224</v>
      </c>
      <c r="J28">
        <f>SUM(B28:F28)</f>
        <v>358</v>
      </c>
      <c r="K28" s="2">
        <f>(B28+2*C28+3*D28+4*E28+5*F28)/J28</f>
        <v>3.516759776536313</v>
      </c>
      <c r="L28" s="2">
        <f>SQRT((B28*(1-K28)^2+C28*(2-K28)^2+D28*(3-K28)^2+E28*(4-K28)^2+F28*(5-K28)^2)/(J28-1))</f>
        <v>1.3150704163025353</v>
      </c>
      <c r="M28" s="2">
        <f t="shared" si="3"/>
        <v>2.2016893602337779</v>
      </c>
      <c r="N28" s="11">
        <f t="shared" si="4"/>
        <v>4.8318301928388481</v>
      </c>
    </row>
    <row r="29" spans="1:14" ht="15.75" thickBot="1" x14ac:dyDescent="0.3">
      <c r="A29" s="6" t="s">
        <v>30</v>
      </c>
      <c r="B29" s="1">
        <v>22</v>
      </c>
      <c r="C29" s="1">
        <v>29</v>
      </c>
      <c r="D29" s="1">
        <v>57</v>
      </c>
      <c r="E29" s="1">
        <v>98</v>
      </c>
      <c r="F29" s="1">
        <v>152</v>
      </c>
      <c r="G29" s="16">
        <f t="shared" si="0"/>
        <v>0.14245810055865921</v>
      </c>
      <c r="H29" s="17">
        <f t="shared" si="1"/>
        <v>0.85754189944134074</v>
      </c>
      <c r="I29" s="16">
        <f t="shared" si="2"/>
        <v>0.42458100558659218</v>
      </c>
      <c r="J29">
        <f>SUM(B29:F29)</f>
        <v>358</v>
      </c>
      <c r="K29" s="2">
        <f>(B29+2*C29+3*D29+4*E29+5*F29)/J29</f>
        <v>3.9189944134078214</v>
      </c>
      <c r="L29" s="2">
        <f>SQRT((B29*(1-K29)^2+C29*(2-K29)^2+D29*(3-K29)^2+E29*(4-K29)^2+F29*(5-K29)^2)/(J29-1))</f>
        <v>1.2076446947062602</v>
      </c>
      <c r="M29" s="2">
        <f t="shared" si="3"/>
        <v>2.7113497187015612</v>
      </c>
      <c r="N29" s="13">
        <f t="shared" si="4"/>
        <v>5.1266391081140821</v>
      </c>
    </row>
    <row r="30" spans="1:14" ht="15.75" thickBot="1" x14ac:dyDescent="0.3">
      <c r="A30" s="6" t="s">
        <v>31</v>
      </c>
      <c r="B30" s="1">
        <v>65</v>
      </c>
      <c r="C30" s="1">
        <v>49</v>
      </c>
      <c r="D30" s="1">
        <v>62</v>
      </c>
      <c r="E30" s="1">
        <v>73</v>
      </c>
      <c r="F30" s="1">
        <v>92</v>
      </c>
      <c r="G30" s="16">
        <f t="shared" si="0"/>
        <v>0.33431085043988268</v>
      </c>
      <c r="H30" s="16">
        <f t="shared" si="1"/>
        <v>0.66568914956011727</v>
      </c>
      <c r="I30" s="20">
        <f t="shared" si="2"/>
        <v>0.26979472140762462</v>
      </c>
      <c r="J30">
        <f>SUM(B30:F30)</f>
        <v>341</v>
      </c>
      <c r="K30" s="10">
        <f>(B30+2*C30+3*D30+4*E30+5*F30)/J30</f>
        <v>3.2287390029325511</v>
      </c>
      <c r="L30" s="2">
        <f>SQRT((B30*(1-K30)^2+C30*(2-K30)^2+D30*(3-K30)^2+E30*(4-K30)^2+F30*(5-K30)^2)/(J30-1))</f>
        <v>1.4674491250538657</v>
      </c>
      <c r="M30" s="10">
        <f t="shared" si="3"/>
        <v>1.7612898778786854</v>
      </c>
      <c r="N30" s="10">
        <f t="shared" si="4"/>
        <v>4.6961881279864173</v>
      </c>
    </row>
    <row r="31" spans="1:14" ht="15.75" thickBot="1" x14ac:dyDescent="0.3">
      <c r="A31" s="6" t="s">
        <v>32</v>
      </c>
      <c r="B31" s="1">
        <v>71</v>
      </c>
      <c r="C31" s="1">
        <v>57</v>
      </c>
      <c r="D31" s="1">
        <v>72</v>
      </c>
      <c r="E31" s="1">
        <v>69</v>
      </c>
      <c r="F31" s="1">
        <v>74</v>
      </c>
      <c r="G31" s="16">
        <f t="shared" si="0"/>
        <v>0.37317784256559766</v>
      </c>
      <c r="H31" s="16">
        <f t="shared" si="1"/>
        <v>0.62682215743440228</v>
      </c>
      <c r="I31" s="20">
        <f t="shared" si="2"/>
        <v>0.21574344023323616</v>
      </c>
      <c r="J31">
        <f>SUM(B31:F31)</f>
        <v>343</v>
      </c>
      <c r="K31" s="2">
        <f>(B31+2*C31+3*D31+4*E31+5*F31)/J31</f>
        <v>3.0524781341107872</v>
      </c>
      <c r="L31" s="2">
        <f>SQRT((B31*(1-K31)^2+C31*(2-K31)^2+D31*(3-K31)^2+E31*(4-K31)^2+F31*(5-K31)^2)/(J31-1))</f>
        <v>1.4358152660846222</v>
      </c>
      <c r="M31" s="9">
        <f t="shared" si="3"/>
        <v>1.616662868026165</v>
      </c>
      <c r="N31" s="15">
        <f t="shared" si="4"/>
        <v>4.4882934001954098</v>
      </c>
    </row>
    <row r="32" spans="1:14" ht="15.75" thickBot="1" x14ac:dyDescent="0.3">
      <c r="A32" s="6" t="s">
        <v>33</v>
      </c>
      <c r="B32" s="1">
        <v>71</v>
      </c>
      <c r="C32" s="1">
        <v>42</v>
      </c>
      <c r="D32" s="1">
        <v>91</v>
      </c>
      <c r="E32" s="1">
        <v>60</v>
      </c>
      <c r="F32" s="1">
        <v>90</v>
      </c>
      <c r="G32" s="16">
        <f t="shared" si="0"/>
        <v>0.3192090395480226</v>
      </c>
      <c r="H32" s="16">
        <f t="shared" si="1"/>
        <v>0.6807909604519774</v>
      </c>
      <c r="I32" s="20">
        <f t="shared" si="2"/>
        <v>0.25423728813559321</v>
      </c>
      <c r="J32">
        <f>SUM(B32:F32)</f>
        <v>354</v>
      </c>
      <c r="K32" s="2">
        <f>(B32+2*C32+3*D32+4*E32+5*F32)/J32</f>
        <v>3.1581920903954801</v>
      </c>
      <c r="L32" s="2">
        <f>SQRT((B32*(1-K32)^2+C32*(2-K32)^2+D32*(3-K32)^2+E32*(4-K32)^2+F32*(5-K32)^2)/(J32-1))</f>
        <v>1.4450670636758802</v>
      </c>
      <c r="M32" s="9">
        <f t="shared" si="3"/>
        <v>1.7131250267195999</v>
      </c>
      <c r="N32" s="15">
        <f t="shared" si="4"/>
        <v>4.6032591540713605</v>
      </c>
    </row>
    <row r="33" spans="1:14" ht="15.75" thickBot="1" x14ac:dyDescent="0.3">
      <c r="A33" s="6" t="s">
        <v>34</v>
      </c>
      <c r="B33" s="3">
        <v>7</v>
      </c>
      <c r="C33" s="3">
        <v>11</v>
      </c>
      <c r="D33" s="3">
        <v>41</v>
      </c>
      <c r="E33" s="3">
        <v>106</v>
      </c>
      <c r="F33" s="3">
        <v>197</v>
      </c>
      <c r="G33" s="16">
        <f t="shared" si="0"/>
        <v>4.9723756906077346E-2</v>
      </c>
      <c r="H33" s="17">
        <f t="shared" si="1"/>
        <v>0.95027624309392267</v>
      </c>
      <c r="I33" s="16">
        <f t="shared" si="2"/>
        <v>0.54419889502762431</v>
      </c>
      <c r="J33">
        <f>SUM(B33:F33)</f>
        <v>362</v>
      </c>
      <c r="K33" s="2">
        <f>(B33+2*C33+3*D33+4*E33+5*F33)/J33</f>
        <v>4.3121546961325965</v>
      </c>
      <c r="L33" s="2">
        <f>SQRT((B33*(1-K33)^2+C33*(2-K33)^2+D33*(3-K33)^2+E33*(4-K33)^2+F33*(5-K33)^2)/(J33-1))</f>
        <v>0.92626572732098011</v>
      </c>
      <c r="M33" s="2">
        <f t="shared" si="3"/>
        <v>3.3858889688116163</v>
      </c>
      <c r="N33" s="12">
        <f t="shared" si="4"/>
        <v>5.2384204234535767</v>
      </c>
    </row>
    <row r="34" spans="1:14" ht="15.75" thickBot="1" x14ac:dyDescent="0.3">
      <c r="A34" s="6" t="s">
        <v>35</v>
      </c>
      <c r="B34" s="3">
        <v>43</v>
      </c>
      <c r="C34" s="3">
        <v>54</v>
      </c>
      <c r="D34" s="3">
        <v>53</v>
      </c>
      <c r="E34" s="3">
        <v>74</v>
      </c>
      <c r="F34" s="3">
        <v>119</v>
      </c>
      <c r="G34" s="16">
        <f t="shared" si="0"/>
        <v>0.28279883381924198</v>
      </c>
      <c r="H34" s="16">
        <f t="shared" si="1"/>
        <v>0.71720116618075802</v>
      </c>
      <c r="I34" s="16">
        <f t="shared" si="2"/>
        <v>0.34693877551020408</v>
      </c>
      <c r="J34">
        <f>SUM(B34:F34)</f>
        <v>343</v>
      </c>
      <c r="K34" s="2">
        <f>(B34+2*C34+3*D34+4*E34+5*F34)/J34</f>
        <v>3.5014577259475219</v>
      </c>
      <c r="L34" s="2">
        <f>SQRT((B34*(1-K34)^2+C34*(2-K34)^2+D34*(3-K34)^2+E34*(4-K34)^2+F34*(5-K34)^2)/(J34-1))</f>
        <v>1.4201446173959855</v>
      </c>
      <c r="M34" s="2">
        <f t="shared" si="3"/>
        <v>2.0813131085515364</v>
      </c>
      <c r="N34" s="11">
        <f t="shared" si="4"/>
        <v>4.9216023433435074</v>
      </c>
    </row>
    <row r="35" spans="1:14" ht="15.75" thickBot="1" x14ac:dyDescent="0.3">
      <c r="A35" s="6" t="s">
        <v>36</v>
      </c>
      <c r="B35" s="3">
        <v>41</v>
      </c>
      <c r="C35" s="3">
        <v>44</v>
      </c>
      <c r="D35" s="3">
        <v>55</v>
      </c>
      <c r="E35" s="3">
        <v>67</v>
      </c>
      <c r="F35" s="3">
        <v>120</v>
      </c>
      <c r="G35" s="16">
        <f t="shared" si="0"/>
        <v>0.25993883792048927</v>
      </c>
      <c r="H35" s="16">
        <f t="shared" si="1"/>
        <v>0.74006116207951067</v>
      </c>
      <c r="I35" s="16">
        <f t="shared" si="2"/>
        <v>0.3669724770642202</v>
      </c>
      <c r="J35">
        <f>SUM(B35:F35)</f>
        <v>327</v>
      </c>
      <c r="K35" s="2">
        <f>(B35+2*C35+3*D35+4*E35+5*F35)/J35</f>
        <v>3.5535168195718656</v>
      </c>
      <c r="L35" s="2">
        <f>SQRT((B35*(1-K35)^2+C35*(2-K35)^2+D35*(3-K35)^2+E35*(4-K35)^2+F35*(5-K35)^2)/(J35-1))</f>
        <v>1.4172615256466243</v>
      </c>
      <c r="M35" s="2">
        <f t="shared" si="3"/>
        <v>2.1362552939252413</v>
      </c>
      <c r="N35" s="11">
        <f t="shared" si="4"/>
        <v>4.9707783452184895</v>
      </c>
    </row>
    <row r="36" spans="1:14" ht="15.75" thickBot="1" x14ac:dyDescent="0.3">
      <c r="A36" s="6" t="s">
        <v>37</v>
      </c>
      <c r="B36" s="3">
        <v>28</v>
      </c>
      <c r="C36" s="3">
        <v>35</v>
      </c>
      <c r="D36" s="3">
        <v>49</v>
      </c>
      <c r="E36" s="3">
        <v>86</v>
      </c>
      <c r="F36" s="3">
        <v>140</v>
      </c>
      <c r="G36" s="16">
        <f t="shared" si="0"/>
        <v>0.18639053254437871</v>
      </c>
      <c r="H36" s="18">
        <f t="shared" si="1"/>
        <v>0.81360946745562135</v>
      </c>
      <c r="I36" s="16">
        <f t="shared" si="2"/>
        <v>0.41420118343195267</v>
      </c>
      <c r="J36">
        <f>SUM(B36:F36)</f>
        <v>338</v>
      </c>
      <c r="K36" s="2">
        <f>(B36+2*C36+3*D36+4*E36+5*F36)/J36</f>
        <v>3.8136094674556213</v>
      </c>
      <c r="L36" s="2">
        <f>SQRT((B36*(1-K36)^2+C36*(2-K36)^2+D36*(3-K36)^2+E36*(4-K36)^2+F36*(5-K36)^2)/(J36-1))</f>
        <v>1.2996888425264896</v>
      </c>
      <c r="M36" s="2">
        <f t="shared" si="3"/>
        <v>2.5139206249291317</v>
      </c>
      <c r="N36" s="13">
        <f t="shared" si="4"/>
        <v>5.1132983099821114</v>
      </c>
    </row>
    <row r="37" spans="1:14" ht="15.75" thickBot="1" x14ac:dyDescent="0.3">
      <c r="A37" s="6" t="s">
        <v>38</v>
      </c>
      <c r="B37" s="3">
        <v>12</v>
      </c>
      <c r="C37" s="3">
        <v>7</v>
      </c>
      <c r="D37" s="3">
        <v>52</v>
      </c>
      <c r="E37" s="3">
        <v>81</v>
      </c>
      <c r="F37" s="3">
        <v>208</v>
      </c>
      <c r="G37" s="16">
        <f t="shared" si="0"/>
        <v>5.2777777777777778E-2</v>
      </c>
      <c r="H37" s="17">
        <f t="shared" si="1"/>
        <v>0.94722222222222219</v>
      </c>
      <c r="I37" s="16">
        <f t="shared" si="2"/>
        <v>0.57777777777777772</v>
      </c>
      <c r="J37">
        <f>SUM(B37:F37)</f>
        <v>360</v>
      </c>
      <c r="K37" s="2">
        <f>(B37+2*C37+3*D37+4*E37+5*F37)/J37</f>
        <v>4.2944444444444443</v>
      </c>
      <c r="L37" s="2">
        <f>SQRT((B37*(1-K37)^2+C37*(2-K37)^2+D37*(3-K37)^2+E37*(4-K37)^2+F37*(5-K37)^2)/(J37-1))</f>
        <v>1.0080302766721407</v>
      </c>
      <c r="M37" s="2">
        <f t="shared" si="3"/>
        <v>3.2864141677723033</v>
      </c>
      <c r="N37" s="12">
        <f t="shared" si="4"/>
        <v>5.3024747211165852</v>
      </c>
    </row>
    <row r="38" spans="1:14" ht="15.75" thickBot="1" x14ac:dyDescent="0.3">
      <c r="A38" s="6" t="s">
        <v>39</v>
      </c>
      <c r="B38" s="3">
        <v>11</v>
      </c>
      <c r="C38" s="3">
        <v>10</v>
      </c>
      <c r="D38" s="3">
        <v>52</v>
      </c>
      <c r="E38" s="3">
        <v>83</v>
      </c>
      <c r="F38" s="3">
        <v>205</v>
      </c>
      <c r="G38" s="16">
        <f t="shared" si="0"/>
        <v>5.817174515235457E-2</v>
      </c>
      <c r="H38" s="17">
        <f t="shared" si="1"/>
        <v>0.94182825484764543</v>
      </c>
      <c r="I38" s="16">
        <f t="shared" si="2"/>
        <v>0.56786703601108035</v>
      </c>
      <c r="J38">
        <f>SUM(B38:F38)</f>
        <v>361</v>
      </c>
      <c r="K38" s="2">
        <f>(B38+2*C38+3*D38+4*E38+5*F38)/J38</f>
        <v>4.2770083102493075</v>
      </c>
      <c r="L38" s="2">
        <f>SQRT((B38*(1-K38)^2+C38*(2-K38)^2+D38*(3-K38)^2+E38*(4-K38)^2+F38*(5-K38)^2)/(J38-1))</f>
        <v>1.0114609469242843</v>
      </c>
      <c r="M38" s="2">
        <f t="shared" si="3"/>
        <v>3.2655473633250232</v>
      </c>
      <c r="N38" s="12">
        <f t="shared" si="4"/>
        <v>5.2884692571735918</v>
      </c>
    </row>
    <row r="39" spans="1:14" ht="15.75" thickBot="1" x14ac:dyDescent="0.3">
      <c r="A39" s="6" t="s">
        <v>40</v>
      </c>
      <c r="B39" s="3">
        <v>17</v>
      </c>
      <c r="C39" s="3">
        <v>12</v>
      </c>
      <c r="D39" s="3">
        <v>50</v>
      </c>
      <c r="E39" s="3">
        <v>85</v>
      </c>
      <c r="F39" s="3">
        <v>193</v>
      </c>
      <c r="G39" s="16">
        <f t="shared" si="0"/>
        <v>8.1232492997198882E-2</v>
      </c>
      <c r="H39" s="17">
        <f t="shared" si="1"/>
        <v>0.91876750700280108</v>
      </c>
      <c r="I39" s="16">
        <f t="shared" si="2"/>
        <v>0.54061624649859941</v>
      </c>
      <c r="J39">
        <f>SUM(B39:F39)</f>
        <v>357</v>
      </c>
      <c r="K39" s="2">
        <f>(B39+2*C39+3*D39+4*E39+5*F39)/J39</f>
        <v>4.1904761904761907</v>
      </c>
      <c r="L39" s="2">
        <f>SQRT((B39*(1-K39)^2+C39*(2-K39)^2+D39*(3-K39)^2+E39*(4-K39)^2+F39*(5-K39)^2)/(J39-1))</f>
        <v>1.1003671744799948</v>
      </c>
      <c r="M39" s="2">
        <f t="shared" si="3"/>
        <v>3.0901090159961959</v>
      </c>
      <c r="N39" s="12">
        <f t="shared" si="4"/>
        <v>5.290843364956185</v>
      </c>
    </row>
    <row r="40" spans="1:14" ht="15.75" thickBot="1" x14ac:dyDescent="0.3">
      <c r="A40" s="6" t="s">
        <v>41</v>
      </c>
      <c r="B40" s="3">
        <v>42</v>
      </c>
      <c r="C40" s="3">
        <v>36</v>
      </c>
      <c r="D40" s="3">
        <v>69</v>
      </c>
      <c r="E40" s="3">
        <v>67</v>
      </c>
      <c r="F40" s="3">
        <v>125</v>
      </c>
      <c r="G40" s="16">
        <f t="shared" si="0"/>
        <v>0.23008849557522124</v>
      </c>
      <c r="H40" s="18">
        <f t="shared" si="1"/>
        <v>0.76991150442477874</v>
      </c>
      <c r="I40" s="16">
        <f t="shared" si="2"/>
        <v>0.36873156342182889</v>
      </c>
      <c r="J40">
        <f>SUM(B40:F40)</f>
        <v>339</v>
      </c>
      <c r="K40" s="2">
        <f>(B40+2*C40+3*D40+4*E40+5*F40)/J40</f>
        <v>3.5811209439528024</v>
      </c>
      <c r="L40" s="2">
        <f>SQRT((B40*(1-K40)^2+C40*(2-K40)^2+D40*(3-K40)^2+E40*(4-K40)^2+F40*(5-K40)^2)/(J40-1))</f>
        <v>1.3936873466601203</v>
      </c>
      <c r="M40" s="2">
        <f t="shared" si="3"/>
        <v>2.1874335972926824</v>
      </c>
      <c r="N40" s="11">
        <f t="shared" si="4"/>
        <v>4.9748082906129225</v>
      </c>
    </row>
    <row r="41" spans="1:14" ht="15.75" thickBot="1" x14ac:dyDescent="0.3">
      <c r="A41" s="6" t="s">
        <v>42</v>
      </c>
      <c r="B41" s="3">
        <v>36</v>
      </c>
      <c r="C41" s="3">
        <v>47</v>
      </c>
      <c r="D41" s="3">
        <v>70</v>
      </c>
      <c r="E41" s="3">
        <v>80</v>
      </c>
      <c r="F41" s="3">
        <v>116</v>
      </c>
      <c r="G41" s="16">
        <f t="shared" si="0"/>
        <v>0.23782234957020057</v>
      </c>
      <c r="H41" s="18">
        <f t="shared" si="1"/>
        <v>0.76217765042979946</v>
      </c>
      <c r="I41" s="16">
        <f t="shared" si="2"/>
        <v>0.33237822349570201</v>
      </c>
      <c r="J41">
        <f>SUM(B41:F41)</f>
        <v>349</v>
      </c>
      <c r="K41" s="2">
        <f>(B41+2*C41+3*D41+4*E41+5*F41)/J41</f>
        <v>3.5530085959885387</v>
      </c>
      <c r="L41" s="2">
        <f>SQRT((B41*(1-K41)^2+C41*(2-K41)^2+D41*(3-K41)^2+E41*(4-K41)^2+F41*(5-K41)^2)/(J41-1))</f>
        <v>1.3436411981872713</v>
      </c>
      <c r="M41" s="2">
        <f t="shared" si="3"/>
        <v>2.2093673978012673</v>
      </c>
      <c r="N41" s="11">
        <f t="shared" si="4"/>
        <v>4.8966497941758096</v>
      </c>
    </row>
    <row r="42" spans="1:14" ht="15.75" thickBot="1" x14ac:dyDescent="0.3">
      <c r="A42" s="6" t="s">
        <v>43</v>
      </c>
      <c r="B42" s="3">
        <v>38</v>
      </c>
      <c r="C42" s="3">
        <v>54</v>
      </c>
      <c r="D42" s="3">
        <v>71</v>
      </c>
      <c r="E42" s="3">
        <v>55</v>
      </c>
      <c r="F42" s="3">
        <v>122</v>
      </c>
      <c r="G42" s="16">
        <f t="shared" si="0"/>
        <v>0.27058823529411763</v>
      </c>
      <c r="H42" s="16">
        <f t="shared" si="1"/>
        <v>0.72941176470588232</v>
      </c>
      <c r="I42" s="16">
        <f t="shared" si="2"/>
        <v>0.35882352941176471</v>
      </c>
      <c r="J42">
        <f>SUM(B42:F42)</f>
        <v>340</v>
      </c>
      <c r="K42" s="2">
        <f>(B42+2*C42+3*D42+4*E42+5*F42)/J42</f>
        <v>3.4970588235294118</v>
      </c>
      <c r="L42" s="2">
        <f>SQRT((B42*(1-K42)^2+C42*(2-K42)^2+D42*(3-K42)^2+E42*(4-K42)^2+F42*(5-K42)^2)/(J42-1))</f>
        <v>1.4005867489617854</v>
      </c>
      <c r="M42" s="2">
        <f t="shared" si="3"/>
        <v>2.0964720745676262</v>
      </c>
      <c r="N42" s="11">
        <f t="shared" si="4"/>
        <v>4.8976455724911974</v>
      </c>
    </row>
    <row r="43" spans="1:14" ht="15.75" thickBot="1" x14ac:dyDescent="0.3">
      <c r="A43" s="6" t="s">
        <v>44</v>
      </c>
      <c r="B43" s="3">
        <v>61</v>
      </c>
      <c r="C43" s="3">
        <v>61</v>
      </c>
      <c r="D43" s="3">
        <v>60</v>
      </c>
      <c r="E43" s="3">
        <v>49</v>
      </c>
      <c r="F43" s="3">
        <v>96</v>
      </c>
      <c r="G43" s="16">
        <f t="shared" si="0"/>
        <v>0.37308868501529052</v>
      </c>
      <c r="H43" s="16">
        <f t="shared" si="1"/>
        <v>0.62691131498470953</v>
      </c>
      <c r="I43" s="20">
        <f t="shared" si="2"/>
        <v>0.29357798165137616</v>
      </c>
      <c r="J43">
        <f>SUM(B43:F43)</f>
        <v>327</v>
      </c>
      <c r="K43" s="2">
        <f>(B43+2*C43+3*D43+4*E43+5*F43)/J43</f>
        <v>3.1773700305810397</v>
      </c>
      <c r="L43" s="2">
        <f>SQRT((B43*(1-K43)^2+C43*(2-K43)^2+D43*(3-K43)^2+E43*(4-K43)^2+F43*(5-K43)^2)/(J43-1))</f>
        <v>1.4940706307848788</v>
      </c>
      <c r="M43" s="9">
        <f t="shared" si="3"/>
        <v>1.6832993997961609</v>
      </c>
      <c r="N43" s="2">
        <f t="shared" si="4"/>
        <v>4.671440661365919</v>
      </c>
    </row>
    <row r="44" spans="1:14" ht="15.75" thickBot="1" x14ac:dyDescent="0.3">
      <c r="A44" s="6" t="s">
        <v>44</v>
      </c>
      <c r="B44" s="3">
        <v>19</v>
      </c>
      <c r="C44" s="3">
        <v>35</v>
      </c>
      <c r="D44" s="3">
        <v>59</v>
      </c>
      <c r="E44" s="3">
        <v>96</v>
      </c>
      <c r="F44" s="3">
        <v>149</v>
      </c>
      <c r="G44" s="16">
        <f t="shared" si="0"/>
        <v>0.15083798882681565</v>
      </c>
      <c r="H44" s="17">
        <f t="shared" si="1"/>
        <v>0.84916201117318435</v>
      </c>
      <c r="I44" s="16">
        <f t="shared" si="2"/>
        <v>0.41620111731843573</v>
      </c>
      <c r="J44">
        <f>SUM(B44:F44)</f>
        <v>358</v>
      </c>
      <c r="K44" s="2">
        <f>(B44+2*C44+3*D44+4*E44+5*F44)/J44</f>
        <v>3.8966480446927374</v>
      </c>
      <c r="L44" s="2">
        <f>SQRT((B44*(1-K44)^2+C44*(2-K44)^2+D44*(3-K44)^2+E44*(4-K44)^2+F44*(5-K44)^2)/(J44-1))</f>
        <v>1.2012784712198643</v>
      </c>
      <c r="M44" s="2">
        <f t="shared" si="3"/>
        <v>2.6953695734728731</v>
      </c>
      <c r="N44" s="13">
        <f t="shared" si="4"/>
        <v>5.0979265159126017</v>
      </c>
    </row>
    <row r="45" spans="1:14" ht="15" customHeight="1" x14ac:dyDescent="0.25">
      <c r="A45" s="6" t="s">
        <v>45</v>
      </c>
      <c r="B45" s="4">
        <v>9</v>
      </c>
      <c r="C45" s="4">
        <v>13</v>
      </c>
      <c r="D45" s="4">
        <v>39</v>
      </c>
      <c r="E45" s="4">
        <v>66</v>
      </c>
      <c r="F45" s="4">
        <v>222</v>
      </c>
      <c r="G45" s="16">
        <f t="shared" si="0"/>
        <v>6.3037249283667621E-2</v>
      </c>
      <c r="H45" s="17">
        <f t="shared" si="1"/>
        <v>0.93696275071633239</v>
      </c>
      <c r="I45" s="16">
        <f t="shared" si="2"/>
        <v>0.63610315186246413</v>
      </c>
      <c r="J45">
        <f>SUM(B45:F45)</f>
        <v>349</v>
      </c>
      <c r="K45" s="2">
        <f>(B45+2*C45+3*D45+4*E45+5*F45)/J45</f>
        <v>4.3724928366762175</v>
      </c>
      <c r="L45" s="2">
        <f>SQRT((B45*(1-K45)^2+C45*(2-K45)^2+D45*(3-K45)^2+E45*(4-K45)^2+F45*(5-K45)^2)/(J45-1))</f>
        <v>0.9965110562104611</v>
      </c>
      <c r="M45" s="2">
        <f t="shared" si="3"/>
        <v>3.3759817804657564</v>
      </c>
      <c r="N45" s="12">
        <f t="shared" si="4"/>
        <v>5.3690038928866786</v>
      </c>
    </row>
    <row r="46" spans="1:14" ht="15" customHeight="1" x14ac:dyDescent="0.25">
      <c r="A46" s="6" t="s">
        <v>46</v>
      </c>
      <c r="B46" s="4">
        <v>26</v>
      </c>
      <c r="C46" s="4">
        <v>27</v>
      </c>
      <c r="D46" s="4">
        <v>53</v>
      </c>
      <c r="E46" s="4">
        <v>67</v>
      </c>
      <c r="F46" s="4">
        <v>174</v>
      </c>
      <c r="G46" s="16">
        <f t="shared" si="0"/>
        <v>0.15273775216138327</v>
      </c>
      <c r="H46" s="17">
        <f t="shared" si="1"/>
        <v>0.8472622478386167</v>
      </c>
      <c r="I46" s="16">
        <f t="shared" si="2"/>
        <v>0.50144092219020175</v>
      </c>
      <c r="J46">
        <f>SUM(B46:F46)</f>
        <v>347</v>
      </c>
      <c r="K46" s="2">
        <f>(B46+2*C46+3*D46+4*E46+5*F46)/J46</f>
        <v>3.9682997118155621</v>
      </c>
      <c r="L46" s="2">
        <f>SQRT((B46*(1-K46)^2+C46*(2-K46)^2+D46*(3-K46)^2+E46*(4-K46)^2+F46*(5-K46)^2)/(J46-1))</f>
        <v>1.2819909741843312</v>
      </c>
      <c r="M46" s="2">
        <f t="shared" si="3"/>
        <v>2.6863087376312311</v>
      </c>
      <c r="N46" s="12">
        <f t="shared" si="4"/>
        <v>5.250290685999893</v>
      </c>
    </row>
    <row r="47" spans="1:14" ht="15" customHeight="1" x14ac:dyDescent="0.25">
      <c r="A47" s="6" t="s">
        <v>47</v>
      </c>
      <c r="B47" s="4">
        <v>22</v>
      </c>
      <c r="C47" s="4">
        <v>28</v>
      </c>
      <c r="D47" s="4">
        <v>54</v>
      </c>
      <c r="E47" s="4">
        <v>68</v>
      </c>
      <c r="F47" s="4">
        <v>173</v>
      </c>
      <c r="G47" s="16">
        <f t="shared" si="0"/>
        <v>0.14492753623188406</v>
      </c>
      <c r="H47" s="17">
        <f t="shared" si="1"/>
        <v>0.85507246376811596</v>
      </c>
      <c r="I47" s="16">
        <f t="shared" si="2"/>
        <v>0.50144927536231887</v>
      </c>
      <c r="J47">
        <f>SUM(B47:F47)</f>
        <v>345</v>
      </c>
      <c r="K47" s="2">
        <f>(B47+2*C47+3*D47+4*E47+5*F47)/J47</f>
        <v>3.991304347826087</v>
      </c>
      <c r="L47" s="2">
        <f>SQRT((B47*(1-K47)^2+C47*(2-K47)^2+D47*(3-K47)^2+E47*(4-K47)^2+F47*(5-K47)^2)/(J47-1))</f>
        <v>1.2493881212225333</v>
      </c>
      <c r="M47" s="2">
        <f t="shared" si="3"/>
        <v>2.7419162266035535</v>
      </c>
      <c r="N47" s="12">
        <f t="shared" si="4"/>
        <v>5.2406924690486205</v>
      </c>
    </row>
    <row r="48" spans="1:14" ht="15" customHeight="1" x14ac:dyDescent="0.25">
      <c r="A48" s="6" t="s">
        <v>48</v>
      </c>
      <c r="B48" s="4">
        <v>19</v>
      </c>
      <c r="C48" s="4">
        <v>30</v>
      </c>
      <c r="D48" s="4">
        <v>49</v>
      </c>
      <c r="E48" s="4">
        <v>70</v>
      </c>
      <c r="F48" s="4">
        <v>177</v>
      </c>
      <c r="G48" s="16">
        <f t="shared" si="0"/>
        <v>0.14202898550724638</v>
      </c>
      <c r="H48" s="17">
        <f t="shared" si="1"/>
        <v>0.85797101449275359</v>
      </c>
      <c r="I48" s="16">
        <f t="shared" si="2"/>
        <v>0.5130434782608696</v>
      </c>
      <c r="J48">
        <f>SUM(B48:F48)</f>
        <v>345</v>
      </c>
      <c r="K48" s="2">
        <f>(B48+2*C48+3*D48+4*E48+5*F48)/J48</f>
        <v>4.0318840579710145</v>
      </c>
      <c r="L48" s="2">
        <f>SQRT((B48*(1-K48)^2+C48*(2-K48)^2+D48*(3-K48)^2+E48*(4-K48)^2+F48*(5-K48)^2)/(J48-1))</f>
        <v>1.2255151685633408</v>
      </c>
      <c r="M48" s="2">
        <f t="shared" si="3"/>
        <v>2.8063688894076737</v>
      </c>
      <c r="N48" s="12">
        <f t="shared" si="4"/>
        <v>5.2573992265343552</v>
      </c>
    </row>
    <row r="49" spans="1:14" ht="15" customHeight="1" x14ac:dyDescent="0.25">
      <c r="A49" s="6" t="s">
        <v>49</v>
      </c>
      <c r="B49" s="4">
        <v>38</v>
      </c>
      <c r="C49" s="4">
        <v>49</v>
      </c>
      <c r="D49" s="4">
        <v>53</v>
      </c>
      <c r="E49" s="4">
        <v>55</v>
      </c>
      <c r="F49" s="4">
        <v>145</v>
      </c>
      <c r="G49" s="16">
        <f t="shared" si="0"/>
        <v>0.25588235294117645</v>
      </c>
      <c r="H49" s="16">
        <f t="shared" si="1"/>
        <v>0.74411764705882355</v>
      </c>
      <c r="I49" s="16">
        <f t="shared" si="2"/>
        <v>0.4264705882352941</v>
      </c>
      <c r="J49">
        <f>SUM(B49:F49)</f>
        <v>340</v>
      </c>
      <c r="K49" s="2">
        <f>(B49+2*C49+3*D49+4*E49+5*F49)/J49</f>
        <v>3.6470588235294117</v>
      </c>
      <c r="L49" s="2">
        <f>SQRT((B49*(1-K49)^2+C49*(2-K49)^2+D49*(3-K49)^2+E49*(4-K49)^2+F49*(5-K49)^2)/(J49-1))</f>
        <v>1.4304392736861034</v>
      </c>
      <c r="M49" s="2">
        <f t="shared" si="3"/>
        <v>2.2166195498433083</v>
      </c>
      <c r="N49" s="13">
        <f t="shared" si="4"/>
        <v>5.077498097215515</v>
      </c>
    </row>
    <row r="50" spans="1:14" x14ac:dyDescent="0.25">
      <c r="A50" s="6" t="s">
        <v>50</v>
      </c>
      <c r="B50" s="4">
        <v>30</v>
      </c>
      <c r="C50" s="4">
        <v>45</v>
      </c>
      <c r="D50" s="4">
        <v>56</v>
      </c>
      <c r="E50" s="4">
        <v>70</v>
      </c>
      <c r="F50" s="4">
        <v>129</v>
      </c>
      <c r="G50" s="16">
        <f t="shared" si="0"/>
        <v>0.22727272727272727</v>
      </c>
      <c r="H50" s="18">
        <f t="shared" si="1"/>
        <v>0.77272727272727271</v>
      </c>
      <c r="I50" s="16">
        <f t="shared" si="2"/>
        <v>0.39090909090909093</v>
      </c>
      <c r="J50">
        <f>SUM(B50:F50)</f>
        <v>330</v>
      </c>
      <c r="K50" s="2">
        <f>(B50+2*C50+3*D50+4*E50+5*F50)/J50</f>
        <v>3.6757575757575758</v>
      </c>
      <c r="L50" s="2">
        <f>SQRT((B50*(1-K50)^2+C50*(2-K50)^2+D50*(3-K50)^2+E50*(4-K50)^2+F50*(5-K50)^2)/(J50-1))</f>
        <v>1.3507917982003337</v>
      </c>
      <c r="M50" s="2">
        <f t="shared" si="3"/>
        <v>2.3249657775572423</v>
      </c>
      <c r="N50" s="13">
        <f t="shared" si="4"/>
        <v>5.0265493739579092</v>
      </c>
    </row>
    <row r="51" spans="1:14" x14ac:dyDescent="0.25">
      <c r="A51" s="6" t="s">
        <v>51</v>
      </c>
      <c r="B51" s="4">
        <v>29</v>
      </c>
      <c r="C51" s="4">
        <v>51</v>
      </c>
      <c r="D51" s="4">
        <v>50</v>
      </c>
      <c r="E51" s="4">
        <v>68</v>
      </c>
      <c r="F51" s="4">
        <v>149</v>
      </c>
      <c r="G51" s="16">
        <f t="shared" si="0"/>
        <v>0.23054755043227665</v>
      </c>
      <c r="H51" s="18">
        <f t="shared" si="1"/>
        <v>0.7694524495677233</v>
      </c>
      <c r="I51" s="16">
        <f t="shared" si="2"/>
        <v>0.42939481268011526</v>
      </c>
      <c r="J51">
        <f>SUM(B51:F51)</f>
        <v>347</v>
      </c>
      <c r="K51" s="2">
        <f>(B51+2*C51+3*D51+4*E51+5*F51)/J51</f>
        <v>3.7406340057636887</v>
      </c>
      <c r="L51" s="2">
        <f>SQRT((B51*(1-K51)^2+C51*(2-K51)^2+D51*(3-K51)^2+E51*(4-K51)^2+F51*(5-K51)^2)/(J51-1))</f>
        <v>1.360738770484337</v>
      </c>
      <c r="M51" s="2">
        <f t="shared" si="3"/>
        <v>2.3798952352793519</v>
      </c>
      <c r="N51" s="13">
        <f t="shared" si="4"/>
        <v>5.1013727762480254</v>
      </c>
    </row>
    <row r="52" spans="1:14" x14ac:dyDescent="0.25">
      <c r="A52" s="6" t="s">
        <v>52</v>
      </c>
      <c r="B52" s="4">
        <v>65</v>
      </c>
      <c r="C52" s="4">
        <v>43</v>
      </c>
      <c r="D52" s="4">
        <v>53</v>
      </c>
      <c r="E52" s="4">
        <v>53</v>
      </c>
      <c r="F52" s="4">
        <v>118</v>
      </c>
      <c r="G52" s="16">
        <f t="shared" si="0"/>
        <v>0.3253012048192771</v>
      </c>
      <c r="H52" s="16">
        <f t="shared" si="1"/>
        <v>0.67469879518072284</v>
      </c>
      <c r="I52" s="16">
        <f t="shared" si="2"/>
        <v>0.35542168674698793</v>
      </c>
      <c r="J52">
        <f>SUM(B52:F52)</f>
        <v>332</v>
      </c>
      <c r="K52" s="10">
        <f>(B52+2*C52+3*D52+4*E52+5*F52)/J52</f>
        <v>3.3493975903614457</v>
      </c>
      <c r="L52" s="2">
        <f>SQRT((B52*(1-K52)^2+C52*(2-K52)^2+D52*(3-K52)^2+E52*(4-K52)^2+F52*(5-K52)^2)/(J52-1))</f>
        <v>1.5424211746844705</v>
      </c>
      <c r="M52" s="10">
        <f t="shared" si="3"/>
        <v>1.8069764156769752</v>
      </c>
      <c r="N52" s="10">
        <f t="shared" si="4"/>
        <v>4.8918187650459162</v>
      </c>
    </row>
    <row r="53" spans="1:14" x14ac:dyDescent="0.25">
      <c r="A53" s="6" t="s">
        <v>53</v>
      </c>
      <c r="B53" s="4">
        <v>15</v>
      </c>
      <c r="C53" s="4">
        <v>22</v>
      </c>
      <c r="D53" s="4">
        <v>42</v>
      </c>
      <c r="E53" s="4">
        <v>76</v>
      </c>
      <c r="F53" s="4">
        <v>198</v>
      </c>
      <c r="G53" s="16">
        <f t="shared" si="0"/>
        <v>0.10481586402266289</v>
      </c>
      <c r="H53" s="17">
        <f t="shared" si="1"/>
        <v>0.89518413597733715</v>
      </c>
      <c r="I53" s="16">
        <f t="shared" si="2"/>
        <v>0.56090651558073656</v>
      </c>
      <c r="J53">
        <f>SUM(B53:F53)</f>
        <v>353</v>
      </c>
      <c r="K53" s="2">
        <f>(B53+2*C53+3*D53+4*E53+5*F53)/J53</f>
        <v>4.189801699716714</v>
      </c>
      <c r="L53" s="2">
        <f>SQRT((B53*(1-K53)^2+C53*(2-K53)^2+D53*(3-K53)^2+E53*(4-K53)^2+F53*(5-K53)^2)/(J53-1))</f>
        <v>1.1310233777512426</v>
      </c>
      <c r="M53" s="2">
        <f t="shared" si="3"/>
        <v>3.0587783219654714</v>
      </c>
      <c r="N53" s="12">
        <f t="shared" si="4"/>
        <v>5.3208250774679566</v>
      </c>
    </row>
    <row r="54" spans="1:14" ht="15.75" thickBot="1" x14ac:dyDescent="0.3">
      <c r="A54" s="6" t="s">
        <v>54</v>
      </c>
      <c r="B54" s="7">
        <v>3</v>
      </c>
      <c r="C54" s="7">
        <v>11</v>
      </c>
      <c r="D54" s="7">
        <v>35</v>
      </c>
      <c r="E54" s="7">
        <v>35</v>
      </c>
      <c r="F54" s="7">
        <v>94</v>
      </c>
      <c r="G54" s="16">
        <f t="shared" si="0"/>
        <v>7.8651685393258425E-2</v>
      </c>
      <c r="H54" s="17">
        <f t="shared" si="1"/>
        <v>0.9213483146067416</v>
      </c>
      <c r="I54" s="16">
        <f t="shared" si="2"/>
        <v>0.5280898876404494</v>
      </c>
      <c r="J54">
        <f>SUM(B54:F54)</f>
        <v>178</v>
      </c>
      <c r="K54" s="2">
        <f>(B54+2*C54+3*D54+4*E54+5*F54)/J54</f>
        <v>4.1573033707865168</v>
      </c>
      <c r="L54" s="2">
        <f>SQRT((B54*(1-K54)^2+C54*(2-K54)^2+D54*(3-K54)^2+E54*(4-K54)^2+F54*(5-K54)^2)/(J54-1))</f>
        <v>1.0512180334135655</v>
      </c>
      <c r="M54" s="2">
        <f t="shared" si="3"/>
        <v>3.1060853373729511</v>
      </c>
      <c r="N54" s="12">
        <f t="shared" si="4"/>
        <v>5.2085214042000825</v>
      </c>
    </row>
    <row r="55" spans="1:14" ht="15.75" thickBot="1" x14ac:dyDescent="0.3">
      <c r="A55" s="6" t="s">
        <v>55</v>
      </c>
      <c r="B55" s="7">
        <v>21</v>
      </c>
      <c r="C55" s="7">
        <v>27</v>
      </c>
      <c r="D55" s="7">
        <v>36</v>
      </c>
      <c r="E55" s="7">
        <v>24</v>
      </c>
      <c r="F55" s="7">
        <v>47</v>
      </c>
      <c r="G55" s="16">
        <f t="shared" si="0"/>
        <v>0.30967741935483872</v>
      </c>
      <c r="H55" s="16">
        <f t="shared" si="1"/>
        <v>0.69032258064516128</v>
      </c>
      <c r="I55" s="16">
        <f t="shared" si="2"/>
        <v>0.3032258064516129</v>
      </c>
      <c r="J55">
        <f>SUM(B55:F55)</f>
        <v>155</v>
      </c>
      <c r="K55" s="10">
        <f>(B55+2*C55+3*D55+4*E55+5*F55)/J55</f>
        <v>3.3161290322580643</v>
      </c>
      <c r="L55" s="2">
        <f>SQRT((B55*(1-K55)^2+C55*(2-K55)^2+D55*(3-K55)^2+E55*(4-K55)^2+F55*(5-K55)^2)/(J55-1))</f>
        <v>1.4130874308190091</v>
      </c>
      <c r="M55" s="10">
        <f t="shared" si="3"/>
        <v>1.9030416014390552</v>
      </c>
      <c r="N55" s="10">
        <f t="shared" si="4"/>
        <v>4.7292164630770737</v>
      </c>
    </row>
    <row r="56" spans="1:14" ht="15.75" thickBot="1" x14ac:dyDescent="0.3">
      <c r="A56" s="6" t="s">
        <v>56</v>
      </c>
      <c r="B56" s="7">
        <v>18</v>
      </c>
      <c r="C56" s="7">
        <v>19</v>
      </c>
      <c r="D56" s="7">
        <v>40</v>
      </c>
      <c r="E56" s="7">
        <v>27</v>
      </c>
      <c r="F56" s="7">
        <v>56</v>
      </c>
      <c r="G56" s="16">
        <f t="shared" si="0"/>
        <v>0.23125000000000001</v>
      </c>
      <c r="H56" s="18">
        <f t="shared" si="1"/>
        <v>0.76875000000000004</v>
      </c>
      <c r="I56" s="16">
        <f t="shared" si="2"/>
        <v>0.35</v>
      </c>
      <c r="J56">
        <f>SUM(B56:F56)</f>
        <v>160</v>
      </c>
      <c r="K56" s="2">
        <f>(B56+2*C56+3*D56+4*E56+5*F56)/J56</f>
        <v>3.5249999999999999</v>
      </c>
      <c r="L56" s="2">
        <f>SQRT((B56*(1-K56)^2+C56*(2-K56)^2+D56*(3-K56)^2+E56*(4-K56)^2+F56*(5-K56)^2)/(J56-1))</f>
        <v>1.3687895768380096</v>
      </c>
      <c r="M56" s="2">
        <f t="shared" si="3"/>
        <v>2.1562104231619905</v>
      </c>
      <c r="N56" s="11">
        <f t="shared" si="4"/>
        <v>4.8937895768380093</v>
      </c>
    </row>
    <row r="57" spans="1:14" ht="15.75" thickBot="1" x14ac:dyDescent="0.3">
      <c r="A57" s="6" t="s">
        <v>57</v>
      </c>
      <c r="B57" s="7">
        <v>22</v>
      </c>
      <c r="C57" s="7">
        <v>16</v>
      </c>
      <c r="D57" s="7">
        <v>18</v>
      </c>
      <c r="E57" s="7">
        <v>24</v>
      </c>
      <c r="F57" s="7">
        <v>62</v>
      </c>
      <c r="G57" s="16">
        <f t="shared" si="0"/>
        <v>0.26760563380281688</v>
      </c>
      <c r="H57" s="16">
        <f t="shared" si="1"/>
        <v>0.73239436619718312</v>
      </c>
      <c r="I57" s="16">
        <f t="shared" si="2"/>
        <v>0.43661971830985913</v>
      </c>
      <c r="J57">
        <f>SUM(B57:F57)</f>
        <v>142</v>
      </c>
      <c r="K57" s="2">
        <f>(B57+2*C57+3*D57+4*E57+5*F57)/J57</f>
        <v>3.619718309859155</v>
      </c>
      <c r="L57" s="2">
        <f>SQRT((B57*(1-K57)^2+C57*(2-K57)^2+D57*(3-K57)^2+E57*(4-K57)^2+F57*(5-K57)^2)/(J57-1))</f>
        <v>1.5099311635533135</v>
      </c>
      <c r="M57" s="2">
        <f t="shared" si="3"/>
        <v>2.1097871463058415</v>
      </c>
      <c r="N57" s="13">
        <f t="shared" si="4"/>
        <v>5.1296494734124689</v>
      </c>
    </row>
    <row r="58" spans="1:14" ht="15.75" thickBot="1" x14ac:dyDescent="0.3">
      <c r="A58" s="6" t="s">
        <v>59</v>
      </c>
      <c r="B58" s="7">
        <v>38</v>
      </c>
      <c r="C58" s="7">
        <v>17</v>
      </c>
      <c r="D58" s="7">
        <v>27</v>
      </c>
      <c r="E58" s="7">
        <v>23</v>
      </c>
      <c r="F58" s="7">
        <v>35</v>
      </c>
      <c r="G58" s="16">
        <f t="shared" si="0"/>
        <v>0.39285714285714285</v>
      </c>
      <c r="H58" s="16">
        <f t="shared" si="1"/>
        <v>0.6071428571428571</v>
      </c>
      <c r="I58" s="20">
        <f t="shared" si="2"/>
        <v>0.25</v>
      </c>
      <c r="J58">
        <f>SUM(B58:F58)</f>
        <v>140</v>
      </c>
      <c r="K58" s="2">
        <f>(B58+2*C58+3*D58+4*E58+5*F58)/J58</f>
        <v>3</v>
      </c>
      <c r="L58" s="2">
        <f>SQRT((B58*(1-K58)^2+C58*(2-K58)^2+D58*(3-K58)^2+E58*(4-K58)^2+F58*(5-K58)^2)/(J58-1))</f>
        <v>1.545473781282974</v>
      </c>
      <c r="M58" s="9">
        <f t="shared" si="3"/>
        <v>1.454526218717026</v>
      </c>
      <c r="N58" s="2">
        <f t="shared" si="4"/>
        <v>4.5454737812829737</v>
      </c>
    </row>
    <row r="59" spans="1:14" ht="15.75" thickBot="1" x14ac:dyDescent="0.3">
      <c r="A59" s="6" t="s">
        <v>60</v>
      </c>
      <c r="B59" s="7">
        <v>6</v>
      </c>
      <c r="C59" s="7">
        <v>10</v>
      </c>
      <c r="D59" s="7">
        <v>30</v>
      </c>
      <c r="E59" s="7">
        <v>21</v>
      </c>
      <c r="F59" s="7">
        <v>78</v>
      </c>
      <c r="G59" s="16">
        <f t="shared" si="0"/>
        <v>0.1103448275862069</v>
      </c>
      <c r="H59" s="17">
        <f t="shared" si="1"/>
        <v>0.8896551724137931</v>
      </c>
      <c r="I59" s="16">
        <f t="shared" si="2"/>
        <v>0.53793103448275859</v>
      </c>
      <c r="J59">
        <f>SUM(B59:F59)</f>
        <v>145</v>
      </c>
      <c r="K59" s="2">
        <f>(B59+2*C59+3*D59+4*E59+5*F59)/J59</f>
        <v>4.068965517241379</v>
      </c>
      <c r="L59" s="2">
        <f>SQRT((B59*(1-K59)^2+C59*(2-K59)^2+D59*(3-K59)^2+E59*(4-K59)^2+F59*(5-K59)^2)/(J59-1))</f>
        <v>1.1823656396170885</v>
      </c>
      <c r="M59" s="2">
        <f t="shared" si="3"/>
        <v>2.8865998776242905</v>
      </c>
      <c r="N59" s="12">
        <f t="shared" si="4"/>
        <v>5.251331156858468</v>
      </c>
    </row>
    <row r="60" spans="1:14" ht="15.75" thickBot="1" x14ac:dyDescent="0.3">
      <c r="A60" s="6" t="s">
        <v>61</v>
      </c>
      <c r="B60" s="7">
        <v>39</v>
      </c>
      <c r="C60" s="7">
        <v>15</v>
      </c>
      <c r="D60" s="7">
        <v>30</v>
      </c>
      <c r="E60" s="7">
        <v>20</v>
      </c>
      <c r="F60" s="7">
        <v>42</v>
      </c>
      <c r="G60" s="16">
        <f t="shared" si="0"/>
        <v>0.36986301369863012</v>
      </c>
      <c r="H60" s="16">
        <f t="shared" si="1"/>
        <v>0.63013698630136983</v>
      </c>
      <c r="I60" s="20">
        <f t="shared" si="2"/>
        <v>0.28767123287671231</v>
      </c>
      <c r="J60">
        <f>SUM(B60:F60)</f>
        <v>146</v>
      </c>
      <c r="K60" s="2">
        <f>(B60+2*C60+3*D60+4*E60+5*F60)/J60</f>
        <v>3.0753424657534247</v>
      </c>
      <c r="L60" s="2">
        <f>SQRT((B60*(1-K60)^2+C60*(2-K60)^2+D60*(3-K60)^2+E60*(4-K60)^2+F60*(5-K60)^2)/(J60-1))</f>
        <v>1.5716699506042924</v>
      </c>
      <c r="M60" s="9">
        <f t="shared" si="3"/>
        <v>1.5036725151491324</v>
      </c>
      <c r="N60" s="2">
        <f t="shared" si="4"/>
        <v>4.6470124163577173</v>
      </c>
    </row>
    <row r="61" spans="1:14" ht="15.75" thickBot="1" x14ac:dyDescent="0.3">
      <c r="A61" s="6" t="s">
        <v>62</v>
      </c>
      <c r="B61" s="7">
        <v>40</v>
      </c>
      <c r="C61" s="7">
        <v>18</v>
      </c>
      <c r="D61" s="7">
        <v>27</v>
      </c>
      <c r="E61" s="7">
        <v>19</v>
      </c>
      <c r="F61" s="7">
        <v>34</v>
      </c>
      <c r="G61" s="16">
        <f t="shared" si="0"/>
        <v>0.42028985507246375</v>
      </c>
      <c r="H61" s="16">
        <f t="shared" si="1"/>
        <v>0.57971014492753625</v>
      </c>
      <c r="I61" s="20">
        <f t="shared" si="2"/>
        <v>0.24637681159420291</v>
      </c>
      <c r="J61">
        <f>SUM(B61:F61)</f>
        <v>138</v>
      </c>
      <c r="K61" s="2">
        <f>(B61+2*C61+3*D61+4*E61+5*F61)/J61</f>
        <v>2.9202898550724639</v>
      </c>
      <c r="L61" s="2">
        <f>SQRT((B61*(1-K61)^2+C61*(2-K61)^2+D61*(3-K61)^2+E61*(4-K61)^2+F61*(5-K61)^2)/(J61-1))</f>
        <v>1.5570025207678218</v>
      </c>
      <c r="M61" s="8">
        <f t="shared" si="3"/>
        <v>1.3632873343046421</v>
      </c>
      <c r="N61" s="2">
        <f t="shared" si="4"/>
        <v>4.4772923758402854</v>
      </c>
    </row>
    <row r="62" spans="1:14" ht="15.75" thickBot="1" x14ac:dyDescent="0.3">
      <c r="A62" s="6" t="s">
        <v>58</v>
      </c>
      <c r="B62" s="7">
        <v>6</v>
      </c>
      <c r="C62" s="7">
        <v>15</v>
      </c>
      <c r="D62" s="7">
        <v>14</v>
      </c>
      <c r="E62" s="7">
        <v>10</v>
      </c>
      <c r="F62" s="7">
        <v>98</v>
      </c>
      <c r="G62" s="16">
        <f t="shared" si="0"/>
        <v>0.14685314685314685</v>
      </c>
      <c r="H62" s="17">
        <f t="shared" si="1"/>
        <v>0.85314685314685312</v>
      </c>
      <c r="I62" s="16">
        <f t="shared" si="2"/>
        <v>0.68531468531468531</v>
      </c>
      <c r="J62">
        <f>SUM(B62:F62)</f>
        <v>143</v>
      </c>
      <c r="K62" s="2">
        <f>(B62+2*C62+3*D62+4*E62+5*F62)/J62</f>
        <v>4.2517482517482517</v>
      </c>
      <c r="L62" s="2">
        <f>SQRT((B62*(1-K62)^2+C62*(2-K62)^2+D62*(3-K62)^2+E62*(4-K62)^2+F62*(5-K62)^2)/(J62-1))</f>
        <v>1.2360120530688319</v>
      </c>
      <c r="M62" s="2">
        <f t="shared" ref="M62:M91" si="5">K62-L62</f>
        <v>3.01573619867942</v>
      </c>
      <c r="N62" s="12">
        <f t="shared" ref="N62:N91" si="6">K62+L62</f>
        <v>5.4877603048170833</v>
      </c>
    </row>
    <row r="63" spans="1:14" ht="15.75" thickBot="1" x14ac:dyDescent="0.3">
      <c r="A63" s="6" t="s">
        <v>84</v>
      </c>
      <c r="B63" s="7">
        <v>39</v>
      </c>
      <c r="C63" s="7">
        <v>17</v>
      </c>
      <c r="D63" s="7">
        <v>26</v>
      </c>
      <c r="E63" s="7">
        <v>18</v>
      </c>
      <c r="F63" s="7">
        <v>40</v>
      </c>
      <c r="G63" s="16">
        <f t="shared" si="0"/>
        <v>0.4</v>
      </c>
      <c r="H63" s="16">
        <f t="shared" si="1"/>
        <v>0.6</v>
      </c>
      <c r="I63" s="20">
        <f t="shared" si="2"/>
        <v>0.2857142857142857</v>
      </c>
      <c r="J63">
        <f>SUM(B63:F63)</f>
        <v>140</v>
      </c>
      <c r="K63" s="2">
        <f>(B63+2*C63+3*D63+4*E63+5*F63)/J63</f>
        <v>3.0214285714285714</v>
      </c>
      <c r="L63" s="2">
        <f>SQRT((B63*(1-K63)^2+C63*(2-K63)^2+D63*(3-K63)^2+E63*(4-K63)^2+F63*(5-K63)^2)/(J63-1))</f>
        <v>1.588935923491559</v>
      </c>
      <c r="M63" s="9">
        <f t="shared" si="5"/>
        <v>1.4324926479370124</v>
      </c>
      <c r="N63" s="2">
        <f t="shared" si="6"/>
        <v>4.6103644949201303</v>
      </c>
    </row>
    <row r="64" spans="1:14" ht="15.75" thickBot="1" x14ac:dyDescent="0.3">
      <c r="A64" s="6" t="s">
        <v>63</v>
      </c>
      <c r="B64" s="7">
        <v>6</v>
      </c>
      <c r="C64" s="7">
        <v>8</v>
      </c>
      <c r="D64" s="7">
        <v>17</v>
      </c>
      <c r="E64" s="7">
        <v>31</v>
      </c>
      <c r="F64" s="7">
        <v>96</v>
      </c>
      <c r="G64" s="16">
        <f t="shared" si="0"/>
        <v>8.8607594936708861E-2</v>
      </c>
      <c r="H64" s="17">
        <f t="shared" si="1"/>
        <v>0.91139240506329111</v>
      </c>
      <c r="I64" s="20">
        <f t="shared" si="2"/>
        <v>0.60759493670886078</v>
      </c>
      <c r="J64">
        <f>SUM(B64:F64)</f>
        <v>158</v>
      </c>
      <c r="K64" s="2">
        <f>(B64+2*C64+3*D64+4*E64+5*F64)/J64</f>
        <v>4.2848101265822782</v>
      </c>
      <c r="L64" s="2">
        <f>SQRT((B64*(1-K64)^2+C64*(2-K64)^2+D64*(3-K64)^2+E64*(4-K64)^2+F64*(5-K64)^2)/(J64-1))</f>
        <v>1.0889822991191769</v>
      </c>
      <c r="M64" s="22">
        <f t="shared" si="5"/>
        <v>3.1958278274631011</v>
      </c>
      <c r="N64" s="13">
        <f t="shared" si="6"/>
        <v>5.3737924257014553</v>
      </c>
    </row>
    <row r="65" spans="1:14" ht="15.75" thickBot="1" x14ac:dyDescent="0.3">
      <c r="A65" s="6" t="s">
        <v>64</v>
      </c>
      <c r="B65" s="7">
        <v>8</v>
      </c>
      <c r="C65" s="7">
        <v>17</v>
      </c>
      <c r="D65" s="7">
        <v>31</v>
      </c>
      <c r="E65" s="7">
        <v>26</v>
      </c>
      <c r="F65" s="7">
        <v>73</v>
      </c>
      <c r="G65" s="16">
        <f t="shared" si="0"/>
        <v>0.16129032258064516</v>
      </c>
      <c r="H65" s="17">
        <f t="shared" si="1"/>
        <v>0.83870967741935487</v>
      </c>
      <c r="I65" s="20">
        <f t="shared" si="2"/>
        <v>0.47096774193548385</v>
      </c>
      <c r="J65">
        <f>SUM(B65:F65)</f>
        <v>155</v>
      </c>
      <c r="K65" s="2">
        <f>(B65+2*C65+3*D65+4*E65+5*F65)/J65</f>
        <v>3.8967741935483873</v>
      </c>
      <c r="L65" s="2">
        <f>SQRT((B65*(1-K65)^2+C65*(2-K65)^2+D65*(3-K65)^2+E65*(4-K65)^2+F65*(5-K65)^2)/(J65-1))</f>
        <v>1.2544683436833823</v>
      </c>
      <c r="M65" s="22">
        <f t="shared" si="5"/>
        <v>2.6423058498650049</v>
      </c>
      <c r="N65" s="11">
        <f t="shared" si="6"/>
        <v>5.1512425372317701</v>
      </c>
    </row>
    <row r="66" spans="1:14" ht="15.75" thickBot="1" x14ac:dyDescent="0.3">
      <c r="A66" s="6" t="s">
        <v>85</v>
      </c>
      <c r="B66" s="7">
        <v>24</v>
      </c>
      <c r="C66" s="7">
        <v>7</v>
      </c>
      <c r="D66" s="7">
        <v>48</v>
      </c>
      <c r="E66" s="7">
        <v>55</v>
      </c>
      <c r="F66" s="7">
        <v>207</v>
      </c>
      <c r="G66" s="16">
        <f t="shared" si="0"/>
        <v>9.0909090909090912E-2</v>
      </c>
      <c r="H66" s="17">
        <f t="shared" si="1"/>
        <v>0.90909090909090906</v>
      </c>
      <c r="I66" s="16">
        <f t="shared" si="2"/>
        <v>0.60703812316715544</v>
      </c>
      <c r="J66">
        <f>SUM(B66:F66)</f>
        <v>341</v>
      </c>
      <c r="K66" s="2">
        <f>(B66+2*C66+3*D66+4*E66+5*F66)/J66</f>
        <v>4.2140762463343107</v>
      </c>
      <c r="L66" s="2">
        <f>SQRT((B66*(1-K66)^2+C66*(2-K66)^2+D66*(3-K66)^2+E66*(4-K66)^2+F66*(5-K66)^2)/(J66-1))</f>
        <v>1.1923437547383369</v>
      </c>
      <c r="M66" s="2">
        <f t="shared" si="5"/>
        <v>3.0217324915959738</v>
      </c>
      <c r="N66" s="12">
        <f t="shared" si="6"/>
        <v>5.4064200010726475</v>
      </c>
    </row>
    <row r="67" spans="1:14" ht="15.75" thickBot="1" x14ac:dyDescent="0.3">
      <c r="A67" s="6" t="s">
        <v>87</v>
      </c>
      <c r="B67" s="7">
        <v>44</v>
      </c>
      <c r="C67" s="7">
        <v>25</v>
      </c>
      <c r="D67" s="7">
        <v>73</v>
      </c>
      <c r="E67" s="7">
        <v>57</v>
      </c>
      <c r="F67" s="7">
        <v>132</v>
      </c>
      <c r="G67" s="16">
        <f t="shared" si="0"/>
        <v>0.20845921450151059</v>
      </c>
      <c r="H67" s="18">
        <f t="shared" si="1"/>
        <v>0.79154078549848939</v>
      </c>
      <c r="I67" s="16">
        <f t="shared" si="2"/>
        <v>0.3987915407854985</v>
      </c>
      <c r="J67">
        <f>SUM(B67:F67)</f>
        <v>331</v>
      </c>
      <c r="K67" s="2">
        <f>(B67+2*C67+3*D67+4*E67+5*F67)/J67</f>
        <v>3.6283987915407856</v>
      </c>
      <c r="L67" s="2">
        <f>SQRT((B67*(1-K67)^2+C67*(2-K67)^2+D67*(3-K67)^2+E67*(4-K67)^2+F67*(5-K67)^2)/(J67-1))</f>
        <v>1.4091616370279394</v>
      </c>
      <c r="M67" s="2">
        <f t="shared" si="5"/>
        <v>2.2192371545128462</v>
      </c>
      <c r="N67" s="13">
        <f t="shared" si="6"/>
        <v>5.0375604285687245</v>
      </c>
    </row>
    <row r="68" spans="1:14" ht="15.75" thickBot="1" x14ac:dyDescent="0.3">
      <c r="A68" s="6" t="s">
        <v>86</v>
      </c>
      <c r="B68" s="7">
        <v>36</v>
      </c>
      <c r="C68" s="7">
        <v>46</v>
      </c>
      <c r="D68" s="7">
        <v>62</v>
      </c>
      <c r="E68" s="7">
        <v>60</v>
      </c>
      <c r="F68" s="7">
        <v>128</v>
      </c>
      <c r="G68" s="16">
        <f t="shared" si="0"/>
        <v>0.24698795180722891</v>
      </c>
      <c r="H68" s="18">
        <f t="shared" si="1"/>
        <v>0.75301204819277112</v>
      </c>
      <c r="I68" s="16">
        <f t="shared" si="2"/>
        <v>0.38554216867469882</v>
      </c>
      <c r="J68">
        <f>SUM(B68:F68)</f>
        <v>332</v>
      </c>
      <c r="K68" s="2">
        <f>(B68+2*C68+3*D68+4*E68+5*F68)/J68</f>
        <v>3.5963855421686746</v>
      </c>
      <c r="L68" s="2">
        <f>SQRT((B68*(1-K68)^2+C68*(2-K68)^2+D68*(3-K68)^2+E68*(4-K68)^2+F68*(5-K68)^2)/(J68-1))</f>
        <v>1.394763255800036</v>
      </c>
      <c r="M68" s="2">
        <f t="shared" si="5"/>
        <v>2.2016222863686385</v>
      </c>
      <c r="N68" s="11">
        <f t="shared" si="6"/>
        <v>4.9911487979687106</v>
      </c>
    </row>
    <row r="69" spans="1:14" ht="15.75" thickBot="1" x14ac:dyDescent="0.3">
      <c r="A69" s="6" t="s">
        <v>88</v>
      </c>
      <c r="B69" s="7">
        <v>28</v>
      </c>
      <c r="C69" s="7">
        <v>22</v>
      </c>
      <c r="D69" s="7">
        <v>53</v>
      </c>
      <c r="E69" s="7">
        <v>55</v>
      </c>
      <c r="F69" s="7">
        <v>178</v>
      </c>
      <c r="G69" s="16">
        <f t="shared" ref="G69:G91" si="7">(B69+C69)/J69</f>
        <v>0.14880952380952381</v>
      </c>
      <c r="H69" s="17">
        <f t="shared" ref="H69:H91" si="8">(D69+E69+F69)/J69</f>
        <v>0.85119047619047616</v>
      </c>
      <c r="I69" s="16">
        <f t="shared" ref="I69:I91" si="9">F69/J69</f>
        <v>0.52976190476190477</v>
      </c>
      <c r="J69">
        <f>SUM(B69:F69)</f>
        <v>336</v>
      </c>
      <c r="K69" s="2">
        <f>(B69+2*C69+3*D69+4*E69+5*F69)/J69</f>
        <v>3.9910714285714284</v>
      </c>
      <c r="L69" s="2">
        <f>SQRT((B69*(1-K69)^2+C69*(2-K69)^2+D69*(3-K69)^2+E69*(4-K69)^2+F69*(5-K69)^2)/(J69-1))</f>
        <v>1.3055258153649132</v>
      </c>
      <c r="M69" s="2">
        <f t="shared" si="5"/>
        <v>2.6855456132065152</v>
      </c>
      <c r="N69" s="12">
        <f t="shared" si="6"/>
        <v>5.2965972439363416</v>
      </c>
    </row>
    <row r="70" spans="1:14" ht="15.75" thickBot="1" x14ac:dyDescent="0.3">
      <c r="A70" s="6" t="s">
        <v>89</v>
      </c>
      <c r="B70" s="7">
        <v>27</v>
      </c>
      <c r="C70" s="7">
        <v>20</v>
      </c>
      <c r="D70" s="7">
        <v>55</v>
      </c>
      <c r="E70" s="7">
        <v>56</v>
      </c>
      <c r="F70" s="7">
        <v>178</v>
      </c>
      <c r="G70" s="16">
        <f t="shared" si="7"/>
        <v>0.13988095238095238</v>
      </c>
      <c r="H70" s="16">
        <f t="shared" si="8"/>
        <v>0.86011904761904767</v>
      </c>
      <c r="I70" s="16">
        <f t="shared" si="9"/>
        <v>0.52976190476190477</v>
      </c>
      <c r="J70">
        <f>SUM(B70:F70)</f>
        <v>336</v>
      </c>
      <c r="K70" s="2">
        <f>(B70+2*C70+3*D70+4*E70+5*F70)/J70</f>
        <v>4.0059523809523814</v>
      </c>
      <c r="L70" s="2">
        <f>SQRT((B70*(1-K70)^2+C70*(2-K70)^2+D70*(3-K70)^2+E70*(4-K70)^2+F70*(5-K70)^2)/(J70-1))</f>
        <v>1.2882802319117579</v>
      </c>
      <c r="M70" s="2">
        <f t="shared" si="5"/>
        <v>2.7176721490406237</v>
      </c>
      <c r="N70" s="12">
        <f t="shared" si="6"/>
        <v>5.294232612864139</v>
      </c>
    </row>
    <row r="71" spans="1:14" ht="15.75" thickBot="1" x14ac:dyDescent="0.3">
      <c r="A71" s="6" t="s">
        <v>65</v>
      </c>
      <c r="B71" s="7">
        <v>34</v>
      </c>
      <c r="C71" s="7">
        <v>23</v>
      </c>
      <c r="D71" s="7">
        <v>64</v>
      </c>
      <c r="E71" s="7">
        <v>56</v>
      </c>
      <c r="F71" s="7">
        <v>162</v>
      </c>
      <c r="G71" s="16">
        <f t="shared" si="7"/>
        <v>0.16814159292035399</v>
      </c>
      <c r="H71" s="17">
        <f t="shared" si="8"/>
        <v>0.83185840707964598</v>
      </c>
      <c r="I71" s="16">
        <f t="shared" si="9"/>
        <v>0.47787610619469029</v>
      </c>
      <c r="J71">
        <f>SUM(B71:F71)</f>
        <v>339</v>
      </c>
      <c r="K71" s="2">
        <f>(B71+2*C71+3*D71+4*E71+5*F71)/J71</f>
        <v>3.8525073746312684</v>
      </c>
      <c r="L71" s="2">
        <f>SQRT((B71*(1-K71)^2+C71*(2-K71)^2+D71*(3-K71)^2+E71*(4-K71)^2+F71*(5-K71)^2)/(J71-1))</f>
        <v>1.3506796105843948</v>
      </c>
      <c r="M71" s="2">
        <f t="shared" si="5"/>
        <v>2.5018277640468733</v>
      </c>
      <c r="N71" s="12">
        <f t="shared" si="6"/>
        <v>5.2031869852156634</v>
      </c>
    </row>
    <row r="72" spans="1:14" ht="15.75" thickBot="1" x14ac:dyDescent="0.3">
      <c r="A72" s="6" t="s">
        <v>90</v>
      </c>
      <c r="B72" s="7">
        <v>28</v>
      </c>
      <c r="C72" s="7">
        <v>21</v>
      </c>
      <c r="D72" s="7">
        <v>57</v>
      </c>
      <c r="E72" s="7">
        <v>56</v>
      </c>
      <c r="F72" s="7">
        <v>171</v>
      </c>
      <c r="G72" s="16">
        <f t="shared" si="7"/>
        <v>0.14714714714714713</v>
      </c>
      <c r="H72" s="17">
        <f t="shared" si="8"/>
        <v>0.85285285285285284</v>
      </c>
      <c r="I72" s="16">
        <f t="shared" si="9"/>
        <v>0.51351351351351349</v>
      </c>
      <c r="J72">
        <f>SUM(B72:F72)</f>
        <v>333</v>
      </c>
      <c r="K72" s="2">
        <f>(B72+2*C72+3*D72+4*E72+5*F72)/J72</f>
        <v>3.9639639639639639</v>
      </c>
      <c r="L72" s="2">
        <f>SQRT((B72*(1-K72)^2+C72*(2-K72)^2+D72*(3-K72)^2+E72*(4-K72)^2+F72*(5-K72)^2)/(J72-1))</f>
        <v>1.3028786103840557</v>
      </c>
      <c r="M72" s="2">
        <f t="shared" si="5"/>
        <v>2.6610853535799084</v>
      </c>
      <c r="N72" s="12">
        <f t="shared" si="6"/>
        <v>5.2668425743480194</v>
      </c>
    </row>
    <row r="73" spans="1:14" ht="15.75" thickBot="1" x14ac:dyDescent="0.3">
      <c r="A73" s="6" t="s">
        <v>91</v>
      </c>
      <c r="B73" s="7">
        <v>30</v>
      </c>
      <c r="C73" s="7">
        <v>30</v>
      </c>
      <c r="D73" s="7">
        <v>64</v>
      </c>
      <c r="E73" s="7">
        <v>57</v>
      </c>
      <c r="F73" s="7">
        <v>153</v>
      </c>
      <c r="G73" s="16">
        <f t="shared" si="7"/>
        <v>0.17964071856287425</v>
      </c>
      <c r="H73" s="17">
        <f t="shared" si="8"/>
        <v>0.82035928143712578</v>
      </c>
      <c r="I73" s="16">
        <f t="shared" si="9"/>
        <v>0.45808383233532934</v>
      </c>
      <c r="J73">
        <f>SUM(B73:F73)</f>
        <v>334</v>
      </c>
      <c r="K73" s="2">
        <f>(B73+2*C73+3*D73+4*E73+5*F73)/J73</f>
        <v>3.817365269461078</v>
      </c>
      <c r="L73" s="2">
        <f>SQRT((B73*(1-K73)^2+C73*(2-K73)^2+D73*(3-K73)^2+E73*(4-K73)^2+F73*(5-K73)^2)/(J73-1))</f>
        <v>1.3376723109651705</v>
      </c>
      <c r="M73" s="2">
        <f t="shared" si="5"/>
        <v>2.4796929584959075</v>
      </c>
      <c r="N73" s="13">
        <f t="shared" si="6"/>
        <v>5.1550375804262485</v>
      </c>
    </row>
    <row r="74" spans="1:14" ht="15.75" thickBot="1" x14ac:dyDescent="0.3">
      <c r="A74" s="6" t="s">
        <v>92</v>
      </c>
      <c r="B74" s="7">
        <v>25</v>
      </c>
      <c r="C74" s="7">
        <v>17</v>
      </c>
      <c r="D74" s="7">
        <v>58</v>
      </c>
      <c r="E74" s="7">
        <v>57</v>
      </c>
      <c r="F74" s="7">
        <v>181</v>
      </c>
      <c r="G74" s="16">
        <f t="shared" si="7"/>
        <v>0.1242603550295858</v>
      </c>
      <c r="H74" s="17">
        <f t="shared" si="8"/>
        <v>0.87573964497041423</v>
      </c>
      <c r="I74" s="16">
        <f t="shared" si="9"/>
        <v>0.53550295857988162</v>
      </c>
      <c r="J74">
        <f>SUM(B74:F74)</f>
        <v>338</v>
      </c>
      <c r="K74" s="2">
        <f>(B74+2*C74+3*D74+4*E74+5*F74)/J74</f>
        <v>4.0414201183431953</v>
      </c>
      <c r="L74" s="2">
        <f>SQRT((B74*(1-K74)^2+C74*(2-K74)^2+D74*(3-K74)^2+E74*(4-K74)^2+F74*(5-K74)^2)/(J74-1))</f>
        <v>1.255752482678927</v>
      </c>
      <c r="M74" s="2">
        <f t="shared" si="5"/>
        <v>2.785667635664268</v>
      </c>
      <c r="N74" s="12">
        <f t="shared" si="6"/>
        <v>5.2971726010221225</v>
      </c>
    </row>
    <row r="75" spans="1:14" ht="15.75" thickBot="1" x14ac:dyDescent="0.3">
      <c r="A75" s="6" t="s">
        <v>93</v>
      </c>
      <c r="B75" s="7">
        <v>77</v>
      </c>
      <c r="C75" s="7">
        <v>32</v>
      </c>
      <c r="D75" s="7">
        <v>62</v>
      </c>
      <c r="E75" s="7">
        <v>48</v>
      </c>
      <c r="F75" s="7">
        <v>108</v>
      </c>
      <c r="G75" s="16">
        <f t="shared" si="7"/>
        <v>0.33333333333333331</v>
      </c>
      <c r="H75" s="16">
        <f t="shared" si="8"/>
        <v>0.66666666666666663</v>
      </c>
      <c r="I75" s="16">
        <f t="shared" si="9"/>
        <v>0.33027522935779818</v>
      </c>
      <c r="J75">
        <f>SUM(B75:F75)</f>
        <v>327</v>
      </c>
      <c r="K75" s="2">
        <f>(B75+2*C75+3*D75+4*E75+5*F75)/J75</f>
        <v>3.238532110091743</v>
      </c>
      <c r="L75" s="2">
        <f>SQRT((B75*(1-K75)^2+C75*(2-K75)^2+D75*(3-K75)^2+E75*(4-K75)^2+F75*(5-K75)^2)/(J75-1))</f>
        <v>1.5678856218972996</v>
      </c>
      <c r="M75" s="9">
        <f t="shared" si="5"/>
        <v>1.6706464881944434</v>
      </c>
      <c r="N75" s="11">
        <f t="shared" si="6"/>
        <v>4.8064177319890424</v>
      </c>
    </row>
    <row r="76" spans="1:14" ht="15.75" thickBot="1" x14ac:dyDescent="0.3">
      <c r="A76" s="6" t="s">
        <v>94</v>
      </c>
      <c r="B76" s="7">
        <v>29</v>
      </c>
      <c r="C76" s="7">
        <v>13</v>
      </c>
      <c r="D76" s="7">
        <v>49</v>
      </c>
      <c r="E76" s="7">
        <v>59</v>
      </c>
      <c r="F76" s="7">
        <v>185</v>
      </c>
      <c r="G76" s="16">
        <f t="shared" si="7"/>
        <v>0.1253731343283582</v>
      </c>
      <c r="H76" s="17">
        <f t="shared" si="8"/>
        <v>0.87462686567164183</v>
      </c>
      <c r="I76" s="16">
        <f t="shared" si="9"/>
        <v>0.55223880597014929</v>
      </c>
      <c r="J76">
        <f>SUM(B76:F76)</f>
        <v>335</v>
      </c>
      <c r="K76" s="2">
        <f>(B76+2*C76+3*D76+4*E76+5*F76)/J76</f>
        <v>4.0686567164179106</v>
      </c>
      <c r="L76" s="2">
        <f>SQRT((B76*(1-K76)^2+C76*(2-K76)^2+D76*(3-K76)^2+E76*(4-K76)^2+F76*(5-K76)^2)/(J76-1))</f>
        <v>1.2778875901975113</v>
      </c>
      <c r="M76" s="2">
        <f t="shared" si="5"/>
        <v>2.7907691262203995</v>
      </c>
      <c r="N76" s="12">
        <f t="shared" si="6"/>
        <v>5.3465443066154217</v>
      </c>
    </row>
    <row r="77" spans="1:14" ht="15.75" thickBot="1" x14ac:dyDescent="0.3">
      <c r="A77" s="6" t="s">
        <v>95</v>
      </c>
      <c r="B77" s="7">
        <v>83</v>
      </c>
      <c r="C77" s="7">
        <v>23</v>
      </c>
      <c r="D77" s="7">
        <v>58</v>
      </c>
      <c r="E77" s="7">
        <v>58</v>
      </c>
      <c r="F77" s="7">
        <v>108</v>
      </c>
      <c r="G77" s="16">
        <f t="shared" si="7"/>
        <v>0.32121212121212123</v>
      </c>
      <c r="H77" s="16">
        <f t="shared" si="8"/>
        <v>0.67878787878787883</v>
      </c>
      <c r="I77" s="16">
        <f t="shared" si="9"/>
        <v>0.32727272727272727</v>
      </c>
      <c r="J77">
        <f>SUM(B77:F77)</f>
        <v>330</v>
      </c>
      <c r="K77" s="2">
        <f>(B77+2*C77+3*D77+4*E77+5*F77)/J77</f>
        <v>3.2575757575757578</v>
      </c>
      <c r="L77" s="2">
        <f>SQRT((B77*(1-K77)^2+C77*(2-K77)^2+D77*(3-K77)^2+E77*(4-K77)^2+F77*(5-K77)^2)/(J77-1))</f>
        <v>1.5817212553107152</v>
      </c>
      <c r="M77" s="9">
        <f t="shared" si="5"/>
        <v>1.6758545022650426</v>
      </c>
      <c r="N77" s="11">
        <f t="shared" si="6"/>
        <v>4.8392970128864725</v>
      </c>
    </row>
    <row r="78" spans="1:14" ht="15.75" thickBot="1" x14ac:dyDescent="0.3">
      <c r="A78" s="6" t="s">
        <v>66</v>
      </c>
      <c r="B78" s="7">
        <v>22</v>
      </c>
      <c r="C78" s="7">
        <v>27</v>
      </c>
      <c r="D78" s="7">
        <v>81</v>
      </c>
      <c r="E78" s="7">
        <v>54</v>
      </c>
      <c r="F78" s="7">
        <v>98</v>
      </c>
      <c r="G78" s="16">
        <f t="shared" si="7"/>
        <v>0.17375886524822695</v>
      </c>
      <c r="H78" s="17">
        <f t="shared" si="8"/>
        <v>0.82624113475177308</v>
      </c>
      <c r="I78" s="16">
        <f t="shared" si="9"/>
        <v>0.3475177304964539</v>
      </c>
      <c r="J78">
        <f>SUM(B78:F78)</f>
        <v>282</v>
      </c>
      <c r="K78" s="2">
        <f>(B78+2*C78+3*D78+4*E78+5*F78)/J78</f>
        <v>3.6347517730496453</v>
      </c>
      <c r="L78" s="2">
        <f>SQRT((B78*(1-K78)^2+C78*(2-K78)^2+D78*(3-K78)^2+E78*(4-K78)^2+F78*(5-K78)^2)/(J78-1))</f>
        <v>1.2617835095597203</v>
      </c>
      <c r="M78" s="2">
        <f t="shared" si="5"/>
        <v>2.3729682634899252</v>
      </c>
      <c r="N78" s="11">
        <f t="shared" si="6"/>
        <v>4.8965352826093653</v>
      </c>
    </row>
    <row r="79" spans="1:14" ht="15.75" thickBot="1" x14ac:dyDescent="0.3">
      <c r="A79" s="6" t="s">
        <v>67</v>
      </c>
      <c r="B79" s="7">
        <v>23</v>
      </c>
      <c r="C79" s="7">
        <v>23</v>
      </c>
      <c r="D79" s="7">
        <v>63</v>
      </c>
      <c r="E79" s="7">
        <v>93</v>
      </c>
      <c r="F79" s="7">
        <v>137</v>
      </c>
      <c r="G79" s="16">
        <f t="shared" si="7"/>
        <v>0.13569321533923304</v>
      </c>
      <c r="H79" s="17">
        <f t="shared" si="8"/>
        <v>0.86430678466076694</v>
      </c>
      <c r="I79" s="16">
        <f t="shared" si="9"/>
        <v>0.40412979351032446</v>
      </c>
      <c r="J79">
        <f>SUM(B79:F79)</f>
        <v>339</v>
      </c>
      <c r="K79" s="2">
        <f>(B79+2*C79+3*D79+4*E79+5*F79)/J79</f>
        <v>3.8790560471976403</v>
      </c>
      <c r="L79" s="2">
        <f>SQRT((B79*(1-K79)^2+C79*(2-K79)^2+D79*(3-K79)^2+E79*(4-K79)^2+F79*(5-K79)^2)/(J79-1))</f>
        <v>1.2089915817649071</v>
      </c>
      <c r="M79" s="2">
        <f t="shared" si="5"/>
        <v>2.6700644654327332</v>
      </c>
      <c r="N79" s="13">
        <f t="shared" si="6"/>
        <v>5.0880476289625474</v>
      </c>
    </row>
    <row r="80" spans="1:14" ht="15.75" thickBot="1" x14ac:dyDescent="0.3">
      <c r="A80" s="6" t="s">
        <v>72</v>
      </c>
      <c r="B80" s="7">
        <v>71</v>
      </c>
      <c r="C80" s="7">
        <v>34</v>
      </c>
      <c r="D80" s="7">
        <v>77</v>
      </c>
      <c r="E80" s="7">
        <v>58</v>
      </c>
      <c r="F80" s="7">
        <v>93</v>
      </c>
      <c r="G80" s="16">
        <f t="shared" si="7"/>
        <v>0.31531531531531531</v>
      </c>
      <c r="H80" s="16">
        <f t="shared" si="8"/>
        <v>0.68468468468468469</v>
      </c>
      <c r="I80" s="20">
        <f t="shared" si="9"/>
        <v>0.27927927927927926</v>
      </c>
      <c r="J80">
        <f>SUM(B80:F80)</f>
        <v>333</v>
      </c>
      <c r="K80" s="2">
        <f>(B80+2*C80+3*D80+4*E80+5*F80)/J80</f>
        <v>3.204204204204204</v>
      </c>
      <c r="L80" s="2">
        <f>SQRT((B80*(1-K80)^2+C80*(2-K80)^2+D80*(3-K80)^2+E80*(4-K80)^2+F80*(5-K80)^2)/(J80-1))</f>
        <v>1.487006082941547</v>
      </c>
      <c r="M80" s="9">
        <f t="shared" si="5"/>
        <v>1.717198121262657</v>
      </c>
      <c r="N80" s="2">
        <f t="shared" si="6"/>
        <v>4.6912102871457506</v>
      </c>
    </row>
    <row r="81" spans="1:14" ht="15.75" thickBot="1" x14ac:dyDescent="0.3">
      <c r="A81" s="6" t="s">
        <v>71</v>
      </c>
      <c r="B81" s="7">
        <v>21</v>
      </c>
      <c r="C81" s="7">
        <v>42</v>
      </c>
      <c r="D81" s="7">
        <v>83</v>
      </c>
      <c r="E81" s="7">
        <v>104</v>
      </c>
      <c r="F81" s="7">
        <v>92</v>
      </c>
      <c r="G81" s="16">
        <f t="shared" si="7"/>
        <v>0.18421052631578946</v>
      </c>
      <c r="H81" s="18">
        <f t="shared" si="8"/>
        <v>0.81578947368421051</v>
      </c>
      <c r="I81" s="20">
        <f t="shared" si="9"/>
        <v>0.26900584795321636</v>
      </c>
      <c r="J81">
        <f>SUM(B81:F81)</f>
        <v>342</v>
      </c>
      <c r="K81" s="2">
        <f>(B81+2*C81+3*D81+4*E81+5*F81)/J81</f>
        <v>3.5964912280701755</v>
      </c>
      <c r="L81" s="2">
        <f>SQRT((B81*(1-K81)^2+C81*(2-K81)^2+D81*(3-K81)^2+E81*(4-K81)^2+F81*(5-K81)^2)/(J81-1))</f>
        <v>1.1818716076589184</v>
      </c>
      <c r="M81" s="2">
        <f t="shared" si="5"/>
        <v>2.4146196204112571</v>
      </c>
      <c r="N81" s="11">
        <f t="shared" si="6"/>
        <v>4.7783628357290944</v>
      </c>
    </row>
    <row r="82" spans="1:14" ht="15.75" thickBot="1" x14ac:dyDescent="0.3">
      <c r="A82" s="6" t="s">
        <v>69</v>
      </c>
      <c r="B82" s="7">
        <v>75</v>
      </c>
      <c r="C82" s="7">
        <v>53</v>
      </c>
      <c r="D82" s="7">
        <v>97</v>
      </c>
      <c r="E82" s="7">
        <v>38</v>
      </c>
      <c r="F82" s="7">
        <v>54</v>
      </c>
      <c r="G82" s="16">
        <f t="shared" si="7"/>
        <v>0.40378548895899052</v>
      </c>
      <c r="H82" s="19">
        <f t="shared" si="8"/>
        <v>0.59621451104100942</v>
      </c>
      <c r="I82" s="19">
        <f t="shared" si="9"/>
        <v>0.17034700315457413</v>
      </c>
      <c r="J82">
        <f>SUM(B82:F82)</f>
        <v>317</v>
      </c>
      <c r="K82" s="2">
        <f>(B82+2*C82+3*D82+4*E82+5*F82)/J82</f>
        <v>2.8201892744479493</v>
      </c>
      <c r="L82" s="2">
        <f>SQRT((B82*(1-K82)^2+C82*(2-K82)^2+D82*(3-K82)^2+E82*(4-K82)^2+F82*(5-K82)^2)/(J82-1))</f>
        <v>1.3742095410802497</v>
      </c>
      <c r="M82" s="9">
        <f t="shared" si="5"/>
        <v>1.4459797333676996</v>
      </c>
      <c r="N82" s="2">
        <f t="shared" si="6"/>
        <v>4.1943988155281993</v>
      </c>
    </row>
    <row r="83" spans="1:14" ht="15.75" thickBot="1" x14ac:dyDescent="0.3">
      <c r="A83" s="6" t="s">
        <v>70</v>
      </c>
      <c r="B83" s="7">
        <v>66</v>
      </c>
      <c r="C83" s="7">
        <v>41</v>
      </c>
      <c r="D83" s="7">
        <v>92</v>
      </c>
      <c r="E83" s="7">
        <v>46</v>
      </c>
      <c r="F83" s="7">
        <v>71</v>
      </c>
      <c r="G83" s="16">
        <f t="shared" si="7"/>
        <v>0.33860759493670883</v>
      </c>
      <c r="H83" s="16">
        <f t="shared" si="8"/>
        <v>0.66139240506329111</v>
      </c>
      <c r="I83" s="20">
        <f t="shared" si="9"/>
        <v>0.22468354430379747</v>
      </c>
      <c r="J83">
        <f>SUM(B83:F83)</f>
        <v>316</v>
      </c>
      <c r="K83" s="2">
        <f>(B83+2*C83+3*D83+4*E83+5*F83)/J83</f>
        <v>3.0474683544303796</v>
      </c>
      <c r="L83" s="2">
        <f>SQRT((B83*(1-K83)^2+C83*(2-K83)^2+D83*(3-K83)^2+E83*(4-K83)^2+F83*(5-K83)^2)/(J83-1))</f>
        <v>1.4190181880592643</v>
      </c>
      <c r="M83" s="9">
        <f t="shared" si="5"/>
        <v>1.6284501663711153</v>
      </c>
      <c r="N83" s="2">
        <f t="shared" si="6"/>
        <v>4.4664865424896441</v>
      </c>
    </row>
    <row r="84" spans="1:14" ht="15.75" thickBot="1" x14ac:dyDescent="0.3">
      <c r="A84" s="6" t="s">
        <v>68</v>
      </c>
      <c r="B84" s="7">
        <v>49</v>
      </c>
      <c r="C84" s="7">
        <v>27</v>
      </c>
      <c r="D84" s="7">
        <v>71</v>
      </c>
      <c r="E84" s="7">
        <v>61</v>
      </c>
      <c r="F84" s="7">
        <v>105</v>
      </c>
      <c r="G84" s="16">
        <f t="shared" si="7"/>
        <v>0.24281150159744408</v>
      </c>
      <c r="H84" s="18">
        <f t="shared" si="8"/>
        <v>0.75718849840255587</v>
      </c>
      <c r="I84" s="16">
        <f t="shared" si="9"/>
        <v>0.33546325878594252</v>
      </c>
      <c r="J84">
        <f>SUM(B84:F84)</f>
        <v>313</v>
      </c>
      <c r="K84" s="2">
        <f>(B84+2*C84+3*D84+4*E84+5*F84)/J84</f>
        <v>3.4664536741214058</v>
      </c>
      <c r="L84" s="2">
        <f>SQRT((B84*(1-K84)^2+C84*(2-K84)^2+D84*(3-K84)^2+E84*(4-K84)^2+F84*(5-K84)^2)/(J84-1))</f>
        <v>1.4276322557376866</v>
      </c>
      <c r="M84" s="2">
        <f t="shared" si="5"/>
        <v>2.0388214183837192</v>
      </c>
      <c r="N84" s="11">
        <f t="shared" si="6"/>
        <v>4.8940859298590924</v>
      </c>
    </row>
    <row r="85" spans="1:14" ht="15.75" thickBot="1" x14ac:dyDescent="0.3">
      <c r="A85" s="6" t="s">
        <v>73</v>
      </c>
      <c r="B85" s="7">
        <v>23</v>
      </c>
      <c r="C85" s="7">
        <v>29</v>
      </c>
      <c r="D85" s="7">
        <v>72</v>
      </c>
      <c r="E85" s="7">
        <v>104</v>
      </c>
      <c r="F85" s="7">
        <v>102</v>
      </c>
      <c r="G85" s="16">
        <f t="shared" si="7"/>
        <v>0.15757575757575756</v>
      </c>
      <c r="H85" s="17">
        <f t="shared" si="8"/>
        <v>0.84242424242424241</v>
      </c>
      <c r="I85" s="16">
        <f t="shared" si="9"/>
        <v>0.30909090909090908</v>
      </c>
      <c r="J85">
        <f>SUM(B85:F85)</f>
        <v>330</v>
      </c>
      <c r="K85" s="2">
        <f>(B85+2*C85+3*D85+4*E85+5*F85)/J85</f>
        <v>3.7060606060606061</v>
      </c>
      <c r="L85" s="2">
        <f>SQRT((B85*(1-K85)^2+C85*(2-K85)^2+D85*(3-K85)^2+E85*(4-K85)^2+F85*(5-K85)^2)/(J85-1))</f>
        <v>1.1933043683254818</v>
      </c>
      <c r="M85" s="2">
        <f t="shared" si="5"/>
        <v>2.5127562377351245</v>
      </c>
      <c r="N85" s="11">
        <f t="shared" si="6"/>
        <v>4.8993649743860876</v>
      </c>
    </row>
    <row r="86" spans="1:14" ht="15.75" thickBot="1" x14ac:dyDescent="0.3">
      <c r="A86" s="6" t="s">
        <v>74</v>
      </c>
      <c r="B86" s="7">
        <v>12</v>
      </c>
      <c r="C86" s="7">
        <v>26</v>
      </c>
      <c r="D86" s="7">
        <v>42</v>
      </c>
      <c r="E86" s="7">
        <v>56</v>
      </c>
      <c r="F86" s="7">
        <v>114</v>
      </c>
      <c r="G86" s="16">
        <f t="shared" si="7"/>
        <v>0.152</v>
      </c>
      <c r="H86" s="17">
        <f t="shared" si="8"/>
        <v>0.84799999999999998</v>
      </c>
      <c r="I86" s="16">
        <f t="shared" si="9"/>
        <v>0.45600000000000002</v>
      </c>
      <c r="J86">
        <f>SUM(B86:F86)</f>
        <v>250</v>
      </c>
      <c r="K86" s="2">
        <f>(B86+2*C86+3*D86+4*E86+5*F86)/J86</f>
        <v>3.9359999999999999</v>
      </c>
      <c r="L86" s="2">
        <f>SQRT((B86*(1-K86)^2+C86*(2-K86)^2+D86*(3-K86)^2+E86*(4-K86)^2+F86*(5-K86)^2)/(J86-1))</f>
        <v>1.2140013166332022</v>
      </c>
      <c r="M86" s="2">
        <f t="shared" si="5"/>
        <v>2.721998683366798</v>
      </c>
      <c r="N86" s="13">
        <f t="shared" si="6"/>
        <v>5.1500013166332019</v>
      </c>
    </row>
    <row r="87" spans="1:14" ht="15.75" thickBot="1" x14ac:dyDescent="0.3">
      <c r="A87" s="6" t="s">
        <v>77</v>
      </c>
      <c r="B87" s="7">
        <v>13</v>
      </c>
      <c r="C87" s="7">
        <v>33</v>
      </c>
      <c r="D87" s="7">
        <v>51</v>
      </c>
      <c r="E87" s="7">
        <v>55</v>
      </c>
      <c r="F87" s="7">
        <v>95</v>
      </c>
      <c r="G87" s="16">
        <f t="shared" si="7"/>
        <v>0.18623481781376519</v>
      </c>
      <c r="H87" s="18">
        <f t="shared" si="8"/>
        <v>0.81376518218623484</v>
      </c>
      <c r="I87" s="16">
        <f t="shared" si="9"/>
        <v>0.38461538461538464</v>
      </c>
      <c r="J87">
        <f>SUM(B87:F87)</f>
        <v>247</v>
      </c>
      <c r="K87" s="2">
        <f>(B87+2*C87+3*D87+4*E87+5*F87)/J87</f>
        <v>3.7530364372469633</v>
      </c>
      <c r="L87" s="2">
        <f>SQRT((B87*(1-K87)^2+C87*(2-K87)^2+D87*(3-K87)^2+E87*(4-K87)^2+F87*(5-K87)^2)/(J87-1))</f>
        <v>1.2427598821506873</v>
      </c>
      <c r="M87" s="2">
        <f t="shared" si="5"/>
        <v>2.5102765550962758</v>
      </c>
      <c r="N87" s="11">
        <f t="shared" si="6"/>
        <v>4.9957963193976509</v>
      </c>
    </row>
    <row r="88" spans="1:14" ht="15.75" thickBot="1" x14ac:dyDescent="0.3">
      <c r="A88" s="6" t="s">
        <v>75</v>
      </c>
      <c r="B88" s="7">
        <v>15</v>
      </c>
      <c r="C88" s="7">
        <v>42</v>
      </c>
      <c r="D88" s="7">
        <v>56</v>
      </c>
      <c r="E88" s="7">
        <v>41</v>
      </c>
      <c r="F88" s="7">
        <v>73</v>
      </c>
      <c r="G88" s="16">
        <f t="shared" si="7"/>
        <v>0.25110132158590309</v>
      </c>
      <c r="H88" s="18">
        <f t="shared" si="8"/>
        <v>0.74889867841409696</v>
      </c>
      <c r="I88" s="16">
        <f t="shared" si="9"/>
        <v>0.32158590308370044</v>
      </c>
      <c r="J88">
        <f>SUM(B88:F88)</f>
        <v>227</v>
      </c>
      <c r="K88" s="2">
        <f>(B88+2*C88+3*D88+4*E88+5*F88)/J88</f>
        <v>3.5066079295154187</v>
      </c>
      <c r="L88" s="2">
        <f>SQRT((B88*(1-K88)^2+C88*(2-K88)^2+D88*(3-K88)^2+E88*(4-K88)^2+F88*(5-K88)^2)/(J88-1))</f>
        <v>1.2911202656185159</v>
      </c>
      <c r="M88" s="2">
        <f t="shared" si="5"/>
        <v>2.2154876638969028</v>
      </c>
      <c r="N88" s="11">
        <f t="shared" si="6"/>
        <v>4.797728195133935</v>
      </c>
    </row>
    <row r="89" spans="1:14" ht="15.75" thickBot="1" x14ac:dyDescent="0.3">
      <c r="A89" s="6" t="s">
        <v>76</v>
      </c>
      <c r="B89" s="7">
        <v>26</v>
      </c>
      <c r="C89" s="7">
        <v>51</v>
      </c>
      <c r="D89" s="7">
        <v>50</v>
      </c>
      <c r="E89" s="7">
        <v>46</v>
      </c>
      <c r="F89" s="7">
        <v>64</v>
      </c>
      <c r="G89" s="16">
        <f t="shared" si="7"/>
        <v>0.32489451476793246</v>
      </c>
      <c r="H89" s="16">
        <f t="shared" si="8"/>
        <v>0.67510548523206748</v>
      </c>
      <c r="I89" s="20">
        <f t="shared" si="9"/>
        <v>0.27004219409282698</v>
      </c>
      <c r="J89">
        <f>SUM(B89:F89)</f>
        <v>237</v>
      </c>
      <c r="K89" s="10">
        <f>(B89+2*C89+3*D89+4*E89+5*F89)/J89</f>
        <v>3.2995780590717301</v>
      </c>
      <c r="L89" s="2">
        <f>SQRT((B89*(1-K89)^2+C89*(2-K89)^2+D89*(3-K89)^2+E89*(4-K89)^2+F89*(5-K89)^2)/(J89-1))</f>
        <v>1.3587911467674145</v>
      </c>
      <c r="M89" s="10">
        <f t="shared" si="5"/>
        <v>1.9407869123043155</v>
      </c>
      <c r="N89" s="10">
        <f t="shared" si="6"/>
        <v>4.6583692058391444</v>
      </c>
    </row>
    <row r="90" spans="1:14" ht="15.75" thickBot="1" x14ac:dyDescent="0.3">
      <c r="A90" s="6" t="s">
        <v>78</v>
      </c>
      <c r="B90" s="7">
        <v>16</v>
      </c>
      <c r="C90" s="7">
        <v>46</v>
      </c>
      <c r="D90" s="7">
        <v>50</v>
      </c>
      <c r="E90" s="7">
        <v>43</v>
      </c>
      <c r="F90" s="7">
        <v>67</v>
      </c>
      <c r="G90" s="16">
        <f t="shared" si="7"/>
        <v>0.27927927927927926</v>
      </c>
      <c r="H90" s="16">
        <f t="shared" si="8"/>
        <v>0.72072072072072069</v>
      </c>
      <c r="I90" s="16">
        <f t="shared" si="9"/>
        <v>0.30180180180180183</v>
      </c>
      <c r="J90">
        <f>SUM(B90:F90)</f>
        <v>222</v>
      </c>
      <c r="K90" s="2">
        <f>(B90+2*C90+3*D90+4*E90+5*F90)/J90</f>
        <v>3.4459459459459461</v>
      </c>
      <c r="L90" s="2">
        <f>SQRT((B90*(1-K90)^2+C90*(2-K90)^2+D90*(3-K90)^2+E90*(4-K90)^2+F90*(5-K90)^2)/(J90-1))</f>
        <v>1.3058367947877327</v>
      </c>
      <c r="M90" s="2">
        <f t="shared" si="5"/>
        <v>2.1401091511582133</v>
      </c>
      <c r="N90" s="11">
        <f t="shared" si="6"/>
        <v>4.7517827407336792</v>
      </c>
    </row>
    <row r="91" spans="1:14" ht="15.75" thickBot="1" x14ac:dyDescent="0.3">
      <c r="A91" s="6" t="s">
        <v>79</v>
      </c>
      <c r="B91" s="7">
        <v>22</v>
      </c>
      <c r="C91" s="7">
        <v>55</v>
      </c>
      <c r="D91" s="7">
        <v>51</v>
      </c>
      <c r="E91" s="7">
        <v>37</v>
      </c>
      <c r="F91" s="7">
        <v>66</v>
      </c>
      <c r="G91" s="16">
        <f t="shared" si="7"/>
        <v>0.33333333333333331</v>
      </c>
      <c r="H91" s="16">
        <f t="shared" si="8"/>
        <v>0.66666666666666663</v>
      </c>
      <c r="I91" s="20">
        <f t="shared" si="9"/>
        <v>0.2857142857142857</v>
      </c>
      <c r="J91">
        <f>SUM(B91:F91)</f>
        <v>231</v>
      </c>
      <c r="K91" s="10">
        <f>(B91+2*C91+3*D91+4*E91+5*F91)/J91</f>
        <v>3.3030303030303032</v>
      </c>
      <c r="L91" s="2">
        <f>SQRT((B91*(1-K91)^2+C91*(2-K91)^2+D91*(3-K91)^2+E91*(4-K91)^2+F91*(5-K91)^2)/(J91-1))</f>
        <v>1.3558053579489022</v>
      </c>
      <c r="M91" s="10">
        <f t="shared" si="5"/>
        <v>1.947224945081401</v>
      </c>
      <c r="N91" s="10">
        <f t="shared" si="6"/>
        <v>4.6588356609792054</v>
      </c>
    </row>
    <row r="95" spans="1:14" x14ac:dyDescent="0.25">
      <c r="L95" s="21"/>
    </row>
  </sheetData>
  <autoFilter ref="A1:N9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Erik Guttman</dc:creator>
  <cp:lastModifiedBy>Rapporteur (Samsung)</cp:lastModifiedBy>
  <dcterms:created xsi:type="dcterms:W3CDTF">2022-12-06T07:35:17Z</dcterms:created>
  <dcterms:modified xsi:type="dcterms:W3CDTF">2022-12-08T15:50:35Z</dcterms:modified>
</cp:coreProperties>
</file>