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Headers.xml" ContentType="application/vnd.openxmlformats-officedocument.spreadsheetml.revisionHeaders+xml"/>
  <Override PartName="/xl/revisions/revisionLog8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14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600" windowHeight="10365"/>
  </bookViews>
  <sheets>
    <sheet name="DATABASES" sheetId="1" r:id="rId1"/>
    <sheet name="CHANGE HISTORY" sheetId="2" r:id="rId2"/>
    <sheet name="Sheet3" sheetId="3" r:id="rId3"/>
  </sheets>
  <definedNames>
    <definedName name="_xlnm._FilterDatabase" localSheetId="0" hidden="1">DATABASES!$A$1:$N$18</definedName>
    <definedName name="Z_9F4CA045_92E3_4BFC_B59D_A54952DC9762_.wvu.FilterData" localSheetId="0" hidden="1">DATABASES!$A$1:$N$18</definedName>
    <definedName name="Z_E64C5ED4_E76E_4FAA_8FF9_CB840D6AB316_.wvu.FilterData" localSheetId="0" hidden="1">DATABASES!$A$1:$N$18</definedName>
  </definedNames>
  <calcPr calcId="145621"/>
  <customWorkbookViews>
    <customWorkbookView name="Scott Isabelle - Personal View" guid="{9F4CA045-92E3-4BFC-B59D-A54952DC9762}" mergeInterval="0" personalView="1" maximized="1" windowWidth="1217" windowHeight="669" activeSheetId="1"/>
    <customWorkbookView name="Reimes, Jan - Persönliche Ansicht" guid="{E64C5ED4-E76E-4FAA-8FF9-CB840D6AB316}" mergeInterval="0" personalView="1" maximized="1" xWindow="-9" yWindow="-9" windowWidth="1938" windowHeight="1050" activeSheetId="1"/>
  </customWorkbookViews>
</workbook>
</file>

<file path=xl/calcChain.xml><?xml version="1.0" encoding="utf-8"?>
<calcChain xmlns="http://schemas.openxmlformats.org/spreadsheetml/2006/main">
  <c r="N23" i="1" l="1"/>
  <c r="N22" i="1"/>
  <c r="N21" i="1"/>
  <c r="N20" i="1"/>
  <c r="N19" i="1"/>
  <c r="N3" i="1" l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2" i="1"/>
</calcChain>
</file>

<file path=xl/sharedStrings.xml><?xml version="1.0" encoding="utf-8"?>
<sst xmlns="http://schemas.openxmlformats.org/spreadsheetml/2006/main" count="220" uniqueCount="101">
  <si>
    <t>Contribution</t>
  </si>
  <si>
    <t>Source</t>
  </si>
  <si>
    <t>Bandwidth</t>
  </si>
  <si>
    <t>Codec(s)</t>
  </si>
  <si>
    <t>Noise types</t>
  </si>
  <si>
    <t>Use case</t>
  </si>
  <si>
    <t>Language</t>
  </si>
  <si>
    <t>S4-151388</t>
  </si>
  <si>
    <t>HEAD acoustics GmbH</t>
  </si>
  <si>
    <t>Name</t>
  </si>
  <si>
    <t>DB01</t>
  </si>
  <si>
    <t>FB &amp; SWB</t>
  </si>
  <si>
    <t>Cafeteria, Road, Car, Pub, Train</t>
  </si>
  <si>
    <t>DB#</t>
  </si>
  <si>
    <t>DB02</t>
  </si>
  <si>
    <t>DB03</t>
  </si>
  <si>
    <t>EVS-FB@32kbps,           EVS-SWB@24.4kbps</t>
  </si>
  <si>
    <t>DES-01</t>
  </si>
  <si>
    <t>DES-02</t>
  </si>
  <si>
    <t>DES-03</t>
  </si>
  <si>
    <t>S4-160017</t>
  </si>
  <si>
    <t>Knowles, Inc</t>
  </si>
  <si>
    <t>Exp1</t>
  </si>
  <si>
    <t>SWB</t>
  </si>
  <si>
    <t>none</t>
  </si>
  <si>
    <t>Cafeteria, Road, Car, Pub, Train, Crossroad, Sales Counter, Call Center</t>
  </si>
  <si>
    <t>American English</t>
  </si>
  <si>
    <t>Exp2</t>
  </si>
  <si>
    <t>FB</t>
  </si>
  <si>
    <t>DES-04</t>
  </si>
  <si>
    <t>DES-05</t>
  </si>
  <si>
    <t>S4-160321</t>
  </si>
  <si>
    <t>Exp3</t>
  </si>
  <si>
    <t>DES-06</t>
  </si>
  <si>
    <t>DES-07</t>
  </si>
  <si>
    <t>DES-08</t>
  </si>
  <si>
    <t>DES-09</t>
  </si>
  <si>
    <t>DES-10</t>
  </si>
  <si>
    <t>DES-11</t>
  </si>
  <si>
    <t>DES-12</t>
  </si>
  <si>
    <t>DES-13</t>
  </si>
  <si>
    <t>HHHF</t>
  </si>
  <si>
    <t>HS</t>
  </si>
  <si>
    <t>HS &amp; HHHF</t>
  </si>
  <si>
    <t>Train, Road</t>
  </si>
  <si>
    <t>Exp4</t>
  </si>
  <si>
    <t>SWB, WB, NB</t>
  </si>
  <si>
    <t>Exp5</t>
  </si>
  <si>
    <t>Exp6</t>
  </si>
  <si>
    <t>EVS-SWB@13.2kbps, AMR-WB@12.65kbps, EVS-NB@9.6kbps</t>
  </si>
  <si>
    <t>Car, Road, Train, Pub, Sales Counter, Music, Airport departure hall</t>
  </si>
  <si>
    <t>S4-160404</t>
  </si>
  <si>
    <t>Qualcomm, Inc.</t>
  </si>
  <si>
    <t>FB, SWB, WB, NB</t>
  </si>
  <si>
    <t>EVS-FB@24.4kbps,          EVS-SWB@13.2kbps, AMR-WB@12.65kbps, AMR@12.2kbps</t>
  </si>
  <si>
    <t>Car</t>
  </si>
  <si>
    <t>na</t>
  </si>
  <si>
    <t>Mandarin</t>
  </si>
  <si>
    <t>S4-160582</t>
  </si>
  <si>
    <t>EVS-SWB@13.2kbps</t>
  </si>
  <si>
    <t>Car, Road, Train, Pub, Music, Airport departure hall</t>
  </si>
  <si>
    <t>Exp7</t>
  </si>
  <si>
    <t>Exp6a</t>
  </si>
  <si>
    <t>S4-160874</t>
  </si>
  <si>
    <t>Exp 8</t>
  </si>
  <si>
    <t>DES-14</t>
  </si>
  <si>
    <t>Exp 9</t>
  </si>
  <si>
    <t>Exp 10</t>
  </si>
  <si>
    <t>DES-15</t>
  </si>
  <si>
    <t>DES-16</t>
  </si>
  <si>
    <t>S4-160881</t>
  </si>
  <si>
    <t>Cafeteria, Road, Car, Pub, Train, Crossroad, silence</t>
  </si>
  <si>
    <t>EVS-SWB@24.4kbps,        EVS-SWB@13.2kbps</t>
  </si>
  <si>
    <t>DES-17</t>
  </si>
  <si>
    <t># samples per condition</t>
  </si>
  <si>
    <t>German P.501</t>
  </si>
  <si>
    <t>German HEAD</t>
  </si>
  <si>
    <t># votes per sample</t>
  </si>
  <si>
    <t># votes per condition</t>
  </si>
  <si>
    <t>DB04</t>
  </si>
  <si>
    <t># samples used overall</t>
  </si>
  <si>
    <t>EVS-FB@16.4 kbps, EVS-SWB@13.2kbps, OPUS-SWB@24kbps, OPUS-FB@28kbps, EVS-WB@9.6kbps, EVS-NB@9.6kbps</t>
  </si>
  <si>
    <t>Version</t>
  </si>
  <si>
    <t>Comment</t>
  </si>
  <si>
    <t>Meeting</t>
  </si>
  <si>
    <t>SA4#91</t>
  </si>
  <si>
    <t>S4-161256</t>
  </si>
  <si>
    <t>DES-18</t>
  </si>
  <si>
    <t>DES-19</t>
  </si>
  <si>
    <t>DES-20</t>
  </si>
  <si>
    <t>DES-21</t>
  </si>
  <si>
    <t>DES-22</t>
  </si>
  <si>
    <t>EVS-SWB 13.2kbps</t>
  </si>
  <si>
    <t>EVS-FB 24.4kbps
EVS-SWB 13.2kbps
AMR-WB 12.65kbps
AMR 12.2kbps</t>
  </si>
  <si>
    <t>EVS-SWB 24.4kbps</t>
  </si>
  <si>
    <t>Silence, Car, Café, Train, Road, Callctr</t>
  </si>
  <si>
    <t>Silence, Pub, Mensa, Car</t>
  </si>
  <si>
    <t>0.x</t>
  </si>
  <si>
    <t>Initial draft, Knowles, S4-161178</t>
  </si>
  <si>
    <t>DESUDAPS-4, S4-161268</t>
  </si>
  <si>
    <t>Level [dBov]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</si>
</sst>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0" fillId="0" borderId="2" xfId="0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usernames" Target="revisions/userName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8.xml"/><Relationship Id="rId13" Type="http://schemas.openxmlformats.org/officeDocument/2006/relationships/revisionLog" Target="revisionLog13.xml"/><Relationship Id="rId3" Type="http://schemas.openxmlformats.org/officeDocument/2006/relationships/revisionLog" Target="revisionLog3.xml"/><Relationship Id="rId7" Type="http://schemas.openxmlformats.org/officeDocument/2006/relationships/revisionLog" Target="revisionLog7.xml"/><Relationship Id="rId12" Type="http://schemas.openxmlformats.org/officeDocument/2006/relationships/revisionLog" Target="revisionLog12.xml"/><Relationship Id="rId2" Type="http://schemas.openxmlformats.org/officeDocument/2006/relationships/revisionLog" Target="revisionLog2.xml"/><Relationship Id="rId16" Type="http://schemas.openxmlformats.org/officeDocument/2006/relationships/revisionLog" Target="revisionLog16.xml"/><Relationship Id="rId1" Type="http://schemas.openxmlformats.org/officeDocument/2006/relationships/revisionLog" Target="revisionLog1.xml"/><Relationship Id="rId6" Type="http://schemas.openxmlformats.org/officeDocument/2006/relationships/revisionLog" Target="revisionLog6.xml"/><Relationship Id="rId11" Type="http://schemas.openxmlformats.org/officeDocument/2006/relationships/revisionLog" Target="revisionLog11.xml"/><Relationship Id="rId5" Type="http://schemas.openxmlformats.org/officeDocument/2006/relationships/revisionLog" Target="revisionLog5.xml"/><Relationship Id="rId15" Type="http://schemas.openxmlformats.org/officeDocument/2006/relationships/revisionLog" Target="revisionLog15.xml"/><Relationship Id="rId10" Type="http://schemas.openxmlformats.org/officeDocument/2006/relationships/revisionLog" Target="revisionLog10.xml"/><Relationship Id="rId4" Type="http://schemas.openxmlformats.org/officeDocument/2006/relationships/revisionLog" Target="revisionLog4.xml"/><Relationship Id="rId9" Type="http://schemas.openxmlformats.org/officeDocument/2006/relationships/revisionLog" Target="revisionLog9.xml"/><Relationship Id="rId14" Type="http://schemas.openxmlformats.org/officeDocument/2006/relationships/revisionLog" Target="revisionLog14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72E871BD-E78D-49E1-800D-125D64482450}" diskRevisions="1" revisionId="227" version="5">
  <header guid="{54573CA2-C00A-4F3A-B540-33138BC061EA}" dateTime="2016-10-07T08:38:51" maxSheetId="4" userName="Reimes, Jan" r:id="rId1">
    <sheetIdMap count="3">
      <sheetId val="1"/>
      <sheetId val="2"/>
      <sheetId val="3"/>
    </sheetIdMap>
  </header>
  <header guid="{7A0709B3-A77E-49EB-8D80-668C8E19619A}" dateTime="2016-10-07T08:59:14" maxSheetId="4" userName="Reimes, Jan" r:id="rId2" minRId="1" maxRId="53">
    <sheetIdMap count="3">
      <sheetId val="1"/>
      <sheetId val="2"/>
      <sheetId val="3"/>
    </sheetIdMap>
  </header>
  <header guid="{5797E3B3-8523-4A59-8C35-17692989DA03}" dateTime="2016-10-07T08:59:32" maxSheetId="4" userName="Reimes, Jan" r:id="rId3">
    <sheetIdMap count="3">
      <sheetId val="1"/>
      <sheetId val="2"/>
      <sheetId val="3"/>
    </sheetIdMap>
  </header>
  <header guid="{EE2C1A69-5B1D-4484-B39C-DA4A29D83763}" dateTime="2016-10-07T09:03:04" maxSheetId="4" userName="Reimes, Jan" r:id="rId4">
    <sheetIdMap count="3">
      <sheetId val="1"/>
      <sheetId val="2"/>
      <sheetId val="3"/>
    </sheetIdMap>
  </header>
  <header guid="{8DBE8EA9-EEB4-4966-AD91-810B06E161CD}" dateTime="2016-10-07T09:06:26" maxSheetId="4" userName="Reimes, Jan" r:id="rId5" minRId="57" maxRId="75">
    <sheetIdMap count="3">
      <sheetId val="1"/>
      <sheetId val="2"/>
      <sheetId val="3"/>
    </sheetIdMap>
  </header>
  <header guid="{13DA751C-3BCE-4418-9A37-FA013CD63508}" dateTime="2016-10-07T09:26:20" maxSheetId="4" userName="Scott Isabelle" r:id="rId6" minRId="76" maxRId="95">
    <sheetIdMap count="3">
      <sheetId val="1"/>
      <sheetId val="2"/>
      <sheetId val="3"/>
    </sheetIdMap>
  </header>
  <header guid="{1AD40F20-0861-4869-B3D1-73216006E55E}" dateTime="2016-10-07T09:31:43" maxSheetId="4" userName="Scott Isabelle" r:id="rId7">
    <sheetIdMap count="3">
      <sheetId val="1"/>
      <sheetId val="2"/>
      <sheetId val="3"/>
    </sheetIdMap>
  </header>
  <header guid="{B34BEBCF-B6B9-4972-B496-B376C181E057}" dateTime="2016-10-17T10:43:36" maxSheetId="4" userName="Scott Isabelle" r:id="rId8" minRId="97" maxRId="106">
    <sheetIdMap count="3">
      <sheetId val="1"/>
      <sheetId val="2"/>
      <sheetId val="3"/>
    </sheetIdMap>
  </header>
  <header guid="{BAA8CD3D-A309-4008-8C47-4109448547BF}" dateTime="2016-10-24T14:05:39" maxSheetId="4" userName="Scott Isabelle" r:id="rId9" minRId="107" maxRId="145">
    <sheetIdMap count="3">
      <sheetId val="1"/>
      <sheetId val="2"/>
      <sheetId val="3"/>
    </sheetIdMap>
  </header>
  <header guid="{AEBAC878-B646-45FE-BC6B-CD57937A7055}" dateTime="2016-10-24T15:40:33" maxSheetId="4" userName="Scott Isabelle" r:id="rId10" minRId="146" maxRId="161">
    <sheetIdMap count="3">
      <sheetId val="1"/>
      <sheetId val="2"/>
      <sheetId val="3"/>
    </sheetIdMap>
  </header>
  <header guid="{81C2FAC7-85DD-4189-8B2F-8DECD2CADC8B}" dateTime="2016-10-24T15:45:10" maxSheetId="4" userName="Scott Isabelle" r:id="rId11" minRId="163" maxRId="189">
    <sheetIdMap count="3">
      <sheetId val="1"/>
      <sheetId val="2"/>
      <sheetId val="3"/>
    </sheetIdMap>
  </header>
  <header guid="{706BEEE6-766A-4DE4-B536-202370A48B06}" dateTime="2016-10-24T16:01:46" maxSheetId="4" userName="Scott Isabelle" r:id="rId12">
    <sheetIdMap count="3">
      <sheetId val="1"/>
      <sheetId val="2"/>
      <sheetId val="3"/>
    </sheetIdMap>
  </header>
  <header guid="{EE63BBBD-89BE-423C-A4B7-D5FF5BC22D0C}" dateTime="2016-10-24T16:03:24" maxSheetId="4" userName="Scott Isabelle" r:id="rId13" minRId="192" maxRId="196">
    <sheetIdMap count="3">
      <sheetId val="1"/>
      <sheetId val="2"/>
      <sheetId val="3"/>
    </sheetIdMap>
  </header>
  <header guid="{515093A9-BB5E-4017-A1E2-2E98E6904CFD}" dateTime="2016-10-24T16:04:23" maxSheetId="4" userName="Scott Isabelle" r:id="rId14">
    <sheetIdMap count="3">
      <sheetId val="1"/>
      <sheetId val="2"/>
      <sheetId val="3"/>
    </sheetIdMap>
  </header>
  <header guid="{E0827D88-376E-4485-977F-AA79B0EA3CF5}" dateTime="2016-10-25T11:07:04" maxSheetId="4" userName="Scott Isabelle" r:id="rId15" minRId="199" maxRId="203">
    <sheetIdMap count="3">
      <sheetId val="1"/>
      <sheetId val="2"/>
      <sheetId val="3"/>
    </sheetIdMap>
  </header>
  <header guid="{72E871BD-E78D-49E1-800D-125D64482450}" dateTime="2016-10-25T14:09:35" maxSheetId="4" userName="Scott Isabelle" r:id="rId16" minRId="204" maxRId="227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L1" start="0" length="0">
    <dxf>
      <fill>
        <patternFill patternType="solid">
          <bgColor theme="0" tint="-0.14999847407452621"/>
        </patternFill>
      </fill>
      <alignment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" sId="1">
    <oc r="K2">
      <v>8</v>
    </oc>
    <nc r="K2">
      <v>12</v>
    </nc>
  </rcc>
  <rfmt sheetId="1" sqref="L3" start="0" length="0">
    <dxf>
      <alignment vertical="center"/>
    </dxf>
  </rfmt>
  <rfmt sheetId="1" sqref="L4" start="0" length="0">
    <dxf>
      <alignment vertical="center"/>
    </dxf>
  </rfmt>
  <rfmt sheetId="1" sqref="L5" start="0" length="0">
    <dxf>
      <alignment vertical="center"/>
    </dxf>
  </rfmt>
  <rfmt sheetId="1" sqref="L6" start="0" length="0">
    <dxf>
      <alignment vertical="center"/>
    </dxf>
  </rfmt>
  <rfmt sheetId="1" sqref="L7" start="0" length="0">
    <dxf>
      <alignment vertical="center"/>
    </dxf>
  </rfmt>
  <rfmt sheetId="1" sqref="L8" start="0" length="0">
    <dxf>
      <alignment vertical="center"/>
    </dxf>
  </rfmt>
  <rfmt sheetId="1" sqref="L9" start="0" length="0">
    <dxf>
      <alignment vertical="center"/>
    </dxf>
  </rfmt>
  <rfmt sheetId="1" sqref="L10" start="0" length="0">
    <dxf>
      <alignment vertical="center"/>
    </dxf>
  </rfmt>
  <rfmt sheetId="1" sqref="L11" start="0" length="0">
    <dxf>
      <alignment vertical="center"/>
    </dxf>
  </rfmt>
  <rfmt sheetId="1" sqref="L12" start="0" length="0">
    <dxf>
      <alignment vertical="center"/>
    </dxf>
  </rfmt>
  <rfmt sheetId="1" sqref="L13" start="0" length="0">
    <dxf>
      <alignment vertical="center"/>
    </dxf>
  </rfmt>
  <rfmt sheetId="1" sqref="L14" start="0" length="0">
    <dxf>
      <alignment vertical="center"/>
    </dxf>
  </rfmt>
  <rfmt sheetId="1" sqref="L15" start="0" length="0">
    <dxf>
      <alignment vertical="center"/>
    </dxf>
  </rfmt>
  <rfmt sheetId="1" sqref="L16" start="0" length="0">
    <dxf>
      <alignment vertical="center"/>
    </dxf>
  </rfmt>
  <rfmt sheetId="1" sqref="L17" start="0" length="0">
    <dxf>
      <alignment vertical="center"/>
    </dxf>
  </rfmt>
  <rfmt sheetId="1" sqref="L18" start="0" length="0">
    <dxf>
      <alignment vertical="center"/>
    </dxf>
  </rfmt>
  <rcc rId="2" sId="1">
    <oc r="K3">
      <v>8</v>
    </oc>
    <nc r="K3">
      <v>12</v>
    </nc>
  </rcc>
  <rcc rId="3" sId="1">
    <oc r="K4">
      <v>8</v>
    </oc>
    <nc r="K4">
      <v>12</v>
    </nc>
  </rcc>
  <rcc rId="4" sId="1">
    <oc r="J4">
      <v>8</v>
    </oc>
    <nc r="J4">
      <v>16</v>
    </nc>
  </rcc>
  <rrc rId="5" sId="1" ref="K1:K1048576" action="insertCol"/>
  <rcc rId="6" sId="1">
    <nc r="K1" t="inlineStr">
      <is>
        <t># samples per condition</t>
      </is>
    </nc>
  </rcc>
  <rcc rId="7" sId="1">
    <nc r="K2">
      <v>8</v>
    </nc>
  </rcc>
  <rcc rId="8" sId="1">
    <nc r="K3">
      <v>8</v>
    </nc>
  </rcc>
  <rcc rId="9" sId="1">
    <nc r="K4">
      <v>16</v>
    </nc>
  </rcc>
  <rcc rId="10" sId="1">
    <nc r="K11">
      <v>16</v>
    </nc>
  </rcc>
  <rcc rId="11" sId="1">
    <nc r="K12">
      <v>16</v>
    </nc>
  </rcc>
  <rcc rId="12" sId="1">
    <nc r="M2">
      <f>L2*K2</f>
    </nc>
  </rcc>
  <rcc rId="13" sId="1">
    <nc r="M3">
      <f>L3*K3</f>
    </nc>
  </rcc>
  <rcc rId="14" sId="1">
    <nc r="M4">
      <f>L4*K4</f>
    </nc>
  </rcc>
  <rcc rId="15" sId="1">
    <nc r="M5">
      <f>L5*K5</f>
    </nc>
  </rcc>
  <rcc rId="16" sId="1">
    <nc r="M6">
      <f>L6*K6</f>
    </nc>
  </rcc>
  <rcc rId="17" sId="1">
    <nc r="M7">
      <f>L7*K7</f>
    </nc>
  </rcc>
  <rcc rId="18" sId="1">
    <nc r="M8">
      <f>L8*K8</f>
    </nc>
  </rcc>
  <rcc rId="19" sId="1">
    <nc r="M9">
      <f>L9*K9</f>
    </nc>
  </rcc>
  <rcc rId="20" sId="1">
    <nc r="M10">
      <f>L10*K10</f>
    </nc>
  </rcc>
  <rcc rId="21" sId="1">
    <nc r="M11">
      <f>L11*K11</f>
    </nc>
  </rcc>
  <rcc rId="22" sId="1">
    <nc r="M12">
      <f>L12*K12</f>
    </nc>
  </rcc>
  <rcc rId="23" sId="1">
    <nc r="M13">
      <f>L13*K13</f>
    </nc>
  </rcc>
  <rcc rId="24" sId="1">
    <nc r="M14">
      <f>L14*K14</f>
    </nc>
  </rcc>
  <rcc rId="25" sId="1">
    <nc r="M15">
      <f>L15*K15</f>
    </nc>
  </rcc>
  <rcc rId="26" sId="1">
    <nc r="M16">
      <f>L16*K16</f>
    </nc>
  </rcc>
  <rcc rId="27" sId="1">
    <nc r="M17">
      <f>L17*K17</f>
    </nc>
  </rcc>
  <rcc rId="28" sId="1">
    <nc r="M18">
      <f>L18*K18</f>
    </nc>
  </rcc>
  <rcc rId="29" sId="1">
    <oc r="E4" t="inlineStr">
      <is>
        <t>FB &amp; SWB</t>
      </is>
    </oc>
    <nc r="E4" t="inlineStr">
      <is>
        <t>FB &amp; SWB &amp; WB &amp; NB</t>
      </is>
    </nc>
  </rcc>
  <rcc rId="30" sId="1">
    <oc r="F4" t="inlineStr">
      <is>
        <t>EVS-FB@16.4 kbps, EVS-SWB@13.2kbps, OPUS-SWB@24kbps, OPUS-FB@28kbps</t>
      </is>
    </oc>
    <nc r="F4" t="inlineStr">
      <is>
        <t>EVS-FB@16.4 kbps, EVS-SWB@13.2kbps, OPUS-SWB@24kbps, OPUS-FB@28kbps, AMR-WB, AMR-NB</t>
      </is>
    </nc>
  </rcc>
  <rcc rId="31" sId="1">
    <oc r="I2" t="inlineStr">
      <is>
        <t>German</t>
      </is>
    </oc>
    <nc r="I2" t="inlineStr">
      <is>
        <t>German P.501</t>
      </is>
    </nc>
  </rcc>
  <rcc rId="32" sId="1">
    <oc r="I3" t="inlineStr">
      <is>
        <t>German</t>
      </is>
    </oc>
    <nc r="I3" t="inlineStr">
      <is>
        <t>German P.501</t>
      </is>
    </nc>
  </rcc>
  <rcc rId="33" sId="1">
    <oc r="I4" t="inlineStr">
      <is>
        <t>German</t>
      </is>
    </oc>
    <nc r="I4" t="inlineStr">
      <is>
        <t>German HEAD</t>
      </is>
    </nc>
  </rcc>
  <rcc rId="34" sId="1">
    <oc r="L1" t="inlineStr">
      <is>
        <t>#votes per sample</t>
      </is>
    </oc>
    <nc r="L1" t="inlineStr">
      <is>
        <t># votes per sample</t>
      </is>
    </nc>
  </rcc>
  <rcc rId="35" sId="1">
    <nc r="M1" t="inlineStr">
      <is>
        <t># votes per condition</t>
      </is>
    </nc>
  </rcc>
  <rcc rId="36" sId="1">
    <nc r="K5">
      <v>4</v>
    </nc>
  </rcc>
  <rcc rId="37" sId="1">
    <oc r="L5">
      <v>16</v>
    </oc>
    <nc r="L5">
      <v>32</v>
    </nc>
  </rcc>
  <rcc rId="38" sId="1">
    <nc r="K18">
      <v>6</v>
    </nc>
  </rcc>
  <rcc rId="39" sId="1">
    <oc r="L18">
      <v>8</v>
    </oc>
    <nc r="L18">
      <v>16</v>
    </nc>
  </rcc>
  <rcc rId="40" sId="1">
    <oc r="D18" t="inlineStr">
      <is>
        <t>na</t>
      </is>
    </oc>
    <nc r="D18" t="inlineStr">
      <is>
        <t>DB04</t>
      </is>
    </nc>
  </rcc>
  <rcc rId="41" sId="1">
    <nc r="E18" t="inlineStr">
      <is>
        <t>SWB</t>
      </is>
    </nc>
  </rcc>
  <rcc rId="42" sId="1">
    <oc r="I18" t="inlineStr">
      <is>
        <t>German</t>
      </is>
    </oc>
    <nc r="I18" t="inlineStr">
      <is>
        <t>German HEAD</t>
      </is>
    </nc>
  </rcc>
  <rcc rId="43" sId="1">
    <oc r="J1" t="inlineStr">
      <is>
        <t># samples</t>
      </is>
    </oc>
    <nc r="J1" t="inlineStr">
      <is>
        <t># samples used overall</t>
      </is>
    </nc>
  </rcc>
  <rcc rId="44" sId="1">
    <oc r="L6">
      <v>16</v>
    </oc>
    <nc r="L6"/>
  </rcc>
  <rcc rId="45" sId="1">
    <oc r="L7">
      <v>16</v>
    </oc>
    <nc r="L7"/>
  </rcc>
  <rcc rId="46" sId="1">
    <oc r="L8">
      <v>16</v>
    </oc>
    <nc r="L8"/>
  </rcc>
  <rcc rId="47" sId="1">
    <oc r="L9">
      <v>16</v>
    </oc>
    <nc r="L9"/>
  </rcc>
  <rcc rId="48" sId="1">
    <oc r="L10">
      <v>16</v>
    </oc>
    <nc r="L10"/>
  </rcc>
  <rcc rId="49" sId="1">
    <oc r="L13">
      <v>16</v>
    </oc>
    <nc r="L13"/>
  </rcc>
  <rcc rId="50" sId="1">
    <oc r="L14">
      <v>16</v>
    </oc>
    <nc r="L14"/>
  </rcc>
  <rcc rId="51" sId="1">
    <oc r="L15">
      <v>16</v>
    </oc>
    <nc r="L15"/>
  </rcc>
  <rcc rId="52" sId="1">
    <oc r="L16">
      <v>16</v>
    </oc>
    <nc r="L16"/>
  </rcc>
  <rcc rId="53" sId="1">
    <oc r="L17">
      <v>16</v>
    </oc>
    <nc r="L17"/>
  </rcc>
  <rcmt sheetId="1" cell="K5" guid="{C43090D6-9412-41A8-B4F0-13AB4D77BE7D}" author="Reimes, Jan" newLength="82"/>
  <rcv guid="{E64C5ED4-E76E-4FAA-8FF9-CB840D6AB316}" action="delete"/>
  <rdn rId="0" localSheetId="1" customView="1" name="Z_E64C5ED4_E76E_4FAA_8FF9_CB840D6AB316_.wvu.FilterData" hidden="1" oldHidden="1">
    <formula>Sheet1!$A$1:$M$18</formula>
  </rdn>
  <rcv guid="{E64C5ED4-E76E-4FAA-8FF9-CB840D6AB316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E64C5ED4-E76E-4FAA-8FF9-CB840D6AB316}" action="delete"/>
  <rdn rId="0" localSheetId="1" customView="1" name="Z_E64C5ED4_E76E_4FAA_8FF9_CB840D6AB316_.wvu.FilterData" hidden="1" oldHidden="1">
    <formula>Sheet1!$A$1:$M$18</formula>
    <oldFormula>Sheet1!$A$1:$M$18</oldFormula>
  </rdn>
  <rcv guid="{E64C5ED4-E76E-4FAA-8FF9-CB840D6AB316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E64C5ED4-E76E-4FAA-8FF9-CB840D6AB316}" action="delete"/>
  <rdn rId="0" localSheetId="1" customView="1" name="Z_E64C5ED4_E76E_4FAA_8FF9_CB840D6AB316_.wvu.FilterData" hidden="1" oldHidden="1">
    <formula>Sheet1!$A$1:$M$18</formula>
    <oldFormula>Sheet1!$A$1:$M$18</oldFormula>
  </rdn>
  <rcv guid="{E64C5ED4-E76E-4FAA-8FF9-CB840D6AB316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7" sId="1" odxf="1" dxf="1">
    <oc r="M2">
      <f>L2*K2</f>
    </oc>
    <nc r="M2">
      <f>L2*K2</f>
    </nc>
    <odxf>
      <alignment horizontal="general"/>
      <border outline="0">
        <left/>
        <right/>
        <top/>
        <bottom/>
      </border>
    </odxf>
    <ndxf>
      <alignment horizont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8" sId="1" odxf="1" dxf="1">
    <oc r="M3">
      <f>L3*K3</f>
    </oc>
    <nc r="M3">
      <f>L3*K3</f>
    </nc>
    <odxf>
      <alignment horizontal="general"/>
      <border outline="0">
        <left/>
        <right/>
        <top/>
        <bottom/>
      </border>
    </odxf>
    <ndxf>
      <alignment horizont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9" sId="1" odxf="1" dxf="1">
    <oc r="M4">
      <f>L4*K4</f>
    </oc>
    <nc r="M4">
      <f>L4*K4</f>
    </nc>
    <odxf>
      <alignment horizontal="general"/>
      <border outline="0">
        <left/>
        <right/>
        <top/>
        <bottom/>
      </border>
    </odxf>
    <ndxf>
      <alignment horizont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0" sId="1" odxf="1" dxf="1">
    <oc r="M5">
      <f>L5*K5</f>
    </oc>
    <nc r="M5">
      <f>L5*K5</f>
    </nc>
    <odxf>
      <alignment horizontal="general"/>
      <border outline="0">
        <left/>
        <right/>
        <top/>
        <bottom/>
      </border>
    </odxf>
    <ndxf>
      <alignment horizont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1" sId="1" odxf="1" dxf="1">
    <oc r="M6">
      <f>L6*K6</f>
    </oc>
    <nc r="M6">
      <f>L6*K6</f>
    </nc>
    <odxf>
      <alignment horizontal="general"/>
      <border outline="0">
        <left/>
        <right/>
        <top/>
        <bottom/>
      </border>
    </odxf>
    <ndxf>
      <alignment horizont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2" sId="1" odxf="1" dxf="1">
    <oc r="M7">
      <f>L7*K7</f>
    </oc>
    <nc r="M7">
      <f>L7*K7</f>
    </nc>
    <odxf>
      <alignment horizontal="general"/>
      <border outline="0">
        <left/>
        <right/>
        <top/>
        <bottom/>
      </border>
    </odxf>
    <ndxf>
      <alignment horizont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3" sId="1" odxf="1" dxf="1">
    <oc r="M8">
      <f>L8*K8</f>
    </oc>
    <nc r="M8">
      <f>L8*K8</f>
    </nc>
    <odxf>
      <alignment horizontal="general"/>
      <border outline="0">
        <left/>
        <right/>
        <top/>
        <bottom/>
      </border>
    </odxf>
    <ndxf>
      <alignment horizont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4" sId="1" odxf="1" dxf="1">
    <oc r="M9">
      <f>L9*K9</f>
    </oc>
    <nc r="M9">
      <f>L9*K9</f>
    </nc>
    <odxf>
      <alignment horizontal="general"/>
      <border outline="0">
        <left/>
        <right/>
        <top/>
        <bottom/>
      </border>
    </odxf>
    <ndxf>
      <alignment horizont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5" sId="1" odxf="1" dxf="1">
    <oc r="M10">
      <f>L10*K10</f>
    </oc>
    <nc r="M10">
      <f>L10*K10</f>
    </nc>
    <odxf>
      <alignment horizontal="general"/>
      <border outline="0">
        <left/>
        <right/>
        <top/>
        <bottom/>
      </border>
    </odxf>
    <ndxf>
      <alignment horizont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6" sId="1" odxf="1" dxf="1">
    <oc r="M11">
      <f>L11*K11</f>
    </oc>
    <nc r="M11">
      <f>L11*K11</f>
    </nc>
    <odxf>
      <alignment horizontal="general"/>
      <border outline="0">
        <left/>
        <right/>
        <top/>
        <bottom/>
      </border>
    </odxf>
    <ndxf>
      <alignment horizont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7" sId="1" odxf="1" dxf="1">
    <oc r="M12">
      <f>L12*K12</f>
    </oc>
    <nc r="M12">
      <f>L12*K12</f>
    </nc>
    <odxf>
      <alignment horizontal="general"/>
      <border outline="0">
        <left/>
        <right/>
        <top/>
        <bottom/>
      </border>
    </odxf>
    <ndxf>
      <alignment horizont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8" sId="1" odxf="1" dxf="1">
    <oc r="M13">
      <f>L13*K13</f>
    </oc>
    <nc r="M13">
      <f>L13*K13</f>
    </nc>
    <odxf>
      <alignment horizontal="general"/>
      <border outline="0">
        <left/>
        <right/>
        <top/>
        <bottom/>
      </border>
    </odxf>
    <ndxf>
      <alignment horizont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9" sId="1" odxf="1" dxf="1">
    <oc r="M14">
      <f>L14*K14</f>
    </oc>
    <nc r="M14">
      <f>L14*K14</f>
    </nc>
    <odxf>
      <alignment horizontal="general"/>
      <border outline="0">
        <left/>
        <right/>
        <top/>
        <bottom/>
      </border>
    </odxf>
    <ndxf>
      <alignment horizont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0" sId="1" odxf="1" dxf="1">
    <oc r="M15">
      <f>L15*K15</f>
    </oc>
    <nc r="M15">
      <f>L15*K15</f>
    </nc>
    <odxf>
      <alignment horizontal="general"/>
      <border outline="0">
        <left/>
        <right/>
        <top/>
        <bottom/>
      </border>
    </odxf>
    <ndxf>
      <alignment horizont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1" sId="1" odxf="1" dxf="1">
    <oc r="M16">
      <f>L16*K16</f>
    </oc>
    <nc r="M16">
      <f>L16*K16</f>
    </nc>
    <odxf>
      <alignment horizontal="general"/>
      <border outline="0">
        <left/>
        <right/>
        <top/>
        <bottom/>
      </border>
    </odxf>
    <ndxf>
      <alignment horizont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2" sId="1" odxf="1" dxf="1">
    <oc r="M17">
      <f>L17*K17</f>
    </oc>
    <nc r="M17">
      <f>L17*K17</f>
    </nc>
    <odxf>
      <alignment horizontal="general"/>
      <border outline="0">
        <left/>
        <right/>
        <top/>
        <bottom/>
      </border>
    </odxf>
    <ndxf>
      <alignment horizont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3" sId="1" odxf="1" dxf="1">
    <oc r="M18">
      <f>L18*K18</f>
    </oc>
    <nc r="M18">
      <f>L18*K18</f>
    </nc>
    <odxf>
      <alignment horizontal="general"/>
      <border outline="0">
        <left/>
        <right/>
        <top/>
        <bottom/>
      </border>
    </odxf>
    <ndxf>
      <alignment horizont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4" sId="1" odxf="1" dxf="1">
    <oc r="E4" t="inlineStr">
      <is>
        <t>FB &amp; SWB &amp; WB &amp; NB</t>
      </is>
    </oc>
    <nc r="E4" t="inlineStr">
      <is>
        <t>FB, SWB, WB, NB</t>
      </is>
    </nc>
    <odxf>
      <alignment wrapText="0"/>
    </odxf>
    <ndxf>
      <alignment wrapText="1"/>
    </ndxf>
  </rcc>
  <rcc rId="75" sId="1">
    <oc r="F4" t="inlineStr">
      <is>
        <t>EVS-FB@16.4 kbps, EVS-SWB@13.2kbps, OPUS-SWB@24kbps, OPUS-FB@28kbps, AMR-WB, AMR-NB</t>
      </is>
    </oc>
    <nc r="F4" t="inlineStr">
      <is>
        <t>EVS-FB@16.4 kbps, EVS-SWB@13.2kbps, OPUS-SWB@24kbps, OPUS-FB@28kbps, EVS-WB@9.6kbps, EVS-NB@9.6kbps</t>
      </is>
    </nc>
  </rcc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6" sId="1">
    <nc r="K6">
      <v>4</v>
    </nc>
  </rcc>
  <rcc rId="77" sId="1">
    <nc r="L6">
      <v>32</v>
    </nc>
  </rcc>
  <rcc rId="78" sId="1">
    <nc r="K7">
      <v>4</v>
    </nc>
  </rcc>
  <rcc rId="79" sId="1">
    <nc r="L7">
      <v>32</v>
    </nc>
  </rcc>
  <rcc rId="80" sId="1">
    <nc r="K8">
      <v>4</v>
    </nc>
  </rcc>
  <rcc rId="81" sId="1">
    <nc r="L8">
      <v>32</v>
    </nc>
  </rcc>
  <rcc rId="82" sId="1">
    <nc r="K9">
      <v>4</v>
    </nc>
  </rcc>
  <rcc rId="83" sId="1">
    <nc r="L9">
      <v>32</v>
    </nc>
  </rcc>
  <rcc rId="84" sId="1">
    <nc r="K10">
      <v>4</v>
    </nc>
  </rcc>
  <rcc rId="85" sId="1">
    <nc r="L10">
      <v>32</v>
    </nc>
  </rcc>
  <rcc rId="86" sId="1">
    <nc r="K13">
      <v>4</v>
    </nc>
  </rcc>
  <rcc rId="87" sId="1">
    <nc r="L13">
      <v>32</v>
    </nc>
  </rcc>
  <rcc rId="88" sId="1">
    <nc r="K14">
      <v>4</v>
    </nc>
  </rcc>
  <rcc rId="89" sId="1">
    <nc r="L14">
      <v>32</v>
    </nc>
  </rcc>
  <rcc rId="90" sId="1">
    <nc r="K15">
      <v>4</v>
    </nc>
  </rcc>
  <rcc rId="91" sId="1">
    <nc r="L15">
      <v>32</v>
    </nc>
  </rcc>
  <rcc rId="92" sId="1">
    <nc r="K16">
      <v>4</v>
    </nc>
  </rcc>
  <rcc rId="93" sId="1">
    <nc r="L16">
      <v>32</v>
    </nc>
  </rcc>
  <rcc rId="94" sId="1">
    <nc r="K17">
      <v>4</v>
    </nc>
  </rcc>
  <rcc rId="95" sId="1">
    <nc r="L17">
      <v>32</v>
    </nc>
  </rcc>
  <rdn rId="0" localSheetId="1" customView="1" name="Z_9F4CA045_92E3_4BFC_B59D_A54952DC9762_.wvu.FilterData" hidden="1" oldHidden="1">
    <formula>Sheet1!$A$1:$M$18</formula>
  </rdn>
  <rcv guid="{9F4CA045-92E3-4BFC-B59D-A54952DC9762}" action="add"/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mt sheetId="1" cell="K5" guid="{00000000-0000-0000-0000-000000000000}" action="delete" author="Reimes, Jan"/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7" sId="2">
    <nc r="B2" t="inlineStr">
      <is>
        <t>Version</t>
      </is>
    </nc>
  </rcc>
  <rcc rId="98" sId="2">
    <nc r="D2" t="inlineStr">
      <is>
        <t>Comment</t>
      </is>
    </nc>
  </rcc>
  <rcc rId="99" sId="2">
    <nc r="C2" t="inlineStr">
      <is>
        <t>Meeting</t>
      </is>
    </nc>
  </rcc>
  <rrc rId="100" sId="2" eol="1" ref="A3:XFD3" action="insertRow"/>
  <rcc rId="101" sId="2">
    <nc r="B3">
      <v>1</v>
    </nc>
  </rcc>
  <rfmt sheetId="2" sqref="B1:D1048576">
    <dxf>
      <alignment horizontal="center" readingOrder="0"/>
    </dxf>
  </rfmt>
  <rfmt sheetId="2" sqref="B1:B1048576">
    <dxf>
      <numFmt numFmtId="164" formatCode="0.0"/>
    </dxf>
  </rfmt>
  <rcc rId="102" sId="2">
    <nc r="C3" t="inlineStr">
      <is>
        <t>SA4#91</t>
      </is>
    </nc>
  </rcc>
  <rcc rId="103" sId="2">
    <nc r="D3" t="inlineStr">
      <is>
        <t>Initial draft, Knowles</t>
      </is>
    </nc>
  </rcc>
  <rfmt sheetId="2" sqref="B2:D2" start="0" length="2147483647">
    <dxf>
      <font>
        <b/>
      </font>
    </dxf>
  </rfmt>
  <rfmt sheetId="2" sqref="B2:B12" start="0" length="0">
    <dxf>
      <border>
        <left style="thin">
          <color indexed="64"/>
        </left>
      </border>
    </dxf>
  </rfmt>
  <rfmt sheetId="2" sqref="B2:D2" start="0" length="0">
    <dxf>
      <border>
        <top style="thin">
          <color indexed="64"/>
        </top>
      </border>
    </dxf>
  </rfmt>
  <rfmt sheetId="2" sqref="D2:D12" start="0" length="0">
    <dxf>
      <border>
        <right style="thin">
          <color indexed="64"/>
        </right>
      </border>
    </dxf>
  </rfmt>
  <rfmt sheetId="2" sqref="B12:D12" start="0" length="0">
    <dxf>
      <border>
        <bottom style="thin">
          <color indexed="64"/>
        </bottom>
      </border>
    </dxf>
  </rfmt>
  <rfmt sheetId="2" sqref="B2:D12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  <rfmt sheetId="2" sqref="B2:D2">
    <dxf>
      <fill>
        <patternFill patternType="solid">
          <bgColor theme="0" tint="-0.14999847407452621"/>
        </patternFill>
      </fill>
    </dxf>
  </rfmt>
  <rcv guid="{9F4CA045-92E3-4BFC-B59D-A54952DC9762}" action="delete"/>
  <rdn rId="0" localSheetId="1" customView="1" name="Z_9F4CA045_92E3_4BFC_B59D_A54952DC9762_.wvu.FilterData" hidden="1" oldHidden="1">
    <formula>DATABASES!$A$1:$M$18</formula>
    <oldFormula>DATABASES!$A$1:$M$18</oldFormula>
  </rdn>
  <rcv guid="{9F4CA045-92E3-4BFC-B59D-A54952DC9762}" action="add"/>
  <rsnm rId="105" sheetId="1" oldName="[DESUDAPS-4_v1p0.xlsx]Sheet1" newName="[DESUDAPS-4_v1p0.xlsx]DATABASES"/>
  <rsnm rId="106" sheetId="2" oldName="[DESUDAPS-4_v1p0.xlsx]Sheet2" newName="[DESUDAPS-4_v1p0.xlsx]CHANGE HISTORY"/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07" sId="1" eol="1" ref="A19:XFD19" action="insertRow"/>
  <rcc rId="108" sId="1">
    <nc r="B19" t="inlineStr">
      <is>
        <t>S4-161256</t>
      </is>
    </nc>
  </rcc>
  <rcc rId="109" sId="1">
    <nc r="C19" t="inlineStr">
      <is>
        <t>Qualcomm, Inc.</t>
      </is>
    </nc>
  </rcc>
  <rcc rId="110" sId="1">
    <nc r="D19">
      <v>1</v>
    </nc>
  </rcc>
  <rrc rId="111" sId="1" eol="1" ref="A20:XFD20" action="insertRow"/>
  <rcc rId="112" sId="1">
    <nc r="D20">
      <v>2</v>
    </nc>
  </rcc>
  <rrc rId="113" sId="1" eol="1" ref="A21:XFD21" action="insertRow"/>
  <rcc rId="114" sId="1">
    <nc r="D21">
      <v>3</v>
    </nc>
  </rcc>
  <rrc rId="115" sId="1" eol="1" ref="A22:XFD22" action="insertRow"/>
  <rcc rId="116" sId="1">
    <nc r="D22">
      <v>4</v>
    </nc>
  </rcc>
  <rcc rId="117" sId="1">
    <nc r="E19" t="inlineStr">
      <is>
        <t>FB, SWB, WB, NB</t>
      </is>
    </nc>
  </rcc>
  <rcc rId="118" sId="1">
    <nc r="E21" t="inlineStr">
      <is>
        <t>SWB</t>
      </is>
    </nc>
  </rcc>
  <rcc rId="119" sId="1">
    <nc r="E20" t="inlineStr">
      <is>
        <t>FB, SWB, WB, NB</t>
      </is>
    </nc>
  </rcc>
  <rcc rId="120" sId="1">
    <nc r="E22" t="inlineStr">
      <is>
        <t>FB, SWB, WB, NB</t>
      </is>
    </nc>
  </rcc>
  <rrc rId="121" sId="1" eol="1" ref="A23:XFD23" action="insertRow"/>
  <rcc rId="122" sId="1">
    <nc r="D23">
      <v>5</v>
    </nc>
  </rcc>
  <rcc rId="123" sId="1" odxf="1" dxf="1">
    <nc r="A19" t="inlineStr">
      <is>
        <t>DES-18</t>
      </is>
    </nc>
    <odxf>
      <alignment vertical="top" readingOrder="0"/>
      <border outline="0">
        <left/>
        <right/>
        <top/>
        <bottom/>
      </border>
    </odxf>
    <ndxf>
      <alignment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4" sId="1" odxf="1" dxf="1">
    <nc r="A20" t="inlineStr">
      <is>
        <t>DES-19</t>
      </is>
    </nc>
    <odxf>
      <alignment vertical="top" readingOrder="0"/>
      <border outline="0">
        <left/>
        <right/>
        <top/>
        <bottom/>
      </border>
    </odxf>
    <ndxf>
      <alignment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5" sId="1" odxf="1" dxf="1">
    <nc r="A21" t="inlineStr">
      <is>
        <t>DES-20</t>
      </is>
    </nc>
    <odxf>
      <alignment vertical="top" readingOrder="0"/>
      <border outline="0">
        <left/>
        <right/>
        <top/>
        <bottom/>
      </border>
    </odxf>
    <ndxf>
      <alignment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6" sId="1" odxf="1" dxf="1">
    <nc r="A22" t="inlineStr">
      <is>
        <t>DES-21</t>
      </is>
    </nc>
    <odxf>
      <alignment vertical="top" readingOrder="0"/>
      <border outline="0">
        <left/>
        <right/>
        <top/>
        <bottom/>
      </border>
    </odxf>
    <ndxf>
      <alignment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7" sId="1" odxf="1" dxf="1">
    <nc r="A23" t="inlineStr">
      <is>
        <t>DES-22</t>
      </is>
    </nc>
    <odxf>
      <alignment vertical="top" readingOrder="0"/>
      <border outline="0">
        <left/>
        <right/>
        <top/>
        <bottom/>
      </border>
    </odxf>
    <ndxf>
      <alignment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8" sId="1">
    <nc r="B20" t="inlineStr">
      <is>
        <t>S4-161256</t>
      </is>
    </nc>
  </rcc>
  <rcc rId="129" sId="1">
    <nc r="C20" t="inlineStr">
      <is>
        <t>Qualcomm, Inc.</t>
      </is>
    </nc>
  </rcc>
  <rcc rId="130" sId="1">
    <nc r="B21" t="inlineStr">
      <is>
        <t>S4-161256</t>
      </is>
    </nc>
  </rcc>
  <rcc rId="131" sId="1">
    <nc r="C21" t="inlineStr">
      <is>
        <t>Qualcomm, Inc.</t>
      </is>
    </nc>
  </rcc>
  <rcc rId="132" sId="1">
    <nc r="B22" t="inlineStr">
      <is>
        <t>S4-161256</t>
      </is>
    </nc>
  </rcc>
  <rcc rId="133" sId="1">
    <nc r="C22" t="inlineStr">
      <is>
        <t>Qualcomm, Inc.</t>
      </is>
    </nc>
  </rcc>
  <rcc rId="134" sId="1">
    <nc r="B23" t="inlineStr">
      <is>
        <t>S4-161256</t>
      </is>
    </nc>
  </rcc>
  <rcc rId="135" sId="1">
    <nc r="C23" t="inlineStr">
      <is>
        <t>Qualcomm, Inc.</t>
      </is>
    </nc>
  </rcc>
  <rcc rId="136" sId="1">
    <nc r="E23" t="inlineStr">
      <is>
        <t>SWB</t>
      </is>
    </nc>
  </rcc>
  <rfmt sheetId="1" sqref="F19" start="0" length="0">
    <dxf>
      <alignment vertical="bottom" wrapText="0" readingOrder="0"/>
    </dxf>
  </rfmt>
  <rfmt sheetId="1" sqref="F20" start="0" length="0">
    <dxf>
      <alignment vertical="bottom" wrapText="0" readingOrder="0"/>
    </dxf>
  </rfmt>
  <rfmt sheetId="1" sqref="F21" start="0" length="0">
    <dxf>
      <alignment vertical="bottom" wrapText="0" readingOrder="0"/>
    </dxf>
  </rfmt>
  <rfmt sheetId="1" sqref="F22" start="0" length="0">
    <dxf>
      <alignment vertical="bottom" wrapText="0" readingOrder="0"/>
    </dxf>
  </rfmt>
  <rcc rId="137" sId="1">
    <nc r="F19" t="inlineStr">
      <is>
        <t>EVS-FB 24.4kbps</t>
      </is>
    </nc>
  </rcc>
  <rcc rId="138" sId="1">
    <nc r="F20" t="inlineStr">
      <is>
        <t>EVS-SWB 13.2kbps</t>
      </is>
    </nc>
  </rcc>
  <rcc rId="139" sId="1">
    <nc r="F21" t="inlineStr">
      <is>
        <t>AMR-WB 12.65kbps</t>
      </is>
    </nc>
  </rcc>
  <rcc rId="140" sId="1">
    <nc r="F22" t="inlineStr">
      <is>
        <t>AMR 12.2kbps</t>
      </is>
    </nc>
  </rcc>
  <rcc rId="141" sId="1" xfDxf="1" dxf="1">
    <nc r="F19" t="inlineStr">
      <is>
        <t>EVS-FB 24.4kbps</t>
      </is>
    </nc>
    <ndxf>
      <font>
        <sz val="8"/>
        <name val="Arial"/>
        <scheme val="none"/>
      </font>
      <alignment horizontal="center" vertical="center" readingOrder="0"/>
    </ndxf>
  </rcc>
  <rcc rId="142" sId="1" xfDxf="1" dxf="1">
    <nc r="F20" t="inlineStr">
      <is>
        <t>EVS-SWB 13.2kbps</t>
      </is>
    </nc>
    <ndxf>
      <font>
        <sz val="8"/>
        <name val="Arial"/>
        <scheme val="none"/>
      </font>
      <alignment horizontal="center" vertical="center" readingOrder="0"/>
    </ndxf>
  </rcc>
  <rcc rId="143" sId="1" xfDxf="1" dxf="1">
    <nc r="F21" t="inlineStr">
      <is>
        <t>AMR-WB 12.65kbps</t>
      </is>
    </nc>
    <ndxf>
      <font>
        <sz val="8"/>
        <name val="Arial"/>
        <scheme val="none"/>
      </font>
      <alignment horizontal="center" vertical="center" readingOrder="0"/>
    </ndxf>
  </rcc>
  <rcc rId="144" sId="1" xfDxf="1" dxf="1">
    <nc r="F22" t="inlineStr">
      <is>
        <t>AMR 12.2kbps</t>
      </is>
    </nc>
    <ndxf>
      <font>
        <sz val="8"/>
        <name val="Arial"/>
        <scheme val="none"/>
      </font>
    </ndxf>
  </rcc>
  <rcc rId="145" sId="1" odxf="1" dxf="1">
    <nc r="F19" t="inlineStr">
      <is>
        <t xml:space="preserve">EVS-FB 24.4kbps
EVS-SWB 13.2kbps
AMR-WB 12.65kbps
AMR 12.2kbps
EVS-FB 24.4kbps
EVS-SWB 13.2kbps
AMR-WB 12.65kbps
AMR 12.2kbps
</t>
      </is>
    </nc>
    <ndxf>
      <alignment wrapText="1" readingOrder="0"/>
    </ndxf>
  </rcc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19:XFD23">
    <dxf>
      <alignment vertical="bottom" readingOrder="0"/>
    </dxf>
  </rfmt>
  <rfmt sheetId="1" sqref="A19">
    <dxf>
      <alignment vertical="center" readingOrder="0"/>
    </dxf>
  </rfmt>
  <rfmt sheetId="1" sqref="B19:E19">
    <dxf>
      <alignment vertical="center" readingOrder="0"/>
    </dxf>
  </rfmt>
  <rfmt sheetId="1" sqref="F19">
    <dxf>
      <alignment vertical="center" readingOrder="0"/>
    </dxf>
  </rfmt>
  <rcc rId="146" sId="1">
    <oc r="F19" t="inlineStr">
      <is>
        <t xml:space="preserve">EVS-FB 24.4kbps
EVS-SWB 13.2kbps
AMR-WB 12.65kbps
AMR 12.2kbps
EVS-FB 24.4kbps
EVS-SWB 13.2kbps
AMR-WB 12.65kbps
AMR 12.2kbps
</t>
      </is>
    </oc>
    <nc r="F19" t="inlineStr">
      <is>
        <t>EVS-FB 24.4kbps
EVS-SWB 13.2kbps
AMR-WB 12.65kbps
AMR 12.2kbps</t>
      </is>
    </nc>
  </rcc>
  <rcc rId="147" sId="1" odxf="1" dxf="1">
    <oc r="F20" t="inlineStr">
      <is>
        <t>EVS-SWB 13.2kbps</t>
      </is>
    </oc>
    <nc r="F20" t="inlineStr">
      <is>
        <t>EVS-FB 24.4kbps
EVS-SWB 13.2kbps
AMR-WB 12.65kbps
AMR 12.2kbps</t>
      </is>
    </nc>
    <odxf>
      <alignment wrapText="0" readingOrder="0"/>
    </odxf>
    <ndxf>
      <alignment wrapText="1" readingOrder="0"/>
    </ndxf>
  </rcc>
  <rfmt sheetId="1" sqref="A20:E20">
    <dxf>
      <alignment vertical="center" readingOrder="0"/>
    </dxf>
  </rfmt>
  <rfmt sheetId="1" sqref="M17:M23" start="0" length="0">
    <dxf>
      <border>
        <right style="thin">
          <color indexed="64"/>
        </right>
      </border>
    </dxf>
  </rfmt>
  <rfmt sheetId="1" sqref="A23:M23" start="0" length="0">
    <dxf>
      <border>
        <bottom style="thin">
          <color indexed="64"/>
        </bottom>
      </border>
    </dxf>
  </rfmt>
  <rcc rId="148" sId="1" odxf="1" dxf="1">
    <nc r="G19" t="inlineStr">
      <is>
        <t>HS &amp; HHHF</t>
      </is>
    </nc>
    <odxf>
      <alignment vertical="top" readingOrder="0"/>
    </odxf>
    <ndxf>
      <alignment vertical="center" readingOrder="0"/>
    </ndxf>
  </rcc>
  <rcc rId="149" sId="1" odxf="1" dxf="1">
    <nc r="G20" t="inlineStr">
      <is>
        <t>HS &amp; HHHF</t>
      </is>
    </nc>
    <odxf>
      <alignment vertical="top" readingOrder="0"/>
    </odxf>
    <ndxf>
      <alignment vertical="center" readingOrder="0"/>
    </ndxf>
  </rcc>
  <rcc rId="150" sId="1">
    <nc r="H19" t="inlineStr">
      <is>
        <t>Car</t>
      </is>
    </nc>
  </rcc>
  <rcc rId="151" sId="1">
    <nc r="H20" t="inlineStr">
      <is>
        <t>Car</t>
      </is>
    </nc>
  </rcc>
  <rfmt sheetId="1" sqref="H19:H20">
    <dxf>
      <alignment vertical="center" readingOrder="0"/>
    </dxf>
  </rfmt>
  <rcc rId="152" sId="1" odxf="1" dxf="1">
    <nc r="I19" t="inlineStr">
      <is>
        <t>American English</t>
      </is>
    </nc>
    <odxf>
      <alignment vertical="top" wrapText="0" readingOrder="0"/>
    </odxf>
    <ndxf>
      <alignment vertical="center" wrapText="1" readingOrder="0"/>
    </ndxf>
  </rcc>
  <rcc rId="153" sId="1" odxf="1" dxf="1">
    <nc r="I20" t="inlineStr">
      <is>
        <t>Mandarin</t>
      </is>
    </nc>
    <odxf>
      <alignment vertical="top" wrapText="0" readingOrder="0"/>
    </odxf>
    <ndxf>
      <alignment vertical="center" wrapText="1" readingOrder="0"/>
    </ndxf>
  </rcc>
  <rcc rId="154" sId="1">
    <nc r="J19">
      <v>16</v>
    </nc>
  </rcc>
  <rcc rId="155" sId="1">
    <nc r="J20">
      <v>16</v>
    </nc>
  </rcc>
  <rcc rId="156" sId="1">
    <nc r="K19">
      <v>16</v>
    </nc>
  </rcc>
  <rcc rId="157" sId="1">
    <nc r="K20">
      <v>16</v>
    </nc>
  </rcc>
  <rcc rId="158" sId="1">
    <nc r="L19">
      <v>8</v>
    </nc>
  </rcc>
  <rcc rId="159" sId="1">
    <nc r="M19">
      <f>L19*K19</f>
    </nc>
  </rcc>
  <rcc rId="160" sId="1">
    <nc r="L20">
      <v>8</v>
    </nc>
  </rcc>
  <rcc rId="161" sId="1">
    <nc r="M20">
      <f>L20*K20</f>
    </nc>
  </rcc>
  <rfmt sheetId="1" sqref="J19:M20">
    <dxf>
      <alignment vertical="center" readingOrder="0"/>
    </dxf>
  </rfmt>
  <rcv guid="{9F4CA045-92E3-4BFC-B59D-A54952DC9762}" action="delete"/>
  <rdn rId="0" localSheetId="1" customView="1" name="Z_9F4CA045_92E3_4BFC_B59D_A54952DC9762_.wvu.FilterData" hidden="1" oldHidden="1">
    <formula>DATABASES!$A$1:$M$18</formula>
    <oldFormula>DATABASES!$A$1:$M$18</oldFormula>
  </rdn>
  <rcv guid="{9F4CA045-92E3-4BFC-B59D-A54952DC9762}" action="add"/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3" sId="1">
    <nc r="F21" t="inlineStr">
      <is>
        <t>EVS-SWB 13.2kbps</t>
      </is>
    </nc>
  </rcc>
  <rcc rId="164" sId="1" xfDxf="1" dxf="1">
    <oc r="F21" t="inlineStr">
      <is>
        <t>AMR-WB 12.65kbps</t>
      </is>
    </oc>
    <nc r="F21" t="inlineStr">
      <is>
        <t>EVS-SWB 13.2kbps</t>
      </is>
    </nc>
    <ndxf>
      <font>
        <sz val="8"/>
        <name val="Arial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5" sId="1" odxf="1" dxf="1">
    <oc r="F22" t="inlineStr">
      <is>
        <t>AMR 12.2kbps</t>
      </is>
    </oc>
    <nc r="F22" t="inlineStr">
      <is>
        <t>EVS-FB 24.4kbps
EVS-SWB 13.2kbps
AMR-WB 12.65kbps
AMR 12.2kbps</t>
      </is>
    </nc>
    <odxf>
      <alignment horizontal="general" wrapText="0" readingOrder="0"/>
    </odxf>
    <ndxf>
      <alignment horizontal="center" wrapText="1" readingOrder="0"/>
    </ndxf>
  </rcc>
  <rfmt sheetId="1" sqref="A21:E23">
    <dxf>
      <alignment vertical="center" readingOrder="0"/>
    </dxf>
  </rfmt>
  <rfmt sheetId="1" sqref="F23" start="0" length="0">
    <dxf>
      <font>
        <sz val="8"/>
        <color theme="1"/>
        <name val="Arial"/>
        <scheme val="none"/>
      </font>
      <alignment horizontal="center" wrapText="0" readingOrder="0"/>
    </dxf>
  </rfmt>
  <rcc rId="166" sId="1">
    <nc r="F23" t="inlineStr">
      <is>
        <t>EVS-SWB 24.4kbps</t>
      </is>
    </nc>
  </rcc>
  <rcc rId="167" sId="1" odxf="1" dxf="1">
    <nc r="G21" t="inlineStr">
      <is>
        <t>HS &amp; HHHF</t>
      </is>
    </nc>
    <odxf>
      <alignment vertical="top" readingOrder="0"/>
    </odxf>
    <ndxf>
      <alignment vertical="center" readingOrder="0"/>
    </ndxf>
  </rcc>
  <rcc rId="168" sId="1" odxf="1" dxf="1">
    <nc r="G22" t="inlineStr">
      <is>
        <t>HS &amp; HHHF</t>
      </is>
    </nc>
    <odxf>
      <alignment vertical="top" readingOrder="0"/>
    </odxf>
    <ndxf>
      <alignment vertical="center" readingOrder="0"/>
    </ndxf>
  </rcc>
  <rcc rId="169" sId="1" odxf="1" dxf="1">
    <nc r="G23" t="inlineStr">
      <is>
        <t>HS &amp; HHHF</t>
      </is>
    </nc>
    <odxf>
      <alignment vertical="top" readingOrder="0"/>
    </odxf>
    <ndxf>
      <alignment vertical="center" readingOrder="0"/>
    </ndxf>
  </rcc>
  <rcc rId="170" sId="1">
    <oc r="H20" t="inlineStr">
      <is>
        <t>Car</t>
      </is>
    </oc>
    <nc r="H20" t="inlineStr">
      <is>
        <t>Silence, Car, Café, Train, Road, Callctr</t>
      </is>
    </nc>
  </rcc>
  <rfmt sheetId="1" sqref="H20">
    <dxf>
      <alignment wrapText="1" readingOrder="0"/>
    </dxf>
  </rfmt>
  <rm rId="171" sheetId="1" source="H20" destination="H21" sourceSheetId="1">
    <rfmt sheetId="1" sqref="H21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cc rId="172" sId="1">
    <nc r="H20" t="inlineStr">
      <is>
        <t>Car</t>
      </is>
    </nc>
  </rcc>
  <rfmt sheetId="1" sqref="H20">
    <dxf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rfmt>
  <rcc rId="173" sId="1" odxf="1" dxf="1">
    <nc r="H22" t="inlineStr">
      <is>
        <t>Car</t>
      </is>
    </nc>
    <ndxf>
      <alignment vertical="center" wrapText="1" readingOrder="0"/>
      <border outline="0">
        <top/>
        <bottom/>
      </border>
    </ndxf>
  </rcc>
  <rcc rId="174" sId="1">
    <nc r="H23" t="inlineStr">
      <is>
        <t>Silence, Pub, Mensa, Car</t>
      </is>
    </nc>
  </rcc>
  <rfmt sheetId="1" sqref="H23">
    <dxf>
      <alignment wrapText="1" readingOrder="0"/>
    </dxf>
  </rfmt>
  <rcc rId="175" sId="1" odxf="1" dxf="1">
    <nc r="I21" t="inlineStr">
      <is>
        <t>Mandarin</t>
      </is>
    </nc>
    <odxf>
      <alignment vertical="top" wrapText="0" readingOrder="0"/>
    </odxf>
    <ndxf>
      <alignment vertical="center" wrapText="1" readingOrder="0"/>
    </ndxf>
  </rcc>
  <rcc rId="176" sId="1" odxf="1" dxf="1">
    <nc r="I22" t="inlineStr">
      <is>
        <t>Mandarin</t>
      </is>
    </nc>
    <odxf>
      <alignment vertical="top" wrapText="0" readingOrder="0"/>
    </odxf>
    <ndxf>
      <alignment vertical="center" wrapText="1" readingOrder="0"/>
    </ndxf>
  </rcc>
  <rcc rId="177" sId="1" odxf="1" dxf="1">
    <nc r="I23" t="inlineStr">
      <is>
        <t>American English</t>
      </is>
    </nc>
    <odxf>
      <alignment vertical="top" wrapText="0" readingOrder="0"/>
    </odxf>
    <ndxf>
      <alignment vertical="center" wrapText="1" readingOrder="0"/>
    </ndxf>
  </rcc>
  <rfmt sheetId="1" sqref="M18:M23">
    <dxf>
      <alignment horizontal="general" readingOrder="0"/>
    </dxf>
  </rfmt>
  <rfmt sheetId="1" sqref="M18:M23">
    <dxf>
      <alignment horizontal="center" readingOrder="0"/>
    </dxf>
  </rfmt>
  <rcc rId="178" sId="1" odxf="1" dxf="1">
    <nc r="J21">
      <v>16</v>
    </nc>
    <ndxf>
      <alignment vertical="center" readingOrder="0"/>
    </ndxf>
  </rcc>
  <rcc rId="179" sId="1" odxf="1" dxf="1">
    <nc r="K21">
      <v>16</v>
    </nc>
    <ndxf>
      <alignment vertical="center" readingOrder="0"/>
    </ndxf>
  </rcc>
  <rcc rId="180" sId="1" odxf="1" dxf="1">
    <nc r="L21">
      <v>8</v>
    </nc>
    <odxf>
      <alignment vertical="top" readingOrder="0"/>
    </odxf>
    <ndxf>
      <alignment vertical="center" readingOrder="0"/>
    </ndxf>
  </rcc>
  <rcc rId="181" sId="1" odxf="1" dxf="1">
    <nc r="J22">
      <v>16</v>
    </nc>
    <odxf>
      <alignment vertical="top" readingOrder="0"/>
    </odxf>
    <ndxf>
      <alignment vertical="center" readingOrder="0"/>
    </ndxf>
  </rcc>
  <rcc rId="182" sId="1" odxf="1" dxf="1">
    <nc r="K22">
      <v>16</v>
    </nc>
    <odxf>
      <alignment vertical="top" readingOrder="0"/>
    </odxf>
    <ndxf>
      <alignment vertical="center" readingOrder="0"/>
    </ndxf>
  </rcc>
  <rcc rId="183" sId="1" odxf="1" dxf="1">
    <nc r="L22">
      <v>8</v>
    </nc>
    <odxf>
      <alignment vertical="top" readingOrder="0"/>
    </odxf>
    <ndxf>
      <alignment vertical="center" readingOrder="0"/>
    </ndxf>
  </rcc>
  <rcc rId="184" sId="1" odxf="1" dxf="1">
    <nc r="J23">
      <v>16</v>
    </nc>
    <odxf>
      <alignment vertical="top" readingOrder="0"/>
    </odxf>
    <ndxf>
      <alignment vertical="center" readingOrder="0"/>
    </ndxf>
  </rcc>
  <rcc rId="185" sId="1" odxf="1" dxf="1">
    <nc r="K23">
      <v>16</v>
    </nc>
    <odxf>
      <alignment vertical="top" readingOrder="0"/>
    </odxf>
    <ndxf>
      <alignment vertical="center" readingOrder="0"/>
    </ndxf>
  </rcc>
  <rcc rId="186" sId="1" odxf="1" dxf="1">
    <nc r="L23">
      <v>8</v>
    </nc>
    <odxf>
      <alignment vertical="top" readingOrder="0"/>
    </odxf>
    <ndxf>
      <alignment vertical="center" readingOrder="0"/>
    </ndxf>
  </rcc>
  <rcc rId="187" sId="1" odxf="1" dxf="1">
    <nc r="M21">
      <f>L21*K21</f>
    </nc>
    <odxf>
      <alignment vertical="top" readingOrder="0"/>
    </odxf>
    <ndxf>
      <alignment vertical="center" readingOrder="0"/>
    </ndxf>
  </rcc>
  <rcc rId="188" sId="1" odxf="1" dxf="1">
    <nc r="M22">
      <f>L22*K22</f>
    </nc>
    <odxf>
      <alignment vertical="top" readingOrder="0"/>
    </odxf>
    <ndxf>
      <alignment vertical="center" readingOrder="0"/>
    </ndxf>
  </rcc>
  <rcc rId="189" sId="1" odxf="1" dxf="1">
    <nc r="M23">
      <f>L23*K23</f>
    </nc>
    <odxf>
      <alignment vertical="top" readingOrder="0"/>
    </odxf>
    <ndxf>
      <alignment vertical="center" readingOrder="0"/>
    </ndxf>
  </rcc>
  <rfmt sheetId="1" sqref="K1">
    <dxf>
      <alignment wrapText="1" readingOrder="0"/>
    </dxf>
  </rfmt>
  <rfmt sheetId="1" sqref="J1">
    <dxf>
      <alignment wrapText="1" readingOrder="0"/>
    </dxf>
  </rfmt>
  <rfmt sheetId="1" sqref="F17:F23">
    <dxf>
      <alignment horizontal="center" readingOrder="0"/>
    </dxf>
  </rfmt>
  <rcv guid="{9F4CA045-92E3-4BFC-B59D-A54952DC9762}" action="delete"/>
  <rdn rId="0" localSheetId="1" customView="1" name="Z_9F4CA045_92E3_4BFC_B59D_A54952DC9762_.wvu.FilterData" hidden="1" oldHidden="1">
    <formula>DATABASES!$A$1:$M$18</formula>
    <oldFormula>DATABASES!$A$1:$M$18</oldFormula>
  </rdn>
  <rcv guid="{9F4CA045-92E3-4BFC-B59D-A54952DC9762}" action="add"/>
</revisions>
</file>

<file path=xl/revisions/revisionLog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21:J21">
    <dxf>
      <alignment vertical="bottom" readingOrder="0"/>
    </dxf>
  </rfmt>
  <rfmt sheetId="1" sqref="A21:J21">
    <dxf>
      <alignment vertical="center" readingOrder="0"/>
    </dxf>
  </rfmt>
  <rfmt sheetId="1" sqref="F23">
    <dxf>
      <alignment vertical="center" readingOrder="0"/>
    </dxf>
  </rfmt>
  <rfmt sheetId="1" sqref="H23">
    <dxf>
      <alignment vertical="center" readingOrder="0"/>
    </dxf>
  </rfmt>
  <rcv guid="{9F4CA045-92E3-4BFC-B59D-A54952DC9762}" action="delete"/>
  <rdn rId="0" localSheetId="1" customView="1" name="Z_9F4CA045_92E3_4BFC_B59D_A54952DC9762_.wvu.FilterData" hidden="1" oldHidden="1">
    <formula>DATABASES!$A$1:$M$18</formula>
    <oldFormula>DATABASES!$A$1:$M$18</oldFormula>
  </rdn>
  <rcv guid="{9F4CA045-92E3-4BFC-B59D-A54952DC9762}" action="add"/>
</revisions>
</file>

<file path=xl/revisions/revisionLog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2" sId="2" numFmtId="4">
    <oc r="B3">
      <v>1</v>
    </oc>
    <nc r="B3" t="inlineStr">
      <is>
        <t>0.x</t>
      </is>
    </nc>
  </rcc>
  <rcc rId="193" sId="2">
    <oc r="D3" t="inlineStr">
      <is>
        <t>Initial draft, Knowles</t>
      </is>
    </oc>
    <nc r="D3" t="inlineStr">
      <is>
        <t>Initial draft, Knowles, S4-161178</t>
      </is>
    </nc>
  </rcc>
  <rcc rId="194" sId="2" numFmtId="4">
    <nc r="B4">
      <v>0.1</v>
    </nc>
  </rcc>
  <rcc rId="195" sId="2">
    <nc r="C4" t="inlineStr">
      <is>
        <t>SA4#91</t>
      </is>
    </nc>
  </rcc>
  <rcc rId="196" sId="2">
    <nc r="D4" t="inlineStr">
      <is>
        <t>DESUDAPS-4, S4-161268</t>
      </is>
    </nc>
  </rcc>
  <rcv guid="{9F4CA045-92E3-4BFC-B59D-A54952DC9762}" action="delete"/>
  <rdn rId="0" localSheetId="1" customView="1" name="Z_9F4CA045_92E3_4BFC_B59D_A54952DC9762_.wvu.FilterData" hidden="1" oldHidden="1">
    <formula>DATABASES!$A$1:$M$18</formula>
    <oldFormula>DATABASES!$A$1:$M$18</oldFormula>
  </rdn>
  <rcv guid="{9F4CA045-92E3-4BFC-B59D-A54952DC9762}" action="add"/>
</revisions>
</file>

<file path=xl/revisions/revisionLog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9F4CA045-92E3-4BFC-B59D-A54952DC9762}" action="delete"/>
  <rdn rId="0" localSheetId="1" customView="1" name="Z_9F4CA045_92E3_4BFC_B59D_A54952DC9762_.wvu.FilterData" hidden="1" oldHidden="1">
    <formula>DATABASES!$A$1:$M$18</formula>
    <oldFormula>DATABASES!$A$1:$M$18</oldFormula>
  </rdn>
  <rcv guid="{9F4CA045-92E3-4BFC-B59D-A54952DC9762}" action="add"/>
</revisions>
</file>

<file path=xl/revisions/revisionLog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9" sId="1">
    <oc r="D19">
      <v>1</v>
    </oc>
    <nc r="D19" t="inlineStr">
      <is>
        <t>na</t>
      </is>
    </nc>
  </rcc>
  <rcc rId="200" sId="1">
    <oc r="D20">
      <v>2</v>
    </oc>
    <nc r="D20" t="inlineStr">
      <is>
        <t>na</t>
      </is>
    </nc>
  </rcc>
  <rcc rId="201" sId="1">
    <oc r="D21">
      <v>3</v>
    </oc>
    <nc r="D21" t="inlineStr">
      <is>
        <t>na</t>
      </is>
    </nc>
  </rcc>
  <rcc rId="202" sId="1">
    <oc r="D22">
      <v>4</v>
    </oc>
    <nc r="D22" t="inlineStr">
      <is>
        <t>na</t>
      </is>
    </nc>
  </rcc>
  <rcc rId="203" sId="1">
    <oc r="D23">
      <v>5</v>
    </oc>
    <nc r="D23" t="inlineStr">
      <is>
        <t>na</t>
      </is>
    </nc>
  </rcc>
</revisions>
</file>

<file path=xl/revisions/revisionLog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04" sId="1" ref="F1:F1048576" action="insertCol"/>
  <rcc rId="205" sId="1">
    <nc r="F2">
      <v>-38</v>
    </nc>
  </rcc>
  <rcc rId="206" sId="1">
    <nc r="F1" t="inlineStr">
      <is>
        <t>Level [dBov]</t>
      </is>
    </nc>
  </rcc>
  <rcc rId="207" sId="1">
    <nc r="F3">
      <v>-38</v>
    </nc>
  </rcc>
  <rcc rId="208" sId="1" odxf="1" dxf="1">
    <nc r="F4">
      <v>-38</v>
    </nc>
    <odxf>
      <alignment wrapText="1" readingOrder="0"/>
    </odxf>
    <ndxf>
      <alignment wrapText="0" readingOrder="0"/>
    </ndxf>
  </rcc>
  <rcc rId="209" sId="1">
    <nc r="F5">
      <v>-38</v>
    </nc>
  </rcc>
  <rcc rId="210" sId="1">
    <nc r="F6">
      <v>-38</v>
    </nc>
  </rcc>
  <rcc rId="211" sId="1">
    <nc r="F7">
      <v>-38</v>
    </nc>
  </rcc>
  <rcc rId="212" sId="1" odxf="1" dxf="1">
    <nc r="F8">
      <v>-38</v>
    </nc>
    <odxf>
      <alignment wrapText="1" readingOrder="0"/>
    </odxf>
    <ndxf>
      <alignment wrapText="0" readingOrder="0"/>
    </ndxf>
  </rcc>
  <rcc rId="213" sId="1" odxf="1" dxf="1">
    <nc r="F9">
      <v>-38</v>
    </nc>
    <odxf>
      <alignment wrapText="1" readingOrder="0"/>
    </odxf>
    <ndxf>
      <alignment wrapText="0" readingOrder="0"/>
    </ndxf>
  </rcc>
  <rcc rId="214" sId="1" odxf="1" dxf="1">
    <nc r="F10">
      <v>-38</v>
    </nc>
    <odxf>
      <alignment wrapText="1" readingOrder="0"/>
    </odxf>
    <ndxf>
      <alignment wrapText="0" readingOrder="0"/>
    </ndxf>
  </rcc>
  <rcc rId="215" sId="1">
    <nc r="F11">
      <v>-40</v>
    </nc>
  </rcc>
  <rcc rId="216" sId="1">
    <nc r="F12">
      <v>-40</v>
    </nc>
  </rcc>
  <rcc rId="217" sId="1">
    <nc r="F13">
      <v>-38</v>
    </nc>
  </rcc>
  <rcc rId="218" sId="1">
    <nc r="F14">
      <v>-38</v>
    </nc>
  </rcc>
  <rcc rId="219" sId="1">
    <nc r="F15">
      <v>-40</v>
    </nc>
  </rcc>
  <rcc rId="220" sId="1">
    <nc r="F16">
      <v>-40</v>
    </nc>
  </rcc>
  <rcc rId="221" sId="1">
    <nc r="F17">
      <v>-40</v>
    </nc>
  </rcc>
  <rcc rId="222" sId="1">
    <nc r="F18">
      <v>-38</v>
    </nc>
  </rcc>
  <rcc rId="223" sId="1">
    <nc r="F19">
      <v>-40</v>
    </nc>
  </rcc>
  <rcc rId="224" sId="1">
    <nc r="F20">
      <v>-40</v>
    </nc>
  </rcc>
  <rcc rId="225" sId="1">
    <nc r="F21">
      <v>-40</v>
    </nc>
  </rcc>
  <rcc rId="226" sId="1">
    <nc r="F22">
      <v>-40</v>
    </nc>
  </rcc>
  <rcc rId="227" sId="1">
    <nc r="F23">
      <v>-26</v>
    </nc>
  </rc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tabSelected="1" zoomScale="90" zoomScaleNormal="90" workbookViewId="0">
      <pane ySplit="1" topLeftCell="A2" activePane="bottomLeft" state="frozen"/>
      <selection pane="bottomLeft" activeCell="F23" sqref="F23"/>
    </sheetView>
  </sheetViews>
  <sheetFormatPr defaultColWidth="8.85546875" defaultRowHeight="15" x14ac:dyDescent="0.25"/>
  <cols>
    <col min="1" max="1" width="8.7109375" style="1" customWidth="1"/>
    <col min="2" max="2" width="12.28515625" style="1" bestFit="1" customWidth="1"/>
    <col min="3" max="3" width="20.5703125" style="1" bestFit="1" customWidth="1"/>
    <col min="4" max="4" width="9.5703125" style="1" customWidth="1"/>
    <col min="5" max="6" width="16.85546875" style="1" customWidth="1"/>
    <col min="7" max="7" width="22" style="3" bestFit="1" customWidth="1"/>
    <col min="8" max="8" width="8.7109375" style="11" bestFit="1" customWidth="1"/>
    <col min="9" max="9" width="19.42578125" customWidth="1"/>
    <col min="10" max="10" width="15.7109375" style="1" bestFit="1" customWidth="1"/>
    <col min="11" max="11" width="10.5703125" style="1" customWidth="1"/>
    <col min="12" max="12" width="11" style="1" customWidth="1"/>
    <col min="13" max="13" width="8.7109375" style="1" customWidth="1"/>
    <col min="14" max="14" width="9.5703125" customWidth="1"/>
  </cols>
  <sheetData>
    <row r="1" spans="1:14" s="2" customFormat="1" ht="77.25" customHeight="1" x14ac:dyDescent="0.25">
      <c r="A1" s="5" t="s">
        <v>13</v>
      </c>
      <c r="B1" s="5" t="s">
        <v>0</v>
      </c>
      <c r="C1" s="5" t="s">
        <v>1</v>
      </c>
      <c r="D1" s="5" t="s">
        <v>9</v>
      </c>
      <c r="E1" s="5" t="s">
        <v>2</v>
      </c>
      <c r="F1" s="5" t="s">
        <v>100</v>
      </c>
      <c r="G1" s="6" t="s">
        <v>3</v>
      </c>
      <c r="H1" s="6" t="s">
        <v>5</v>
      </c>
      <c r="I1" s="5" t="s">
        <v>4</v>
      </c>
      <c r="J1" s="5" t="s">
        <v>6</v>
      </c>
      <c r="K1" s="6" t="s">
        <v>80</v>
      </c>
      <c r="L1" s="6" t="s">
        <v>74</v>
      </c>
      <c r="M1" s="6" t="s">
        <v>77</v>
      </c>
      <c r="N1" s="6" t="s">
        <v>78</v>
      </c>
    </row>
    <row r="2" spans="1:14" s="4" customFormat="1" ht="30" x14ac:dyDescent="0.25">
      <c r="A2" s="7" t="s">
        <v>17</v>
      </c>
      <c r="B2" s="7" t="s">
        <v>7</v>
      </c>
      <c r="C2" s="7" t="s">
        <v>8</v>
      </c>
      <c r="D2" s="7" t="s">
        <v>10</v>
      </c>
      <c r="E2" s="7" t="s">
        <v>11</v>
      </c>
      <c r="F2" s="7">
        <v>-38</v>
      </c>
      <c r="G2" s="9" t="s">
        <v>16</v>
      </c>
      <c r="H2" s="10" t="s">
        <v>42</v>
      </c>
      <c r="I2" s="9" t="s">
        <v>12</v>
      </c>
      <c r="J2" s="7" t="s">
        <v>75</v>
      </c>
      <c r="K2" s="7">
        <v>8</v>
      </c>
      <c r="L2" s="7">
        <v>8</v>
      </c>
      <c r="M2" s="7">
        <v>12</v>
      </c>
      <c r="N2" s="7">
        <f>M2*L2</f>
        <v>96</v>
      </c>
    </row>
    <row r="3" spans="1:14" ht="30" x14ac:dyDescent="0.25">
      <c r="A3" s="7" t="s">
        <v>18</v>
      </c>
      <c r="B3" s="7" t="s">
        <v>7</v>
      </c>
      <c r="C3" s="7" t="s">
        <v>8</v>
      </c>
      <c r="D3" s="7" t="s">
        <v>14</v>
      </c>
      <c r="E3" s="7" t="s">
        <v>11</v>
      </c>
      <c r="F3" s="7">
        <v>-38</v>
      </c>
      <c r="G3" s="9" t="s">
        <v>16</v>
      </c>
      <c r="H3" s="10" t="s">
        <v>42</v>
      </c>
      <c r="I3" s="9" t="s">
        <v>12</v>
      </c>
      <c r="J3" s="7" t="s">
        <v>75</v>
      </c>
      <c r="K3" s="7">
        <v>8</v>
      </c>
      <c r="L3" s="7">
        <v>8</v>
      </c>
      <c r="M3" s="7">
        <v>12</v>
      </c>
      <c r="N3" s="7">
        <f t="shared" ref="N3:N23" si="0">M3*L3</f>
        <v>96</v>
      </c>
    </row>
    <row r="4" spans="1:14" ht="43.15" customHeight="1" x14ac:dyDescent="0.25">
      <c r="A4" s="7" t="s">
        <v>19</v>
      </c>
      <c r="B4" s="7" t="s">
        <v>7</v>
      </c>
      <c r="C4" s="7" t="s">
        <v>8</v>
      </c>
      <c r="D4" s="7" t="s">
        <v>15</v>
      </c>
      <c r="E4" s="10" t="s">
        <v>53</v>
      </c>
      <c r="F4" s="7">
        <v>-38</v>
      </c>
      <c r="G4" s="9" t="s">
        <v>81</v>
      </c>
      <c r="H4" s="10" t="s">
        <v>42</v>
      </c>
      <c r="I4" s="9" t="s">
        <v>12</v>
      </c>
      <c r="J4" s="7" t="s">
        <v>76</v>
      </c>
      <c r="K4" s="7">
        <v>16</v>
      </c>
      <c r="L4" s="7">
        <v>16</v>
      </c>
      <c r="M4" s="7">
        <v>12</v>
      </c>
      <c r="N4" s="7">
        <f t="shared" si="0"/>
        <v>192</v>
      </c>
    </row>
    <row r="5" spans="1:14" ht="60" x14ac:dyDescent="0.25">
      <c r="A5" s="7" t="s">
        <v>29</v>
      </c>
      <c r="B5" s="7" t="s">
        <v>20</v>
      </c>
      <c r="C5" s="7" t="s">
        <v>21</v>
      </c>
      <c r="D5" s="7" t="s">
        <v>22</v>
      </c>
      <c r="E5" s="7" t="s">
        <v>23</v>
      </c>
      <c r="F5" s="7">
        <v>-38</v>
      </c>
      <c r="G5" s="10" t="s">
        <v>24</v>
      </c>
      <c r="H5" s="10" t="s">
        <v>42</v>
      </c>
      <c r="I5" s="9" t="s">
        <v>25</v>
      </c>
      <c r="J5" s="10" t="s">
        <v>26</v>
      </c>
      <c r="K5" s="7">
        <v>16</v>
      </c>
      <c r="L5" s="7">
        <v>4</v>
      </c>
      <c r="M5" s="7">
        <v>32</v>
      </c>
      <c r="N5" s="7">
        <f t="shared" si="0"/>
        <v>128</v>
      </c>
    </row>
    <row r="6" spans="1:14" ht="60" x14ac:dyDescent="0.25">
      <c r="A6" s="7" t="s">
        <v>30</v>
      </c>
      <c r="B6" s="7" t="s">
        <v>20</v>
      </c>
      <c r="C6" s="7" t="s">
        <v>21</v>
      </c>
      <c r="D6" s="7" t="s">
        <v>27</v>
      </c>
      <c r="E6" s="7" t="s">
        <v>28</v>
      </c>
      <c r="F6" s="7">
        <v>-38</v>
      </c>
      <c r="G6" s="10" t="s">
        <v>24</v>
      </c>
      <c r="H6" s="10" t="s">
        <v>42</v>
      </c>
      <c r="I6" s="9" t="s">
        <v>25</v>
      </c>
      <c r="J6" s="10" t="s">
        <v>26</v>
      </c>
      <c r="K6" s="7">
        <v>16</v>
      </c>
      <c r="L6" s="7">
        <v>4</v>
      </c>
      <c r="M6" s="7">
        <v>32</v>
      </c>
      <c r="N6" s="7">
        <f t="shared" si="0"/>
        <v>128</v>
      </c>
    </row>
    <row r="7" spans="1:14" ht="60" x14ac:dyDescent="0.25">
      <c r="A7" s="7" t="s">
        <v>33</v>
      </c>
      <c r="B7" s="7" t="s">
        <v>31</v>
      </c>
      <c r="C7" s="7" t="s">
        <v>21</v>
      </c>
      <c r="D7" s="7" t="s">
        <v>32</v>
      </c>
      <c r="E7" s="7" t="s">
        <v>28</v>
      </c>
      <c r="F7" s="7">
        <v>-38</v>
      </c>
      <c r="G7" s="10" t="s">
        <v>24</v>
      </c>
      <c r="H7" s="10" t="s">
        <v>41</v>
      </c>
      <c r="I7" s="9" t="s">
        <v>25</v>
      </c>
      <c r="J7" s="10" t="s">
        <v>26</v>
      </c>
      <c r="K7" s="7">
        <v>16</v>
      </c>
      <c r="L7" s="7">
        <v>4</v>
      </c>
      <c r="M7" s="7">
        <v>32</v>
      </c>
      <c r="N7" s="7">
        <f t="shared" si="0"/>
        <v>128</v>
      </c>
    </row>
    <row r="8" spans="1:14" ht="30" x14ac:dyDescent="0.25">
      <c r="A8" s="7" t="s">
        <v>34</v>
      </c>
      <c r="B8" s="7" t="s">
        <v>31</v>
      </c>
      <c r="C8" s="7" t="s">
        <v>21</v>
      </c>
      <c r="D8" s="7" t="s">
        <v>45</v>
      </c>
      <c r="E8" s="10" t="s">
        <v>46</v>
      </c>
      <c r="F8" s="7">
        <v>-38</v>
      </c>
      <c r="G8" s="10" t="s">
        <v>24</v>
      </c>
      <c r="H8" s="10" t="s">
        <v>43</v>
      </c>
      <c r="I8" s="8" t="s">
        <v>44</v>
      </c>
      <c r="J8" s="10" t="s">
        <v>26</v>
      </c>
      <c r="K8" s="7">
        <v>16</v>
      </c>
      <c r="L8" s="7">
        <v>4</v>
      </c>
      <c r="M8" s="7">
        <v>32</v>
      </c>
      <c r="N8" s="7">
        <f t="shared" si="0"/>
        <v>128</v>
      </c>
    </row>
    <row r="9" spans="1:14" ht="45" x14ac:dyDescent="0.25">
      <c r="A9" s="7" t="s">
        <v>35</v>
      </c>
      <c r="B9" s="7" t="s">
        <v>31</v>
      </c>
      <c r="C9" s="7" t="s">
        <v>21</v>
      </c>
      <c r="D9" s="7" t="s">
        <v>47</v>
      </c>
      <c r="E9" s="10" t="s">
        <v>46</v>
      </c>
      <c r="F9" s="7">
        <v>-38</v>
      </c>
      <c r="G9" s="9" t="s">
        <v>49</v>
      </c>
      <c r="H9" s="10" t="s">
        <v>43</v>
      </c>
      <c r="I9" s="8" t="s">
        <v>44</v>
      </c>
      <c r="J9" s="10" t="s">
        <v>26</v>
      </c>
      <c r="K9" s="7">
        <v>16</v>
      </c>
      <c r="L9" s="7">
        <v>4</v>
      </c>
      <c r="M9" s="7">
        <v>32</v>
      </c>
      <c r="N9" s="7">
        <f t="shared" si="0"/>
        <v>128</v>
      </c>
    </row>
    <row r="10" spans="1:14" ht="60" x14ac:dyDescent="0.25">
      <c r="A10" s="7" t="s">
        <v>36</v>
      </c>
      <c r="B10" s="7" t="s">
        <v>31</v>
      </c>
      <c r="C10" s="7" t="s">
        <v>21</v>
      </c>
      <c r="D10" s="7" t="s">
        <v>48</v>
      </c>
      <c r="E10" s="10" t="s">
        <v>46</v>
      </c>
      <c r="F10" s="7">
        <v>-38</v>
      </c>
      <c r="G10" s="9" t="s">
        <v>49</v>
      </c>
      <c r="H10" s="10" t="s">
        <v>43</v>
      </c>
      <c r="I10" s="9" t="s">
        <v>50</v>
      </c>
      <c r="J10" s="10" t="s">
        <v>26</v>
      </c>
      <c r="K10" s="7">
        <v>16</v>
      </c>
      <c r="L10" s="7">
        <v>4</v>
      </c>
      <c r="M10" s="7">
        <v>32</v>
      </c>
      <c r="N10" s="7">
        <f t="shared" si="0"/>
        <v>128</v>
      </c>
    </row>
    <row r="11" spans="1:14" ht="60" x14ac:dyDescent="0.25">
      <c r="A11" s="7" t="s">
        <v>37</v>
      </c>
      <c r="B11" s="7" t="s">
        <v>51</v>
      </c>
      <c r="C11" s="7" t="s">
        <v>52</v>
      </c>
      <c r="D11" s="7" t="s">
        <v>56</v>
      </c>
      <c r="E11" s="10" t="s">
        <v>53</v>
      </c>
      <c r="F11" s="10">
        <v>-40</v>
      </c>
      <c r="G11" s="9" t="s">
        <v>54</v>
      </c>
      <c r="H11" s="10" t="s">
        <v>43</v>
      </c>
      <c r="I11" s="8" t="s">
        <v>55</v>
      </c>
      <c r="J11" s="10" t="s">
        <v>26</v>
      </c>
      <c r="K11" s="7">
        <v>16</v>
      </c>
      <c r="L11" s="7">
        <v>16</v>
      </c>
      <c r="M11" s="7">
        <v>8</v>
      </c>
      <c r="N11" s="7">
        <f t="shared" si="0"/>
        <v>128</v>
      </c>
    </row>
    <row r="12" spans="1:14" ht="60" x14ac:dyDescent="0.25">
      <c r="A12" s="7" t="s">
        <v>38</v>
      </c>
      <c r="B12" s="7" t="s">
        <v>51</v>
      </c>
      <c r="C12" s="7" t="s">
        <v>52</v>
      </c>
      <c r="D12" s="7" t="s">
        <v>56</v>
      </c>
      <c r="E12" s="10" t="s">
        <v>53</v>
      </c>
      <c r="F12" s="10">
        <v>-40</v>
      </c>
      <c r="G12" s="9" t="s">
        <v>54</v>
      </c>
      <c r="H12" s="10" t="s">
        <v>43</v>
      </c>
      <c r="I12" s="8" t="s">
        <v>55</v>
      </c>
      <c r="J12" s="10" t="s">
        <v>57</v>
      </c>
      <c r="K12" s="7">
        <v>16</v>
      </c>
      <c r="L12" s="7">
        <v>16</v>
      </c>
      <c r="M12" s="7">
        <v>8</v>
      </c>
      <c r="N12" s="7">
        <f t="shared" si="0"/>
        <v>128</v>
      </c>
    </row>
    <row r="13" spans="1:14" ht="45" x14ac:dyDescent="0.25">
      <c r="A13" s="7" t="s">
        <v>39</v>
      </c>
      <c r="B13" s="7" t="s">
        <v>58</v>
      </c>
      <c r="C13" s="7" t="s">
        <v>21</v>
      </c>
      <c r="D13" s="7" t="s">
        <v>62</v>
      </c>
      <c r="E13" s="7" t="s">
        <v>23</v>
      </c>
      <c r="F13" s="7">
        <v>-38</v>
      </c>
      <c r="G13" s="8" t="s">
        <v>59</v>
      </c>
      <c r="H13" s="10" t="s">
        <v>43</v>
      </c>
      <c r="I13" s="9" t="s">
        <v>60</v>
      </c>
      <c r="J13" s="10" t="s">
        <v>26</v>
      </c>
      <c r="K13" s="7">
        <v>16</v>
      </c>
      <c r="L13" s="7">
        <v>4</v>
      </c>
      <c r="M13" s="7">
        <v>32</v>
      </c>
      <c r="N13" s="7">
        <f t="shared" si="0"/>
        <v>128</v>
      </c>
    </row>
    <row r="14" spans="1:14" ht="45" x14ac:dyDescent="0.25">
      <c r="A14" s="7" t="s">
        <v>40</v>
      </c>
      <c r="B14" s="7" t="s">
        <v>58</v>
      </c>
      <c r="C14" s="7" t="s">
        <v>21</v>
      </c>
      <c r="D14" s="7" t="s">
        <v>61</v>
      </c>
      <c r="E14" s="7" t="s">
        <v>23</v>
      </c>
      <c r="F14" s="7">
        <v>-38</v>
      </c>
      <c r="G14" s="8" t="s">
        <v>59</v>
      </c>
      <c r="H14" s="10" t="s">
        <v>43</v>
      </c>
      <c r="I14" s="9" t="s">
        <v>60</v>
      </c>
      <c r="J14" s="10" t="s">
        <v>26</v>
      </c>
      <c r="K14" s="7">
        <v>16</v>
      </c>
      <c r="L14" s="7">
        <v>4</v>
      </c>
      <c r="M14" s="7">
        <v>32</v>
      </c>
      <c r="N14" s="7">
        <f t="shared" si="0"/>
        <v>128</v>
      </c>
    </row>
    <row r="15" spans="1:14" ht="45" x14ac:dyDescent="0.25">
      <c r="A15" s="7" t="s">
        <v>65</v>
      </c>
      <c r="B15" s="7" t="s">
        <v>63</v>
      </c>
      <c r="C15" s="7" t="s">
        <v>21</v>
      </c>
      <c r="D15" s="7" t="s">
        <v>64</v>
      </c>
      <c r="E15" s="7" t="s">
        <v>23</v>
      </c>
      <c r="F15" s="7">
        <v>-40</v>
      </c>
      <c r="G15" s="8" t="s">
        <v>59</v>
      </c>
      <c r="H15" s="10" t="s">
        <v>43</v>
      </c>
      <c r="I15" s="9" t="s">
        <v>60</v>
      </c>
      <c r="J15" s="10" t="s">
        <v>57</v>
      </c>
      <c r="K15" s="7">
        <v>16</v>
      </c>
      <c r="L15" s="7">
        <v>4</v>
      </c>
      <c r="M15" s="7">
        <v>32</v>
      </c>
      <c r="N15" s="7">
        <f t="shared" si="0"/>
        <v>128</v>
      </c>
    </row>
    <row r="16" spans="1:14" ht="60" x14ac:dyDescent="0.25">
      <c r="A16" s="7" t="s">
        <v>68</v>
      </c>
      <c r="B16" s="7" t="s">
        <v>63</v>
      </c>
      <c r="C16" s="7" t="s">
        <v>21</v>
      </c>
      <c r="D16" s="7" t="s">
        <v>66</v>
      </c>
      <c r="E16" s="7" t="s">
        <v>23</v>
      </c>
      <c r="F16" s="7">
        <v>-40</v>
      </c>
      <c r="G16" s="8" t="s">
        <v>59</v>
      </c>
      <c r="H16" s="10" t="s">
        <v>42</v>
      </c>
      <c r="I16" s="9" t="s">
        <v>25</v>
      </c>
      <c r="J16" s="10" t="s">
        <v>26</v>
      </c>
      <c r="K16" s="7">
        <v>16</v>
      </c>
      <c r="L16" s="7">
        <v>4</v>
      </c>
      <c r="M16" s="7">
        <v>32</v>
      </c>
      <c r="N16" s="7">
        <f t="shared" si="0"/>
        <v>128</v>
      </c>
    </row>
    <row r="17" spans="1:14" ht="60" x14ac:dyDescent="0.25">
      <c r="A17" s="7" t="s">
        <v>69</v>
      </c>
      <c r="B17" s="7" t="s">
        <v>63</v>
      </c>
      <c r="C17" s="7" t="s">
        <v>21</v>
      </c>
      <c r="D17" s="7" t="s">
        <v>67</v>
      </c>
      <c r="E17" s="7" t="s">
        <v>23</v>
      </c>
      <c r="F17" s="7">
        <v>-40</v>
      </c>
      <c r="G17" s="7" t="s">
        <v>59</v>
      </c>
      <c r="H17" s="10" t="s">
        <v>41</v>
      </c>
      <c r="I17" s="9" t="s">
        <v>25</v>
      </c>
      <c r="J17" s="10" t="s">
        <v>26</v>
      </c>
      <c r="K17" s="7">
        <v>16</v>
      </c>
      <c r="L17" s="7">
        <v>4</v>
      </c>
      <c r="M17" s="7">
        <v>32</v>
      </c>
      <c r="N17" s="7">
        <f t="shared" si="0"/>
        <v>128</v>
      </c>
    </row>
    <row r="18" spans="1:14" ht="45" x14ac:dyDescent="0.25">
      <c r="A18" s="7" t="s">
        <v>73</v>
      </c>
      <c r="B18" s="7" t="s">
        <v>70</v>
      </c>
      <c r="C18" s="7" t="s">
        <v>8</v>
      </c>
      <c r="D18" s="7" t="s">
        <v>79</v>
      </c>
      <c r="E18" s="7" t="s">
        <v>23</v>
      </c>
      <c r="F18" s="7">
        <v>-38</v>
      </c>
      <c r="G18" s="10" t="s">
        <v>72</v>
      </c>
      <c r="H18" s="10" t="s">
        <v>43</v>
      </c>
      <c r="I18" s="9" t="s">
        <v>71</v>
      </c>
      <c r="J18" s="7" t="s">
        <v>76</v>
      </c>
      <c r="K18" s="7">
        <v>32</v>
      </c>
      <c r="L18" s="7">
        <v>6</v>
      </c>
      <c r="M18" s="7">
        <v>16</v>
      </c>
      <c r="N18" s="7">
        <f t="shared" si="0"/>
        <v>96</v>
      </c>
    </row>
    <row r="19" spans="1:14" s="17" customFormat="1" ht="52.5" customHeight="1" x14ac:dyDescent="0.25">
      <c r="A19" s="7" t="s">
        <v>87</v>
      </c>
      <c r="B19" s="7" t="s">
        <v>86</v>
      </c>
      <c r="C19" s="7" t="s">
        <v>52</v>
      </c>
      <c r="D19" s="7" t="s">
        <v>56</v>
      </c>
      <c r="E19" s="7" t="s">
        <v>53</v>
      </c>
      <c r="F19" s="7">
        <v>-40</v>
      </c>
      <c r="G19" s="18" t="s">
        <v>93</v>
      </c>
      <c r="H19" s="10" t="s">
        <v>43</v>
      </c>
      <c r="I19" s="8" t="s">
        <v>55</v>
      </c>
      <c r="J19" s="10" t="s">
        <v>26</v>
      </c>
      <c r="K19" s="7">
        <v>16</v>
      </c>
      <c r="L19" s="7">
        <v>16</v>
      </c>
      <c r="M19" s="7">
        <v>8</v>
      </c>
      <c r="N19" s="7">
        <f t="shared" si="0"/>
        <v>128</v>
      </c>
    </row>
    <row r="20" spans="1:14" s="17" customFormat="1" ht="52.5" customHeight="1" x14ac:dyDescent="0.25">
      <c r="A20" s="7" t="s">
        <v>88</v>
      </c>
      <c r="B20" s="7" t="s">
        <v>86</v>
      </c>
      <c r="C20" s="7" t="s">
        <v>52</v>
      </c>
      <c r="D20" s="7" t="s">
        <v>56</v>
      </c>
      <c r="E20" s="7" t="s">
        <v>53</v>
      </c>
      <c r="F20" s="7">
        <v>-40</v>
      </c>
      <c r="G20" s="19" t="s">
        <v>93</v>
      </c>
      <c r="H20" s="10" t="s">
        <v>43</v>
      </c>
      <c r="I20" s="20" t="s">
        <v>55</v>
      </c>
      <c r="J20" s="10" t="s">
        <v>57</v>
      </c>
      <c r="K20" s="7">
        <v>16</v>
      </c>
      <c r="L20" s="7">
        <v>16</v>
      </c>
      <c r="M20" s="7">
        <v>8</v>
      </c>
      <c r="N20" s="7">
        <f t="shared" si="0"/>
        <v>128</v>
      </c>
    </row>
    <row r="21" spans="1:14" s="17" customFormat="1" ht="30" x14ac:dyDescent="0.25">
      <c r="A21" s="7" t="s">
        <v>89</v>
      </c>
      <c r="B21" s="7" t="s">
        <v>86</v>
      </c>
      <c r="C21" s="7" t="s">
        <v>52</v>
      </c>
      <c r="D21" s="7" t="s">
        <v>56</v>
      </c>
      <c r="E21" s="7" t="s">
        <v>23</v>
      </c>
      <c r="F21" s="7">
        <v>-40</v>
      </c>
      <c r="G21" s="21" t="s">
        <v>92</v>
      </c>
      <c r="H21" s="10" t="s">
        <v>43</v>
      </c>
      <c r="I21" s="9" t="s">
        <v>95</v>
      </c>
      <c r="J21" s="10" t="s">
        <v>57</v>
      </c>
      <c r="K21" s="7">
        <v>16</v>
      </c>
      <c r="L21" s="7">
        <v>16</v>
      </c>
      <c r="M21" s="7">
        <v>8</v>
      </c>
      <c r="N21" s="7">
        <f t="shared" si="0"/>
        <v>128</v>
      </c>
    </row>
    <row r="22" spans="1:14" s="17" customFormat="1" ht="54" customHeight="1" x14ac:dyDescent="0.25">
      <c r="A22" s="7" t="s">
        <v>90</v>
      </c>
      <c r="B22" s="7" t="s">
        <v>86</v>
      </c>
      <c r="C22" s="7" t="s">
        <v>52</v>
      </c>
      <c r="D22" s="7" t="s">
        <v>56</v>
      </c>
      <c r="E22" s="7" t="s">
        <v>53</v>
      </c>
      <c r="F22" s="7">
        <v>-40</v>
      </c>
      <c r="G22" s="19" t="s">
        <v>93</v>
      </c>
      <c r="H22" s="10" t="s">
        <v>43</v>
      </c>
      <c r="I22" s="20" t="s">
        <v>55</v>
      </c>
      <c r="J22" s="10" t="s">
        <v>57</v>
      </c>
      <c r="K22" s="7">
        <v>16</v>
      </c>
      <c r="L22" s="7">
        <v>16</v>
      </c>
      <c r="M22" s="7">
        <v>8</v>
      </c>
      <c r="N22" s="7">
        <f t="shared" si="0"/>
        <v>128</v>
      </c>
    </row>
    <row r="23" spans="1:14" s="17" customFormat="1" ht="30" x14ac:dyDescent="0.25">
      <c r="A23" s="7" t="s">
        <v>91</v>
      </c>
      <c r="B23" s="7" t="s">
        <v>86</v>
      </c>
      <c r="C23" s="7" t="s">
        <v>52</v>
      </c>
      <c r="D23" s="7" t="s">
        <v>56</v>
      </c>
      <c r="E23" s="7" t="s">
        <v>23</v>
      </c>
      <c r="F23" s="7">
        <v>-26</v>
      </c>
      <c r="G23" s="21" t="s">
        <v>94</v>
      </c>
      <c r="H23" s="10" t="s">
        <v>43</v>
      </c>
      <c r="I23" s="9" t="s">
        <v>96</v>
      </c>
      <c r="J23" s="10" t="s">
        <v>26</v>
      </c>
      <c r="K23" s="7">
        <v>16</v>
      </c>
      <c r="L23" s="7">
        <v>16</v>
      </c>
      <c r="M23" s="7">
        <v>8</v>
      </c>
      <c r="N23" s="7">
        <f t="shared" si="0"/>
        <v>128</v>
      </c>
    </row>
  </sheetData>
  <autoFilter ref="A1:N23"/>
  <customSheetViews>
    <customSheetView guid="{9F4CA045-92E3-4BFC-B59D-A54952DC9762}" scale="90" showAutoFilter="1">
      <pane ySplit="1" topLeftCell="A2" activePane="bottomLeft" state="frozen"/>
      <selection pane="bottomLeft" activeCell="C4" sqref="C4"/>
      <pageMargins left="0.7" right="0.7" top="0.75" bottom="0.75" header="0.3" footer="0.3"/>
      <pageSetup paperSize="179" orientation="portrait" r:id="rId1"/>
      <autoFilter ref="A1:M23"/>
    </customSheetView>
    <customSheetView guid="{E64C5ED4-E76E-4FAA-8FF9-CB840D6AB316}" scale="90" showAutoFilter="1">
      <pane ySplit="1" topLeftCell="A2" activePane="bottomLeft" state="frozen"/>
      <selection pane="bottomLeft" activeCell="H1" sqref="H1"/>
      <pageMargins left="0.7" right="0.7" top="0.75" bottom="0.75" header="0.3" footer="0.3"/>
      <pageSetup paperSize="179" orientation="portrait" r:id="rId2"/>
      <autoFilter ref="A1:M18"/>
    </customSheetView>
  </customSheetViews>
  <pageMargins left="0.7" right="0.7" top="0.75" bottom="0.75" header="0.3" footer="0.3"/>
  <pageSetup paperSize="17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2"/>
  <sheetViews>
    <sheetView workbookViewId="0">
      <selection activeCell="D4" sqref="D4"/>
    </sheetView>
  </sheetViews>
  <sheetFormatPr defaultColWidth="8.85546875" defaultRowHeight="15" x14ac:dyDescent="0.25"/>
  <cols>
    <col min="2" max="2" width="8.85546875" style="12"/>
    <col min="3" max="3" width="8.85546875" style="1"/>
    <col min="4" max="4" width="45.42578125" style="1" customWidth="1"/>
  </cols>
  <sheetData>
    <row r="2" spans="2:4" x14ac:dyDescent="0.25">
      <c r="B2" s="15" t="s">
        <v>82</v>
      </c>
      <c r="C2" s="16" t="s">
        <v>84</v>
      </c>
      <c r="D2" s="16" t="s">
        <v>83</v>
      </c>
    </row>
    <row r="3" spans="2:4" x14ac:dyDescent="0.25">
      <c r="B3" s="13" t="s">
        <v>97</v>
      </c>
      <c r="C3" s="14" t="s">
        <v>85</v>
      </c>
      <c r="D3" s="14" t="s">
        <v>98</v>
      </c>
    </row>
    <row r="4" spans="2:4" x14ac:dyDescent="0.25">
      <c r="B4" s="13">
        <v>0.1</v>
      </c>
      <c r="C4" s="14" t="s">
        <v>85</v>
      </c>
      <c r="D4" s="14" t="s">
        <v>99</v>
      </c>
    </row>
    <row r="5" spans="2:4" x14ac:dyDescent="0.25">
      <c r="B5" s="13"/>
      <c r="C5" s="14"/>
      <c r="D5" s="14"/>
    </row>
    <row r="6" spans="2:4" x14ac:dyDescent="0.25">
      <c r="B6" s="13"/>
      <c r="C6" s="14"/>
      <c r="D6" s="14"/>
    </row>
    <row r="7" spans="2:4" x14ac:dyDescent="0.25">
      <c r="B7" s="13"/>
      <c r="C7" s="14"/>
      <c r="D7" s="14"/>
    </row>
    <row r="8" spans="2:4" x14ac:dyDescent="0.25">
      <c r="B8" s="13"/>
      <c r="C8" s="14"/>
      <c r="D8" s="14"/>
    </row>
    <row r="9" spans="2:4" x14ac:dyDescent="0.25">
      <c r="B9" s="13"/>
      <c r="C9" s="14"/>
      <c r="D9" s="14"/>
    </row>
    <row r="10" spans="2:4" x14ac:dyDescent="0.25">
      <c r="B10" s="13"/>
      <c r="C10" s="14"/>
      <c r="D10" s="14"/>
    </row>
    <row r="11" spans="2:4" x14ac:dyDescent="0.25">
      <c r="B11" s="13"/>
      <c r="C11" s="14"/>
      <c r="D11" s="14"/>
    </row>
    <row r="12" spans="2:4" x14ac:dyDescent="0.25">
      <c r="B12" s="13"/>
      <c r="C12" s="14"/>
      <c r="D12" s="14"/>
    </row>
  </sheetData>
  <customSheetViews>
    <customSheetView guid="{9F4CA045-92E3-4BFC-B59D-A54952DC9762}">
      <selection activeCell="D4" sqref="D4"/>
      <pageMargins left="0.7" right="0.7" top="0.75" bottom="0.75" header="0.3" footer="0.3"/>
      <pageSetup paperSize="9" orientation="portrait" r:id="rId1"/>
    </customSheetView>
    <customSheetView guid="{E64C5ED4-E76E-4FAA-8FF9-CB840D6AB316}">
      <pageMargins left="0.7" right="0.7" top="0.75" bottom="0.75" header="0.3" footer="0.3"/>
      <pageSetup paperSize="9" orientation="portrait" r:id="rId2"/>
    </customSheetView>
  </customSheetViews>
  <pageMargins left="0.7" right="0.7" top="0.75" bottom="0.75" header="0.3" footer="0.3"/>
  <pageSetup paperSize="9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42" sqref="F42"/>
    </sheetView>
  </sheetViews>
  <sheetFormatPr defaultColWidth="8.85546875" defaultRowHeight="15" x14ac:dyDescent="0.25"/>
  <sheetData/>
  <customSheetViews>
    <customSheetView guid="{9F4CA045-92E3-4BFC-B59D-A54952DC9762}">
      <selection activeCell="F42" sqref="F42"/>
      <pageMargins left="0.7" right="0.7" top="0.75" bottom="0.75" header="0.3" footer="0.3"/>
      <pageSetup paperSize="9" orientation="portrait" r:id="rId1"/>
    </customSheetView>
    <customSheetView guid="{E64C5ED4-E76E-4FAA-8FF9-CB840D6AB316}">
      <pageMargins left="0.7" right="0.7" top="0.75" bottom="0.75" header="0.3" footer="0.3"/>
      <pageSetup paperSize="9" orientation="portrait" r:id="rId2"/>
    </customSheetView>
  </customSheetView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DATABASES</vt:lpstr>
      <vt:lpstr>CHANGE HISTORY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Isabelle, Scott</dc:creator>
  <cp:lastModifiedBy>Scott Isabelle</cp:lastModifiedBy>
  <dcterms:created xsi:type="dcterms:W3CDTF">2006-09-16T00:00:00Z</dcterms:created>
  <dcterms:modified xsi:type="dcterms:W3CDTF">2016-10-25T08:41:48Z</dcterms:modified>
</cp:coreProperties>
</file>