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2120" yWindow="0" windowWidth="34060" windowHeight="16620" tabRatio="500" activeTab="1"/>
  </bookViews>
  <sheets>
    <sheet name="Download" sheetId="1" r:id="rId1"/>
    <sheet name="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7" i="2" l="1"/>
  <c r="T8" i="2"/>
  <c r="T9" i="2"/>
  <c r="T10" i="2"/>
  <c r="T11" i="2"/>
  <c r="T12" i="2"/>
  <c r="T13" i="2"/>
  <c r="T14" i="2"/>
  <c r="T6" i="2"/>
  <c r="N6" i="2"/>
  <c r="J7" i="2"/>
  <c r="K7" i="2"/>
  <c r="S7" i="2"/>
  <c r="J8" i="2"/>
  <c r="K8" i="2"/>
  <c r="S8" i="2"/>
  <c r="J9" i="2"/>
  <c r="K9" i="2"/>
  <c r="S9" i="2"/>
  <c r="J10" i="2"/>
  <c r="K10" i="2"/>
  <c r="S10" i="2"/>
  <c r="J11" i="2"/>
  <c r="K11" i="2"/>
  <c r="S11" i="2"/>
  <c r="J12" i="2"/>
  <c r="K12" i="2"/>
  <c r="S12" i="2"/>
  <c r="J13" i="2"/>
  <c r="K13" i="2"/>
  <c r="S13" i="2"/>
  <c r="J14" i="2"/>
  <c r="K14" i="2"/>
  <c r="S14" i="2"/>
  <c r="J6" i="2"/>
  <c r="K6" i="2"/>
  <c r="S6" i="2"/>
  <c r="M6" i="2"/>
  <c r="M7" i="2"/>
  <c r="M8" i="2"/>
  <c r="M9" i="2"/>
  <c r="M10" i="2"/>
  <c r="M11" i="2"/>
  <c r="M12" i="2"/>
  <c r="M13" i="2"/>
  <c r="M14" i="2"/>
  <c r="K23" i="1"/>
  <c r="K22" i="1"/>
  <c r="K21" i="1"/>
  <c r="K20" i="1"/>
  <c r="K19" i="1"/>
  <c r="K18" i="1"/>
  <c r="K16" i="1"/>
  <c r="K15" i="1"/>
  <c r="K14" i="1"/>
  <c r="K13" i="1"/>
  <c r="K12" i="1"/>
  <c r="K11" i="1"/>
  <c r="K9" i="1"/>
  <c r="K8" i="1"/>
  <c r="K7" i="1"/>
  <c r="K6" i="1"/>
  <c r="K5" i="1"/>
  <c r="K4" i="1"/>
  <c r="O7" i="2"/>
  <c r="O8" i="2"/>
  <c r="O9" i="2"/>
  <c r="O10" i="2"/>
  <c r="O11" i="2"/>
  <c r="O12" i="2"/>
  <c r="O13" i="2"/>
  <c r="O14" i="2"/>
  <c r="O6" i="2"/>
  <c r="U7" i="2"/>
  <c r="U8" i="2"/>
  <c r="U9" i="2"/>
  <c r="U10" i="2"/>
  <c r="U11" i="2"/>
  <c r="U12" i="2"/>
  <c r="U13" i="2"/>
  <c r="U14" i="2"/>
  <c r="U6" i="2"/>
  <c r="N7" i="2"/>
  <c r="N8" i="2"/>
  <c r="N9" i="2"/>
  <c r="N10" i="2"/>
  <c r="N11" i="2"/>
  <c r="N12" i="2"/>
  <c r="N13" i="2"/>
  <c r="N14" i="2"/>
</calcChain>
</file>

<file path=xl/sharedStrings.xml><?xml version="1.0" encoding="utf-8"?>
<sst xmlns="http://schemas.openxmlformats.org/spreadsheetml/2006/main" count="160" uniqueCount="78">
  <si>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</si>
  <si>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</si>
  <si>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</si>
  <si>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</si>
  <si>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</si>
  <si>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</si>
  <si>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</si>
  <si>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</si>
  <si>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O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</si>
  <si>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</si>
  <si>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</si>
  <si>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</si>
  <si>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</si>
  <si>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</si>
  <si>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</si>
  <si>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</si>
  <si>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</si>
  <si>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</si>
  <si>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</si>
  <si>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</si>
  <si>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</si>
  <si>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</si>
  <si>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</si>
  <si>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</si>
  <si>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</si>
  <si>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</si>
  <si>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</si>
  <si>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</si>
  <si>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</si>
  <si>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</si>
  <si>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</si>
  <si>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</si>
  <si>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</si>
  <si>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</si>
  <si>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</si>
  <si>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</si>
  <si>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</si>
  <si>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</si>
  <si>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</si>
  <si>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</si>
  <si>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</si>
  <si>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</si>
  <si>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</si>
  <si>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</si>
  <si>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</si>
  <si>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</si>
  <si>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</si>
  <si>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</si>
  <si>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</si>
  <si>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</si>
  <si>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</si>
  <si>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</si>
  <si>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</si>
  <si>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</si>
  <si>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</si>
  <si>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</si>
  <si>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</si>
  <si>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</si>
  <si>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</si>
  <si>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</si>
  <si>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</si>
  <si>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</si>
  <si>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</si>
  <si>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</si>
  <si>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</si>
  <si>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Ns</t>
  </si>
  <si>
    <t>Al</t>
  </si>
  <si>
    <t>MaxTime1</t>
  </si>
  <si>
    <t>Codec-Specific Results with Errors</t>
  </si>
  <si>
    <t>Codec-specific Results Error-Free</t>
  </si>
  <si>
    <t>Code-Specific</t>
  </si>
  <si>
    <t>ld_decoder</t>
  </si>
  <si>
    <t>6330 Submission Parameters</t>
  </si>
  <si>
    <t>IL</t>
  </si>
  <si>
    <t>n/a</t>
  </si>
  <si>
    <t>#1 6330 Submission Parameters (Small Memory and Low Overhead)</t>
  </si>
  <si>
    <t>#2 6330 Submission Parameters (Low Decoding Complexity and Low Overhead)</t>
  </si>
  <si>
    <t xml:space="preserve">#3 Alternative Parameters (Low Decoding Complexity and Low Memory)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</si>
</sst>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3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3" borderId="18" xfId="0" applyNumberFormat="1" applyFont="1" applyFill="1" applyBorder="1" applyAlignment="1">
      <alignment horizontal="center" vertical="center" wrapText="1"/>
    </xf>
    <xf numFmtId="1" fontId="2" fillId="3" borderId="18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1" fontId="2" fillId="3" borderId="2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35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"/>
  <sheetViews>
    <sheetView workbookViewId="0">
      <selection activeCell="AE15" sqref="AE15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5.1640625" bestFit="1" customWidth="1"/>
    <col min="8" max="8" width="6.5" bestFit="1" customWidth="1"/>
    <col min="9" max="9" width="3.83203125" bestFit="1" customWidth="1"/>
    <col min="10" max="10" width="2.8320312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5" bestFit="1" customWidth="1"/>
    <col min="16" max="16" width="9.83203125" bestFit="1" customWidth="1"/>
    <col min="17" max="17" width="8.5" bestFit="1" customWidth="1"/>
    <col min="18" max="18" width="11.1640625" bestFit="1" customWidth="1"/>
    <col min="19" max="19" width="9.83203125" bestFit="1" customWidth="1"/>
    <col min="20" max="20" width="8.5" bestFit="1" customWidth="1"/>
    <col min="21" max="21" width="9.83203125" bestFit="1" customWidth="1"/>
    <col min="22" max="22" width="7.6640625" bestFit="1" customWidth="1"/>
    <col min="23" max="23" width="7.33203125" bestFit="1" customWidth="1"/>
    <col min="24" max="25" width="7.1640625" bestFit="1" customWidth="1"/>
    <col min="26" max="26" width="6.33203125" bestFit="1" customWidth="1"/>
    <col min="27" max="27" width="9.83203125" bestFit="1" customWidth="1"/>
    <col min="28" max="29" width="7.5" bestFit="1" customWidth="1"/>
    <col min="30" max="30" width="9.83203125" bestFit="1" customWidth="1"/>
    <col min="31" max="32" width="8.5" bestFit="1" customWidth="1"/>
    <col min="33" max="33" width="7.6640625" bestFit="1" customWidth="1"/>
    <col min="34" max="34" width="7.33203125" bestFit="1" customWidth="1"/>
    <col min="35" max="36" width="7.1640625" bestFit="1" customWidth="1"/>
    <col min="37" max="37" width="6.33203125" bestFit="1" customWidth="1"/>
  </cols>
  <sheetData>
    <row r="1" spans="1:37" ht="16" customHeight="1" thickBot="1">
      <c r="A1" s="47" t="s">
        <v>0</v>
      </c>
      <c r="B1" s="48"/>
      <c r="C1" s="48"/>
      <c r="D1" s="48"/>
      <c r="E1" s="48"/>
      <c r="F1" s="49"/>
      <c r="G1" s="47" t="s">
        <v>70</v>
      </c>
      <c r="H1" s="48"/>
      <c r="I1" s="48"/>
      <c r="J1" s="48"/>
      <c r="K1" s="48"/>
      <c r="L1" s="48"/>
      <c r="M1" s="48"/>
      <c r="N1" s="48"/>
      <c r="O1" s="50" t="s">
        <v>71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2"/>
      <c r="AA1" s="47" t="s">
        <v>35</v>
      </c>
      <c r="AB1" s="48"/>
      <c r="AC1" s="48"/>
      <c r="AD1" s="48"/>
      <c r="AE1" s="48"/>
      <c r="AF1" s="48"/>
      <c r="AG1" s="48"/>
      <c r="AH1" s="48"/>
      <c r="AI1" s="48"/>
      <c r="AJ1" s="48"/>
      <c r="AK1" s="49"/>
    </row>
    <row r="2" spans="1:37" ht="16" thickBot="1">
      <c r="A2" s="1" t="s">
        <v>1</v>
      </c>
      <c r="B2" s="2" t="s">
        <v>2</v>
      </c>
      <c r="C2" s="2" t="s">
        <v>3</v>
      </c>
      <c r="D2" s="2" t="s">
        <v>4</v>
      </c>
      <c r="E2" s="13" t="s">
        <v>63</v>
      </c>
      <c r="F2" s="2" t="s">
        <v>5</v>
      </c>
      <c r="G2" s="2" t="s">
        <v>6</v>
      </c>
      <c r="H2" s="2" t="s">
        <v>7</v>
      </c>
      <c r="I2" s="6" t="s">
        <v>65</v>
      </c>
      <c r="J2" s="2" t="s">
        <v>66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24</v>
      </c>
      <c r="P2" s="2" t="s">
        <v>25</v>
      </c>
      <c r="Q2" s="2" t="s">
        <v>26</v>
      </c>
      <c r="R2" s="2" t="s">
        <v>27</v>
      </c>
      <c r="S2" s="2" t="s">
        <v>28</v>
      </c>
      <c r="T2" s="2" t="s">
        <v>67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67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</row>
    <row r="3" spans="1:37" s="10" customFormat="1" ht="16.5" thickBot="1">
      <c r="A3" s="53" t="s">
        <v>75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5"/>
    </row>
    <row r="4" spans="1:37" ht="16" thickBot="1">
      <c r="A4" s="3" t="s">
        <v>12</v>
      </c>
      <c r="B4" s="5" t="s">
        <v>13</v>
      </c>
      <c r="C4" s="4" t="s">
        <v>14</v>
      </c>
      <c r="D4" s="4">
        <v>1288</v>
      </c>
      <c r="E4" s="4">
        <v>1</v>
      </c>
      <c r="F4" s="27">
        <v>1465402</v>
      </c>
      <c r="G4" s="17">
        <v>53</v>
      </c>
      <c r="H4" s="18">
        <v>1288</v>
      </c>
      <c r="I4" s="18">
        <v>10</v>
      </c>
      <c r="J4" s="31">
        <v>8</v>
      </c>
      <c r="K4" s="41">
        <f>(L4/F4-1)*100</f>
        <v>26.437660109649098</v>
      </c>
      <c r="L4" s="42">
        <v>1852820</v>
      </c>
      <c r="M4" s="18" t="s">
        <v>73</v>
      </c>
      <c r="N4" s="33"/>
      <c r="O4" s="28">
        <v>0</v>
      </c>
      <c r="P4" s="18">
        <v>106.97499999999999</v>
      </c>
      <c r="Q4" s="18">
        <v>141.15</v>
      </c>
      <c r="R4" s="18">
        <v>139.92699999999999</v>
      </c>
      <c r="S4" s="18">
        <v>106.97499999999999</v>
      </c>
      <c r="T4" s="18">
        <v>141.15</v>
      </c>
      <c r="U4" s="18">
        <v>139.92699999999999</v>
      </c>
      <c r="V4" s="18">
        <v>9.5</v>
      </c>
      <c r="W4" s="19"/>
      <c r="X4" s="19"/>
      <c r="Y4" s="19"/>
      <c r="Z4" s="20"/>
      <c r="AA4" s="17">
        <v>304.303</v>
      </c>
      <c r="AB4" s="18">
        <v>49.62</v>
      </c>
      <c r="AC4" s="18">
        <v>0</v>
      </c>
      <c r="AD4" s="18">
        <v>304.303</v>
      </c>
      <c r="AE4" s="18">
        <v>49.62</v>
      </c>
      <c r="AF4" s="18">
        <v>0</v>
      </c>
      <c r="AG4" s="18">
        <v>18.899999999999999</v>
      </c>
      <c r="AH4" s="19"/>
      <c r="AI4" s="19"/>
      <c r="AJ4" s="19"/>
      <c r="AK4" s="20"/>
    </row>
    <row r="5" spans="1:37" ht="16" thickBot="1">
      <c r="A5" s="3" t="s">
        <v>15</v>
      </c>
      <c r="B5" s="56" t="s">
        <v>16</v>
      </c>
      <c r="C5" s="4" t="s">
        <v>17</v>
      </c>
      <c r="D5" s="4">
        <v>1288</v>
      </c>
      <c r="E5" s="4">
        <v>20</v>
      </c>
      <c r="F5" s="27">
        <v>2443</v>
      </c>
      <c r="G5" s="21">
        <v>1</v>
      </c>
      <c r="H5" s="14">
        <v>1288</v>
      </c>
      <c r="I5" s="14">
        <v>3</v>
      </c>
      <c r="J5" s="30">
        <v>8</v>
      </c>
      <c r="K5" s="43">
        <f t="shared" ref="K5:K9" si="0">(L5/F5-1)*100</f>
        <v>6.9995906672124519</v>
      </c>
      <c r="L5" s="44">
        <v>2614</v>
      </c>
      <c r="M5" s="14" t="s">
        <v>74</v>
      </c>
      <c r="N5" s="34"/>
      <c r="O5" s="16">
        <v>0</v>
      </c>
      <c r="P5" s="14">
        <v>177.85</v>
      </c>
      <c r="Q5" s="14">
        <v>0.14149999999999999</v>
      </c>
      <c r="R5" s="14">
        <v>0.14194000000000001</v>
      </c>
      <c r="S5" s="14">
        <v>157.286</v>
      </c>
      <c r="T5" s="14">
        <v>0.16</v>
      </c>
      <c r="U5" s="14">
        <v>0.16200000000000001</v>
      </c>
      <c r="V5" s="14">
        <v>2.6</v>
      </c>
      <c r="W5" s="15"/>
      <c r="X5" s="15"/>
      <c r="Y5" s="15"/>
      <c r="Z5" s="22"/>
      <c r="AA5" s="21">
        <v>310.68900000000002</v>
      </c>
      <c r="AB5" s="14">
        <v>8.1000000000000003E-2</v>
      </c>
      <c r="AC5" s="14">
        <v>0</v>
      </c>
      <c r="AD5" s="14">
        <v>279.62</v>
      </c>
      <c r="AE5" s="14">
        <v>0.09</v>
      </c>
      <c r="AF5" s="14">
        <v>0</v>
      </c>
      <c r="AG5" s="14">
        <v>0.7</v>
      </c>
      <c r="AH5" s="15"/>
      <c r="AI5" s="15"/>
      <c r="AJ5" s="15"/>
      <c r="AK5" s="22"/>
    </row>
    <row r="6" spans="1:37" ht="16" thickBot="1">
      <c r="A6" s="3" t="s">
        <v>18</v>
      </c>
      <c r="B6" s="57"/>
      <c r="C6" s="4" t="s">
        <v>19</v>
      </c>
      <c r="D6" s="4">
        <v>1288</v>
      </c>
      <c r="E6" s="4">
        <v>5</v>
      </c>
      <c r="F6" s="27">
        <v>104207</v>
      </c>
      <c r="G6" s="21">
        <v>4</v>
      </c>
      <c r="H6" s="14">
        <v>1288</v>
      </c>
      <c r="I6" s="30">
        <v>10</v>
      </c>
      <c r="J6" s="30">
        <v>8</v>
      </c>
      <c r="K6" s="43">
        <f t="shared" si="0"/>
        <v>6.2778892013012566</v>
      </c>
      <c r="L6" s="44">
        <v>110749</v>
      </c>
      <c r="M6" s="14" t="s">
        <v>73</v>
      </c>
      <c r="N6" s="34"/>
      <c r="O6" s="16">
        <v>0</v>
      </c>
      <c r="P6" s="14">
        <v>103.944</v>
      </c>
      <c r="Q6" s="14">
        <v>10.33</v>
      </c>
      <c r="R6" s="14">
        <v>10.2058</v>
      </c>
      <c r="S6" s="14">
        <v>101.873</v>
      </c>
      <c r="T6" s="14">
        <v>10.54</v>
      </c>
      <c r="U6" s="14">
        <v>10.5222</v>
      </c>
      <c r="V6" s="14">
        <v>8.9</v>
      </c>
      <c r="W6" s="15"/>
      <c r="X6" s="15"/>
      <c r="Y6" s="15"/>
      <c r="Z6" s="22"/>
      <c r="AA6" s="21">
        <v>295.79700000000003</v>
      </c>
      <c r="AB6" s="14">
        <v>3.63</v>
      </c>
      <c r="AC6" s="14">
        <v>0</v>
      </c>
      <c r="AD6" s="14">
        <v>290.98700000000002</v>
      </c>
      <c r="AE6" s="14">
        <v>3.69</v>
      </c>
      <c r="AF6" s="14">
        <v>0</v>
      </c>
      <c r="AG6" s="14">
        <v>2</v>
      </c>
      <c r="AH6" s="15"/>
      <c r="AI6" s="15"/>
      <c r="AJ6" s="15"/>
      <c r="AK6" s="22"/>
    </row>
    <row r="7" spans="1:37" ht="16" thickBot="1">
      <c r="A7" s="3" t="s">
        <v>20</v>
      </c>
      <c r="B7" s="58"/>
      <c r="C7" s="4" t="s">
        <v>14</v>
      </c>
      <c r="D7" s="4">
        <v>1288</v>
      </c>
      <c r="E7" s="4">
        <v>1</v>
      </c>
      <c r="F7" s="27">
        <v>1465402</v>
      </c>
      <c r="G7" s="21">
        <v>53</v>
      </c>
      <c r="H7" s="14">
        <v>1288</v>
      </c>
      <c r="I7" s="14">
        <v>10</v>
      </c>
      <c r="J7" s="30">
        <v>8</v>
      </c>
      <c r="K7" s="43">
        <f t="shared" si="0"/>
        <v>6.3332791957428691</v>
      </c>
      <c r="L7" s="44">
        <v>1558210</v>
      </c>
      <c r="M7" s="14" t="s">
        <v>73</v>
      </c>
      <c r="N7" s="34"/>
      <c r="O7" s="16">
        <v>0</v>
      </c>
      <c r="P7" s="14">
        <v>107.081</v>
      </c>
      <c r="Q7" s="14">
        <v>141.01</v>
      </c>
      <c r="R7" s="14">
        <v>138.88399999999999</v>
      </c>
      <c r="S7" s="14">
        <v>107.081</v>
      </c>
      <c r="T7" s="14">
        <v>141.01</v>
      </c>
      <c r="U7" s="14">
        <v>138.88399999999999</v>
      </c>
      <c r="V7" s="14">
        <v>9.5</v>
      </c>
      <c r="W7" s="15"/>
      <c r="X7" s="15"/>
      <c r="Y7" s="15"/>
      <c r="Z7" s="22"/>
      <c r="AA7" s="21">
        <v>305.16399999999999</v>
      </c>
      <c r="AB7" s="14">
        <v>49.48</v>
      </c>
      <c r="AC7" s="14">
        <v>0</v>
      </c>
      <c r="AD7" s="14">
        <v>305.16399999999999</v>
      </c>
      <c r="AE7" s="14">
        <v>49.48</v>
      </c>
      <c r="AF7" s="14">
        <v>0</v>
      </c>
      <c r="AG7" s="14">
        <v>18.899999999999999</v>
      </c>
      <c r="AH7" s="15"/>
      <c r="AI7" s="15"/>
      <c r="AJ7" s="15"/>
      <c r="AK7" s="22"/>
    </row>
    <row r="8" spans="1:37" ht="16" thickBot="1">
      <c r="A8" s="3" t="s">
        <v>21</v>
      </c>
      <c r="B8" s="56" t="s">
        <v>22</v>
      </c>
      <c r="C8" s="4" t="s">
        <v>17</v>
      </c>
      <c r="D8" s="4">
        <v>1288</v>
      </c>
      <c r="E8" s="4">
        <v>20</v>
      </c>
      <c r="F8" s="27">
        <v>2443</v>
      </c>
      <c r="G8" s="21">
        <v>1</v>
      </c>
      <c r="H8" s="14">
        <v>1288</v>
      </c>
      <c r="I8" s="14">
        <v>3</v>
      </c>
      <c r="J8" s="30">
        <v>8</v>
      </c>
      <c r="K8" s="43">
        <f t="shared" si="0"/>
        <v>29.10356119525175</v>
      </c>
      <c r="L8" s="44">
        <v>3154</v>
      </c>
      <c r="M8" s="14" t="s">
        <v>74</v>
      </c>
      <c r="N8" s="34"/>
      <c r="O8" s="16">
        <v>0</v>
      </c>
      <c r="P8" s="14">
        <v>173.55699999999999</v>
      </c>
      <c r="Q8" s="14">
        <v>0.14499999999999999</v>
      </c>
      <c r="R8" s="14">
        <v>0.14595</v>
      </c>
      <c r="S8" s="14">
        <v>148.03399999999999</v>
      </c>
      <c r="T8" s="14">
        <v>0.17</v>
      </c>
      <c r="U8" s="14">
        <v>0.17280000000000001</v>
      </c>
      <c r="V8" s="14">
        <v>2.6</v>
      </c>
      <c r="W8" s="15"/>
      <c r="X8" s="15"/>
      <c r="Y8" s="15"/>
      <c r="Z8" s="22"/>
      <c r="AA8" s="21">
        <v>303.20299999999997</v>
      </c>
      <c r="AB8" s="14">
        <v>8.3000000000000004E-2</v>
      </c>
      <c r="AC8" s="14">
        <v>0</v>
      </c>
      <c r="AD8" s="14">
        <v>279.62</v>
      </c>
      <c r="AE8" s="14">
        <v>0.09</v>
      </c>
      <c r="AF8" s="14">
        <v>0</v>
      </c>
      <c r="AG8" s="14">
        <v>0.7</v>
      </c>
      <c r="AH8" s="15"/>
      <c r="AI8" s="15"/>
      <c r="AJ8" s="15"/>
      <c r="AK8" s="22"/>
    </row>
    <row r="9" spans="1:37" ht="16" thickBot="1">
      <c r="A9" s="3" t="s">
        <v>23</v>
      </c>
      <c r="B9" s="58"/>
      <c r="C9" s="4" t="s">
        <v>19</v>
      </c>
      <c r="D9" s="4">
        <v>1288</v>
      </c>
      <c r="E9" s="4">
        <v>5</v>
      </c>
      <c r="F9" s="27">
        <v>104207</v>
      </c>
      <c r="G9" s="23">
        <v>4</v>
      </c>
      <c r="H9" s="24">
        <v>1288</v>
      </c>
      <c r="I9" s="32">
        <v>10</v>
      </c>
      <c r="J9" s="32">
        <v>8</v>
      </c>
      <c r="K9" s="45">
        <f t="shared" si="0"/>
        <v>27.39739172992217</v>
      </c>
      <c r="L9" s="46">
        <v>132757</v>
      </c>
      <c r="M9" s="24" t="s">
        <v>73</v>
      </c>
      <c r="N9" s="35"/>
      <c r="O9" s="29">
        <v>0</v>
      </c>
      <c r="P9" s="24">
        <v>100.89700000000001</v>
      </c>
      <c r="Q9" s="24">
        <v>10.641999999999999</v>
      </c>
      <c r="R9" s="24">
        <v>10.513299999999999</v>
      </c>
      <c r="S9" s="24">
        <v>98.780299999999997</v>
      </c>
      <c r="T9" s="24">
        <v>10.87</v>
      </c>
      <c r="U9" s="24">
        <v>10.6412</v>
      </c>
      <c r="V9" s="24">
        <v>9</v>
      </c>
      <c r="W9" s="25"/>
      <c r="X9" s="25"/>
      <c r="Y9" s="25"/>
      <c r="Z9" s="26"/>
      <c r="AA9" s="23">
        <v>291.77800000000002</v>
      </c>
      <c r="AB9" s="24">
        <v>3.68</v>
      </c>
      <c r="AC9" s="24">
        <v>0</v>
      </c>
      <c r="AD9" s="24">
        <v>290.98700000000002</v>
      </c>
      <c r="AE9" s="24">
        <v>3.69</v>
      </c>
      <c r="AF9" s="24">
        <v>0</v>
      </c>
      <c r="AG9" s="24">
        <v>2</v>
      </c>
      <c r="AH9" s="25"/>
      <c r="AI9" s="25"/>
      <c r="AJ9" s="25"/>
      <c r="AK9" s="26"/>
    </row>
    <row r="10" spans="1:37" s="10" customFormat="1" ht="16.5" thickBot="1">
      <c r="A10" s="53" t="s">
        <v>76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5"/>
    </row>
    <row r="11" spans="1:37" ht="16" thickBot="1">
      <c r="A11" s="3" t="s">
        <v>12</v>
      </c>
      <c r="B11" s="5" t="s">
        <v>13</v>
      </c>
      <c r="C11" s="4" t="s">
        <v>14</v>
      </c>
      <c r="D11" s="4">
        <v>1288</v>
      </c>
      <c r="E11" s="4">
        <v>1</v>
      </c>
      <c r="F11" s="27">
        <v>1465402</v>
      </c>
      <c r="G11" s="17">
        <v>53</v>
      </c>
      <c r="H11" s="18">
        <v>1288</v>
      </c>
      <c r="I11" s="18">
        <v>1</v>
      </c>
      <c r="J11" s="31">
        <v>8</v>
      </c>
      <c r="K11" s="41">
        <f>(L11/F11-1)*100</f>
        <v>26.437660109649098</v>
      </c>
      <c r="L11" s="42">
        <v>1852820</v>
      </c>
      <c r="M11" s="18" t="s">
        <v>73</v>
      </c>
      <c r="N11" s="33"/>
      <c r="O11" s="28">
        <v>0</v>
      </c>
      <c r="P11" s="18">
        <v>157.68100000000001</v>
      </c>
      <c r="Q11" s="18">
        <v>95.76</v>
      </c>
      <c r="R11" s="18">
        <v>95.108000000000004</v>
      </c>
      <c r="S11" s="18">
        <v>157.68100000000001</v>
      </c>
      <c r="T11" s="18">
        <v>95.76</v>
      </c>
      <c r="U11" s="18">
        <v>95.108000000000004</v>
      </c>
      <c r="V11" s="18">
        <v>71.5</v>
      </c>
      <c r="W11" s="19"/>
      <c r="X11" s="19"/>
      <c r="Y11" s="19"/>
      <c r="Z11" s="20"/>
      <c r="AA11" s="17">
        <v>325.07</v>
      </c>
      <c r="AB11" s="18">
        <v>46.45</v>
      </c>
      <c r="AC11" s="18">
        <v>0</v>
      </c>
      <c r="AD11" s="18">
        <v>325.07</v>
      </c>
      <c r="AE11" s="18">
        <v>46.45</v>
      </c>
      <c r="AF11" s="18">
        <v>0</v>
      </c>
      <c r="AG11" s="18">
        <v>4</v>
      </c>
      <c r="AH11" s="19"/>
      <c r="AI11" s="19"/>
      <c r="AJ11" s="19"/>
      <c r="AK11" s="20"/>
    </row>
    <row r="12" spans="1:37" ht="16" thickBot="1">
      <c r="A12" s="3" t="s">
        <v>15</v>
      </c>
      <c r="B12" s="56" t="s">
        <v>16</v>
      </c>
      <c r="C12" s="4" t="s">
        <v>17</v>
      </c>
      <c r="D12" s="4">
        <v>1288</v>
      </c>
      <c r="E12" s="4">
        <v>20</v>
      </c>
      <c r="F12" s="27">
        <v>2443</v>
      </c>
      <c r="G12" s="21">
        <v>1</v>
      </c>
      <c r="H12" s="14">
        <v>1288</v>
      </c>
      <c r="I12" s="14">
        <v>1</v>
      </c>
      <c r="J12" s="30">
        <v>8</v>
      </c>
      <c r="K12" s="43">
        <f t="shared" ref="K12:K16" si="1">(L12/F12-1)*100</f>
        <v>6.9995906672124519</v>
      </c>
      <c r="L12" s="44">
        <v>2614</v>
      </c>
      <c r="M12" s="14" t="s">
        <v>74</v>
      </c>
      <c r="N12" s="34"/>
      <c r="O12" s="16">
        <v>0</v>
      </c>
      <c r="P12" s="14">
        <v>162.886</v>
      </c>
      <c r="Q12" s="14">
        <v>0.1545</v>
      </c>
      <c r="R12" s="14">
        <v>0.15651499999999999</v>
      </c>
      <c r="S12" s="14">
        <v>148.03399999999999</v>
      </c>
      <c r="T12" s="14">
        <v>0.17</v>
      </c>
      <c r="U12" s="14">
        <v>0.16800000000000001</v>
      </c>
      <c r="V12" s="14">
        <v>6.7</v>
      </c>
      <c r="W12" s="15"/>
      <c r="X12" s="15"/>
      <c r="Y12" s="15"/>
      <c r="Z12" s="22"/>
      <c r="AA12" s="21">
        <v>251.65799999999999</v>
      </c>
      <c r="AB12" s="14">
        <v>0.1</v>
      </c>
      <c r="AC12" s="14">
        <v>0</v>
      </c>
      <c r="AD12" s="14">
        <v>251.65799999999999</v>
      </c>
      <c r="AE12" s="14">
        <v>0.1</v>
      </c>
      <c r="AF12" s="14">
        <v>0</v>
      </c>
      <c r="AG12" s="14">
        <v>0.7</v>
      </c>
      <c r="AH12" s="15"/>
      <c r="AI12" s="15"/>
      <c r="AJ12" s="15"/>
      <c r="AK12" s="22"/>
    </row>
    <row r="13" spans="1:37" ht="16" thickBot="1">
      <c r="A13" s="3" t="s">
        <v>18</v>
      </c>
      <c r="B13" s="57"/>
      <c r="C13" s="4" t="s">
        <v>19</v>
      </c>
      <c r="D13" s="4">
        <v>1288</v>
      </c>
      <c r="E13" s="4">
        <v>5</v>
      </c>
      <c r="F13" s="27">
        <v>104207</v>
      </c>
      <c r="G13" s="21">
        <v>4</v>
      </c>
      <c r="H13" s="14">
        <v>1288</v>
      </c>
      <c r="I13" s="30">
        <v>1</v>
      </c>
      <c r="J13" s="30">
        <v>8</v>
      </c>
      <c r="K13" s="43">
        <f t="shared" si="1"/>
        <v>6.2778892013012566</v>
      </c>
      <c r="L13" s="44">
        <v>110749</v>
      </c>
      <c r="M13" s="14" t="s">
        <v>73</v>
      </c>
      <c r="N13" s="34"/>
      <c r="O13" s="16">
        <v>0</v>
      </c>
      <c r="P13" s="14">
        <v>157.11799999999999</v>
      </c>
      <c r="Q13" s="14">
        <v>6.8339999999999996</v>
      </c>
      <c r="R13" s="14">
        <v>6.6868600000000002</v>
      </c>
      <c r="S13" s="14">
        <v>155.61500000000001</v>
      </c>
      <c r="T13" s="14">
        <v>6.9</v>
      </c>
      <c r="U13" s="14">
        <v>6.8672000000000004</v>
      </c>
      <c r="V13" s="14">
        <v>67.2</v>
      </c>
      <c r="W13" s="15"/>
      <c r="X13" s="15"/>
      <c r="Y13" s="15"/>
      <c r="Z13" s="22"/>
      <c r="AA13" s="21">
        <v>250.75700000000001</v>
      </c>
      <c r="AB13" s="14">
        <v>4.282</v>
      </c>
      <c r="AC13" s="14">
        <v>0</v>
      </c>
      <c r="AD13" s="14">
        <v>250.28899999999999</v>
      </c>
      <c r="AE13" s="14">
        <v>4.29</v>
      </c>
      <c r="AF13" s="14">
        <v>0</v>
      </c>
      <c r="AG13" s="14">
        <v>0.9</v>
      </c>
      <c r="AH13" s="15"/>
      <c r="AI13" s="15"/>
      <c r="AJ13" s="15"/>
      <c r="AK13" s="22"/>
    </row>
    <row r="14" spans="1:37" ht="16" thickBot="1">
      <c r="A14" s="3" t="s">
        <v>20</v>
      </c>
      <c r="B14" s="58"/>
      <c r="C14" s="4" t="s">
        <v>14</v>
      </c>
      <c r="D14" s="4">
        <v>1288</v>
      </c>
      <c r="E14" s="4">
        <v>1</v>
      </c>
      <c r="F14" s="27">
        <v>1465402</v>
      </c>
      <c r="G14" s="21">
        <v>53</v>
      </c>
      <c r="H14" s="14">
        <v>1288</v>
      </c>
      <c r="I14" s="14">
        <v>1</v>
      </c>
      <c r="J14" s="30">
        <v>8</v>
      </c>
      <c r="K14" s="43">
        <f t="shared" si="1"/>
        <v>6.3332791957428691</v>
      </c>
      <c r="L14" s="44">
        <v>1558210</v>
      </c>
      <c r="M14" s="14" t="s">
        <v>73</v>
      </c>
      <c r="N14" s="34"/>
      <c r="O14" s="16">
        <v>0</v>
      </c>
      <c r="P14" s="14">
        <v>160.58199999999999</v>
      </c>
      <c r="Q14" s="14">
        <v>94.03</v>
      </c>
      <c r="R14" s="14">
        <v>93.301000000000002</v>
      </c>
      <c r="S14" s="14">
        <v>160.58199999999999</v>
      </c>
      <c r="T14" s="14">
        <v>94.03</v>
      </c>
      <c r="U14" s="14">
        <v>93.301000000000002</v>
      </c>
      <c r="V14" s="14">
        <v>71.3</v>
      </c>
      <c r="W14" s="15"/>
      <c r="X14" s="15"/>
      <c r="Y14" s="15"/>
      <c r="Z14" s="22"/>
      <c r="AA14" s="21">
        <v>325.89</v>
      </c>
      <c r="AB14" s="14">
        <v>46.57</v>
      </c>
      <c r="AC14" s="14">
        <v>0</v>
      </c>
      <c r="AD14" s="14">
        <v>325.89</v>
      </c>
      <c r="AE14" s="14">
        <v>46.57</v>
      </c>
      <c r="AF14" s="14">
        <v>0</v>
      </c>
      <c r="AG14" s="14">
        <v>4</v>
      </c>
      <c r="AH14" s="15"/>
      <c r="AI14" s="15"/>
      <c r="AJ14" s="15"/>
      <c r="AK14" s="22"/>
    </row>
    <row r="15" spans="1:37" ht="16" thickBot="1">
      <c r="A15" s="3" t="s">
        <v>21</v>
      </c>
      <c r="B15" s="56" t="s">
        <v>22</v>
      </c>
      <c r="C15" s="4" t="s">
        <v>17</v>
      </c>
      <c r="D15" s="4">
        <v>1288</v>
      </c>
      <c r="E15" s="4">
        <v>20</v>
      </c>
      <c r="F15" s="27">
        <v>2443</v>
      </c>
      <c r="G15" s="21">
        <v>1</v>
      </c>
      <c r="H15" s="14">
        <v>1288</v>
      </c>
      <c r="I15" s="14">
        <v>1</v>
      </c>
      <c r="J15" s="30">
        <v>8</v>
      </c>
      <c r="K15" s="43">
        <f t="shared" si="1"/>
        <v>29.10356119525175</v>
      </c>
      <c r="L15" s="44">
        <v>3154</v>
      </c>
      <c r="M15" s="14" t="s">
        <v>74</v>
      </c>
      <c r="N15" s="34"/>
      <c r="O15" s="16">
        <v>0</v>
      </c>
      <c r="P15" s="14">
        <v>158.77500000000001</v>
      </c>
      <c r="Q15" s="14">
        <v>0.1585</v>
      </c>
      <c r="R15" s="14">
        <v>0.158165</v>
      </c>
      <c r="S15" s="14">
        <v>125.82899999999999</v>
      </c>
      <c r="T15" s="14">
        <v>0.2</v>
      </c>
      <c r="U15" s="14">
        <v>0.1968</v>
      </c>
      <c r="V15" s="14">
        <v>6.8</v>
      </c>
      <c r="W15" s="15"/>
      <c r="X15" s="15"/>
      <c r="Y15" s="15"/>
      <c r="Z15" s="22"/>
      <c r="AA15" s="21">
        <v>241.97900000000001</v>
      </c>
      <c r="AB15" s="14">
        <v>0.104</v>
      </c>
      <c r="AC15" s="14">
        <v>0</v>
      </c>
      <c r="AD15" s="14">
        <v>228.78</v>
      </c>
      <c r="AE15" s="14">
        <v>0.11</v>
      </c>
      <c r="AF15" s="14">
        <v>0</v>
      </c>
      <c r="AG15" s="14">
        <v>0.7</v>
      </c>
      <c r="AH15" s="15"/>
      <c r="AI15" s="15"/>
      <c r="AJ15" s="15"/>
      <c r="AK15" s="22"/>
    </row>
    <row r="16" spans="1:37" ht="16" thickBot="1">
      <c r="A16" s="3" t="s">
        <v>23</v>
      </c>
      <c r="B16" s="58"/>
      <c r="C16" s="4" t="s">
        <v>19</v>
      </c>
      <c r="D16" s="4">
        <v>1288</v>
      </c>
      <c r="E16" s="4">
        <v>5</v>
      </c>
      <c r="F16" s="27">
        <v>104207</v>
      </c>
      <c r="G16" s="23">
        <v>4</v>
      </c>
      <c r="H16" s="24">
        <v>1288</v>
      </c>
      <c r="I16" s="32">
        <v>1</v>
      </c>
      <c r="J16" s="32">
        <v>8</v>
      </c>
      <c r="K16" s="45">
        <f t="shared" si="1"/>
        <v>27.39739172992217</v>
      </c>
      <c r="L16" s="46">
        <v>132757</v>
      </c>
      <c r="M16" s="24" t="s">
        <v>73</v>
      </c>
      <c r="N16" s="35"/>
      <c r="O16" s="29">
        <v>0</v>
      </c>
      <c r="P16" s="24">
        <v>154.762</v>
      </c>
      <c r="Q16" s="24">
        <v>6.9379999999999997</v>
      </c>
      <c r="R16" s="24">
        <v>6.8226399999999998</v>
      </c>
      <c r="S16" s="24">
        <v>154.05199999999999</v>
      </c>
      <c r="T16" s="24">
        <v>6.97</v>
      </c>
      <c r="U16" s="24">
        <v>6.9215999999999998</v>
      </c>
      <c r="V16" s="24">
        <v>67.5</v>
      </c>
      <c r="W16" s="25"/>
      <c r="X16" s="25"/>
      <c r="Y16" s="25"/>
      <c r="Z16" s="26"/>
      <c r="AA16" s="23">
        <v>247.40600000000001</v>
      </c>
      <c r="AB16" s="24">
        <v>4.34</v>
      </c>
      <c r="AC16" s="24">
        <v>0</v>
      </c>
      <c r="AD16" s="24">
        <v>246.83699999999999</v>
      </c>
      <c r="AE16" s="24">
        <v>4.3499999999999996</v>
      </c>
      <c r="AF16" s="24">
        <v>0</v>
      </c>
      <c r="AG16" s="24">
        <v>0.9</v>
      </c>
      <c r="AH16" s="25"/>
      <c r="AI16" s="25"/>
      <c r="AJ16" s="25"/>
      <c r="AK16" s="26"/>
    </row>
    <row r="17" spans="1:37" s="10" customFormat="1" ht="16.5" thickBot="1">
      <c r="A17" s="53" t="s">
        <v>77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5"/>
    </row>
    <row r="18" spans="1:37" ht="16" thickBot="1">
      <c r="A18" s="3" t="s">
        <v>12</v>
      </c>
      <c r="B18" s="5" t="s">
        <v>13</v>
      </c>
      <c r="C18" s="4" t="s">
        <v>14</v>
      </c>
      <c r="D18" s="4">
        <v>1288</v>
      </c>
      <c r="E18" s="4">
        <v>1</v>
      </c>
      <c r="F18" s="27">
        <v>1465402</v>
      </c>
      <c r="G18" s="17">
        <v>173</v>
      </c>
      <c r="H18" s="18">
        <v>1288</v>
      </c>
      <c r="I18" s="18">
        <v>1</v>
      </c>
      <c r="J18" s="31">
        <v>8</v>
      </c>
      <c r="K18" s="41">
        <f>(L18/F18-1)*100</f>
        <v>27.592633284245551</v>
      </c>
      <c r="L18" s="42">
        <v>1869745</v>
      </c>
      <c r="M18" s="18" t="s">
        <v>73</v>
      </c>
      <c r="N18" s="33"/>
      <c r="O18" s="28">
        <v>0</v>
      </c>
      <c r="P18" s="18">
        <v>177.203</v>
      </c>
      <c r="Q18" s="18">
        <v>85.21</v>
      </c>
      <c r="R18" s="18">
        <v>81.751199999999997</v>
      </c>
      <c r="S18" s="18">
        <v>177.203</v>
      </c>
      <c r="T18" s="18">
        <v>85.21</v>
      </c>
      <c r="U18" s="18">
        <v>81.751199999999997</v>
      </c>
      <c r="V18" s="18">
        <v>22.7</v>
      </c>
      <c r="W18" s="19"/>
      <c r="X18" s="19"/>
      <c r="Y18" s="19"/>
      <c r="Z18" s="20"/>
      <c r="AA18" s="17">
        <v>292.85300000000001</v>
      </c>
      <c r="AB18" s="18">
        <v>51.56</v>
      </c>
      <c r="AC18" s="18">
        <v>0</v>
      </c>
      <c r="AD18" s="18">
        <v>292.85300000000001</v>
      </c>
      <c r="AE18" s="18">
        <v>51.56</v>
      </c>
      <c r="AF18" s="18">
        <v>0</v>
      </c>
      <c r="AG18" s="18">
        <v>11.4</v>
      </c>
      <c r="AH18" s="19"/>
      <c r="AI18" s="19"/>
      <c r="AJ18" s="19"/>
      <c r="AK18" s="20"/>
    </row>
    <row r="19" spans="1:37" ht="16" thickBot="1">
      <c r="A19" s="3" t="s">
        <v>15</v>
      </c>
      <c r="B19" s="56" t="s">
        <v>16</v>
      </c>
      <c r="C19" s="4" t="s">
        <v>17</v>
      </c>
      <c r="D19" s="4">
        <v>1288</v>
      </c>
      <c r="E19" s="4">
        <v>20</v>
      </c>
      <c r="F19" s="27">
        <v>2443</v>
      </c>
      <c r="G19" s="21">
        <v>1</v>
      </c>
      <c r="H19" s="14">
        <v>1288</v>
      </c>
      <c r="I19" s="14">
        <v>1</v>
      </c>
      <c r="J19" s="30">
        <v>8</v>
      </c>
      <c r="K19" s="43">
        <f t="shared" ref="K19:K23" si="2">(L19/F19-1)*100</f>
        <v>6.9995906672124519</v>
      </c>
      <c r="L19" s="44">
        <v>2614</v>
      </c>
      <c r="M19" s="14" t="s">
        <v>74</v>
      </c>
      <c r="N19" s="34"/>
      <c r="O19" s="16"/>
      <c r="P19" s="14">
        <v>162.886</v>
      </c>
      <c r="Q19" s="14">
        <v>0.1545</v>
      </c>
      <c r="R19" s="14">
        <v>0.15651499999999999</v>
      </c>
      <c r="S19" s="14">
        <v>148.03399999999999</v>
      </c>
      <c r="T19" s="14">
        <v>0.17</v>
      </c>
      <c r="U19" s="14">
        <v>0.16800000000000001</v>
      </c>
      <c r="V19" s="14">
        <v>6.7</v>
      </c>
      <c r="W19" s="15"/>
      <c r="X19" s="15"/>
      <c r="Y19" s="15"/>
      <c r="Z19" s="22"/>
      <c r="AA19" s="21">
        <v>251.65799999999999</v>
      </c>
      <c r="AB19" s="14">
        <v>0.1</v>
      </c>
      <c r="AC19" s="14">
        <v>0</v>
      </c>
      <c r="AD19" s="14">
        <v>251.65799999999999</v>
      </c>
      <c r="AE19" s="14">
        <v>0.1</v>
      </c>
      <c r="AF19" s="14">
        <v>0</v>
      </c>
      <c r="AG19" s="14">
        <v>0.7</v>
      </c>
      <c r="AH19" s="15"/>
      <c r="AI19" s="15"/>
      <c r="AJ19" s="15"/>
      <c r="AK19" s="22"/>
    </row>
    <row r="20" spans="1:37" ht="16" thickBot="1">
      <c r="A20" s="3" t="s">
        <v>18</v>
      </c>
      <c r="B20" s="57"/>
      <c r="C20" s="4" t="s">
        <v>19</v>
      </c>
      <c r="D20" s="4">
        <v>1288</v>
      </c>
      <c r="E20" s="4">
        <v>5</v>
      </c>
      <c r="F20" s="27">
        <v>104207</v>
      </c>
      <c r="G20" s="21">
        <v>13</v>
      </c>
      <c r="H20" s="14">
        <v>1288</v>
      </c>
      <c r="I20" s="30">
        <v>1</v>
      </c>
      <c r="J20" s="30">
        <v>8</v>
      </c>
      <c r="K20" s="43">
        <f t="shared" si="2"/>
        <v>6.6914890554377271</v>
      </c>
      <c r="L20" s="44">
        <v>111180</v>
      </c>
      <c r="M20" s="14" t="s">
        <v>73</v>
      </c>
      <c r="N20" s="34"/>
      <c r="O20" s="16">
        <v>0</v>
      </c>
      <c r="P20" s="14">
        <v>176.08099999999999</v>
      </c>
      <c r="Q20" s="14">
        <v>6.0979999999999999</v>
      </c>
      <c r="R20" s="14">
        <v>5.9908599999999996</v>
      </c>
      <c r="S20" s="14">
        <v>171.79900000000001</v>
      </c>
      <c r="T20" s="14">
        <v>6.25</v>
      </c>
      <c r="U20" s="14">
        <v>6.1905999999999999</v>
      </c>
      <c r="V20" s="14">
        <v>21</v>
      </c>
      <c r="W20" s="15"/>
      <c r="X20" s="15"/>
      <c r="Y20" s="15"/>
      <c r="Z20" s="22"/>
      <c r="AA20" s="21">
        <v>246.72399999999999</v>
      </c>
      <c r="AB20" s="14">
        <v>4.3520000000000003</v>
      </c>
      <c r="AC20" s="14">
        <v>0</v>
      </c>
      <c r="AD20" s="14">
        <v>245.708</v>
      </c>
      <c r="AE20" s="14">
        <v>4.37</v>
      </c>
      <c r="AF20" s="14">
        <v>0</v>
      </c>
      <c r="AG20" s="14">
        <v>1.5</v>
      </c>
      <c r="AH20" s="15"/>
      <c r="AI20" s="15"/>
      <c r="AJ20" s="15"/>
      <c r="AK20" s="22"/>
    </row>
    <row r="21" spans="1:37" ht="16" thickBot="1">
      <c r="A21" s="3" t="s">
        <v>20</v>
      </c>
      <c r="B21" s="58"/>
      <c r="C21" s="4" t="s">
        <v>14</v>
      </c>
      <c r="D21" s="4">
        <v>1288</v>
      </c>
      <c r="E21" s="4">
        <v>1</v>
      </c>
      <c r="F21" s="27">
        <v>1465402</v>
      </c>
      <c r="G21" s="21">
        <v>173</v>
      </c>
      <c r="H21" s="14">
        <v>1288</v>
      </c>
      <c r="I21" s="14">
        <v>1</v>
      </c>
      <c r="J21" s="30">
        <v>8</v>
      </c>
      <c r="K21" s="43">
        <f t="shared" si="2"/>
        <v>6.8454935915196025</v>
      </c>
      <c r="L21" s="44">
        <v>1565716</v>
      </c>
      <c r="M21" s="14" t="s">
        <v>73</v>
      </c>
      <c r="N21" s="34"/>
      <c r="O21" s="16">
        <v>0</v>
      </c>
      <c r="P21" s="14">
        <v>180.27099999999999</v>
      </c>
      <c r="Q21" s="14">
        <v>83.76</v>
      </c>
      <c r="R21" s="14">
        <v>81.054299999999998</v>
      </c>
      <c r="S21" s="14">
        <v>180.27099999999999</v>
      </c>
      <c r="T21" s="14">
        <v>83.76</v>
      </c>
      <c r="U21" s="14">
        <v>81.054299999999998</v>
      </c>
      <c r="V21" s="14">
        <v>22.4</v>
      </c>
      <c r="W21" s="15"/>
      <c r="X21" s="15"/>
      <c r="Y21" s="15"/>
      <c r="Z21" s="22"/>
      <c r="AA21" s="21">
        <v>297.41000000000003</v>
      </c>
      <c r="AB21" s="14">
        <v>50.77</v>
      </c>
      <c r="AC21" s="14">
        <v>0</v>
      </c>
      <c r="AD21" s="14">
        <v>297.41000000000003</v>
      </c>
      <c r="AE21" s="14">
        <v>50.77</v>
      </c>
      <c r="AF21" s="14">
        <v>0</v>
      </c>
      <c r="AG21" s="14">
        <v>11.4</v>
      </c>
      <c r="AH21" s="15"/>
      <c r="AI21" s="15"/>
      <c r="AJ21" s="15"/>
      <c r="AK21" s="22"/>
    </row>
    <row r="22" spans="1:37" ht="16" thickBot="1">
      <c r="A22" s="3" t="s">
        <v>21</v>
      </c>
      <c r="B22" s="56" t="s">
        <v>22</v>
      </c>
      <c r="C22" s="4" t="s">
        <v>17</v>
      </c>
      <c r="D22" s="4">
        <v>1288</v>
      </c>
      <c r="E22" s="4">
        <v>20</v>
      </c>
      <c r="F22" s="27">
        <v>2443</v>
      </c>
      <c r="G22" s="21">
        <v>1</v>
      </c>
      <c r="H22" s="14">
        <v>1288</v>
      </c>
      <c r="I22" s="14">
        <v>1</v>
      </c>
      <c r="J22" s="30">
        <v>8</v>
      </c>
      <c r="K22" s="43">
        <f t="shared" si="2"/>
        <v>29.10356119525175</v>
      </c>
      <c r="L22" s="44">
        <v>3154</v>
      </c>
      <c r="M22" s="14" t="s">
        <v>74</v>
      </c>
      <c r="N22" s="34"/>
      <c r="O22" s="16"/>
      <c r="P22" s="14">
        <v>158.77500000000001</v>
      </c>
      <c r="Q22" s="14">
        <v>0.1585</v>
      </c>
      <c r="R22" s="14">
        <v>0.158165</v>
      </c>
      <c r="S22" s="14">
        <v>125.82899999999999</v>
      </c>
      <c r="T22" s="14">
        <v>0.2</v>
      </c>
      <c r="U22" s="14">
        <v>0.1968</v>
      </c>
      <c r="V22" s="14">
        <v>6.8</v>
      </c>
      <c r="W22" s="15"/>
      <c r="X22" s="15"/>
      <c r="Y22" s="15"/>
      <c r="Z22" s="22"/>
      <c r="AA22" s="21">
        <v>241.97900000000001</v>
      </c>
      <c r="AB22" s="14">
        <v>0.104</v>
      </c>
      <c r="AC22" s="14">
        <v>0</v>
      </c>
      <c r="AD22" s="14">
        <v>228.78</v>
      </c>
      <c r="AE22" s="14">
        <v>0.11</v>
      </c>
      <c r="AF22" s="14">
        <v>0</v>
      </c>
      <c r="AG22" s="14">
        <v>0.7</v>
      </c>
      <c r="AH22" s="15"/>
      <c r="AI22" s="15"/>
      <c r="AJ22" s="15"/>
      <c r="AK22" s="22"/>
    </row>
    <row r="23" spans="1:37" ht="16" thickBot="1">
      <c r="A23" s="3" t="s">
        <v>23</v>
      </c>
      <c r="B23" s="58"/>
      <c r="C23" s="4" t="s">
        <v>19</v>
      </c>
      <c r="D23" s="4">
        <v>1288</v>
      </c>
      <c r="E23" s="4">
        <v>5</v>
      </c>
      <c r="F23" s="27">
        <v>104207</v>
      </c>
      <c r="G23" s="23">
        <v>13</v>
      </c>
      <c r="H23" s="24">
        <v>1288</v>
      </c>
      <c r="I23" s="32">
        <v>1</v>
      </c>
      <c r="J23" s="32">
        <v>8</v>
      </c>
      <c r="K23" s="45">
        <f t="shared" si="2"/>
        <v>28.380051244158256</v>
      </c>
      <c r="L23" s="46">
        <v>133781</v>
      </c>
      <c r="M23" s="24" t="s">
        <v>73</v>
      </c>
      <c r="N23" s="35"/>
      <c r="O23" s="29">
        <v>0</v>
      </c>
      <c r="P23" s="24">
        <v>176.952</v>
      </c>
      <c r="Q23" s="24">
        <v>6.0679999999999996</v>
      </c>
      <c r="R23" s="24">
        <v>5.9480599999999999</v>
      </c>
      <c r="S23" s="24">
        <v>174.02600000000001</v>
      </c>
      <c r="T23" s="24">
        <v>6.17</v>
      </c>
      <c r="U23" s="24">
        <v>5.9955999999999996</v>
      </c>
      <c r="V23" s="24">
        <v>21.2</v>
      </c>
      <c r="W23" s="25"/>
      <c r="X23" s="25"/>
      <c r="Y23" s="25"/>
      <c r="Z23" s="26"/>
      <c r="AA23" s="23">
        <v>241.50700000000001</v>
      </c>
      <c r="AB23" s="24">
        <v>4.4459999999999997</v>
      </c>
      <c r="AC23" s="24">
        <v>0</v>
      </c>
      <c r="AD23" s="24">
        <v>240.21100000000001</v>
      </c>
      <c r="AE23" s="24">
        <v>4.47</v>
      </c>
      <c r="AF23" s="24">
        <v>0</v>
      </c>
      <c r="AG23" s="24">
        <v>1.5</v>
      </c>
      <c r="AH23" s="25"/>
      <c r="AI23" s="25"/>
      <c r="AJ23" s="25"/>
      <c r="AK23" s="26"/>
    </row>
  </sheetData>
  <mergeCells count="13">
    <mergeCell ref="A17:AK17"/>
    <mergeCell ref="B19:B21"/>
    <mergeCell ref="B22:B23"/>
    <mergeCell ref="B5:B7"/>
    <mergeCell ref="B8:B9"/>
    <mergeCell ref="A10:AK10"/>
    <mergeCell ref="B12:B14"/>
    <mergeCell ref="B15:B16"/>
    <mergeCell ref="A1:F1"/>
    <mergeCell ref="AA1:AK1"/>
    <mergeCell ref="G1:N1"/>
    <mergeCell ref="O1:Z1"/>
    <mergeCell ref="A3:AK3"/>
  </mergeCells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>
      <selection activeCell="N8" sqref="N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8.5" bestFit="1" customWidth="1"/>
    <col min="12" max="12" width="2.1640625" bestFit="1" customWidth="1"/>
    <col min="13" max="13" width="8.5" bestFit="1" customWidth="1"/>
    <col min="14" max="14" width="10.6640625" bestFit="1" customWidth="1"/>
    <col min="15" max="15" width="7" bestFit="1" customWidth="1"/>
    <col min="16" max="16" width="6.5" bestFit="1" customWidth="1"/>
    <col min="17" max="18" width="5.83203125" bestFit="1" customWidth="1"/>
    <col min="19" max="19" width="7.1640625" bestFit="1" customWidth="1"/>
    <col min="20" max="20" width="10.6640625" bestFit="1" customWidth="1"/>
    <col min="21" max="21" width="7" bestFit="1" customWidth="1"/>
    <col min="22" max="22" width="6.5" bestFit="1" customWidth="1"/>
    <col min="23" max="24" width="5.83203125" bestFit="1" customWidth="1"/>
  </cols>
  <sheetData>
    <row r="1" spans="1:24" ht="15" customHeight="1">
      <c r="A1" s="59" t="s">
        <v>36</v>
      </c>
      <c r="B1" s="60"/>
      <c r="C1" s="60"/>
      <c r="D1" s="60"/>
      <c r="E1" s="60"/>
      <c r="F1" s="60"/>
      <c r="G1" s="63"/>
      <c r="H1" s="59" t="s">
        <v>37</v>
      </c>
      <c r="I1" s="60"/>
      <c r="J1" s="60"/>
      <c r="K1" s="60"/>
      <c r="L1" s="59" t="s">
        <v>68</v>
      </c>
      <c r="M1" s="60"/>
      <c r="N1" s="60"/>
      <c r="O1" s="60"/>
      <c r="P1" s="60"/>
      <c r="Q1" s="60"/>
      <c r="R1" s="63"/>
      <c r="S1" s="59" t="s">
        <v>69</v>
      </c>
      <c r="T1" s="60"/>
      <c r="U1" s="60"/>
      <c r="V1" s="60"/>
      <c r="W1" s="60"/>
      <c r="X1" s="60"/>
    </row>
    <row r="2" spans="1:24" ht="16.5" thickBot="1">
      <c r="A2" s="50"/>
      <c r="B2" s="51"/>
      <c r="C2" s="51"/>
      <c r="D2" s="51"/>
      <c r="E2" s="51"/>
      <c r="F2" s="51"/>
      <c r="G2" s="52"/>
      <c r="H2" s="50"/>
      <c r="I2" s="51"/>
      <c r="J2" s="51"/>
      <c r="K2" s="51"/>
      <c r="L2" s="50"/>
      <c r="M2" s="51"/>
      <c r="N2" s="51"/>
      <c r="O2" s="51"/>
      <c r="P2" s="51"/>
      <c r="Q2" s="51"/>
      <c r="R2" s="52"/>
      <c r="S2" s="50"/>
      <c r="T2" s="51"/>
      <c r="U2" s="51"/>
      <c r="V2" s="51"/>
      <c r="W2" s="51"/>
      <c r="X2" s="51"/>
    </row>
    <row r="3" spans="1:24" ht="24">
      <c r="A3" s="61" t="s">
        <v>1</v>
      </c>
      <c r="B3" s="61" t="s">
        <v>2</v>
      </c>
      <c r="C3" s="61" t="s">
        <v>38</v>
      </c>
      <c r="D3" s="61" t="s">
        <v>4</v>
      </c>
      <c r="E3" s="61" t="s">
        <v>39</v>
      </c>
      <c r="F3" s="61" t="s">
        <v>40</v>
      </c>
      <c r="G3" s="7" t="s">
        <v>41</v>
      </c>
      <c r="H3" s="61" t="s">
        <v>43</v>
      </c>
      <c r="I3" s="61" t="s">
        <v>44</v>
      </c>
      <c r="J3" s="12" t="s">
        <v>45</v>
      </c>
      <c r="K3" s="12" t="s">
        <v>47</v>
      </c>
      <c r="L3" s="61" t="s">
        <v>24</v>
      </c>
      <c r="M3" s="61" t="s">
        <v>59</v>
      </c>
      <c r="N3" s="61" t="s">
        <v>60</v>
      </c>
      <c r="O3" s="61" t="s">
        <v>61</v>
      </c>
      <c r="P3" s="61" t="s">
        <v>64</v>
      </c>
      <c r="Q3" s="61" t="s">
        <v>63</v>
      </c>
      <c r="R3" s="61" t="s">
        <v>62</v>
      </c>
      <c r="S3" s="61" t="s">
        <v>59</v>
      </c>
      <c r="T3" s="61" t="s">
        <v>60</v>
      </c>
      <c r="U3" s="61" t="s">
        <v>61</v>
      </c>
      <c r="V3" s="61" t="s">
        <v>64</v>
      </c>
      <c r="W3" s="61" t="s">
        <v>63</v>
      </c>
      <c r="X3" s="61" t="s">
        <v>62</v>
      </c>
    </row>
    <row r="4" spans="1:24" ht="16.5" thickBot="1">
      <c r="A4" s="62"/>
      <c r="B4" s="62"/>
      <c r="C4" s="62"/>
      <c r="D4" s="62"/>
      <c r="E4" s="62"/>
      <c r="F4" s="62"/>
      <c r="G4" s="11" t="s">
        <v>42</v>
      </c>
      <c r="H4" s="62"/>
      <c r="I4" s="62"/>
      <c r="J4" s="11" t="s">
        <v>46</v>
      </c>
      <c r="K4" s="11" t="s">
        <v>48</v>
      </c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t="16" customHeight="1" thickBot="1">
      <c r="A5" s="64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6"/>
    </row>
    <row r="6" spans="1:24" ht="16" thickBot="1">
      <c r="A6" s="3" t="s">
        <v>49</v>
      </c>
      <c r="B6" s="57" t="s">
        <v>13</v>
      </c>
      <c r="C6" s="4">
        <v>1</v>
      </c>
      <c r="D6" s="4">
        <v>1288</v>
      </c>
      <c r="E6" s="4">
        <v>100</v>
      </c>
      <c r="F6" s="4" t="s">
        <v>50</v>
      </c>
      <c r="G6" s="4">
        <v>1800</v>
      </c>
      <c r="H6" s="4">
        <v>1</v>
      </c>
      <c r="I6" s="4">
        <v>35</v>
      </c>
      <c r="J6" s="36">
        <f>I6*D6</f>
        <v>45080</v>
      </c>
      <c r="K6" s="8">
        <f>J6*8/(1000*C6)</f>
        <v>360.64</v>
      </c>
      <c r="L6" s="36">
        <v>0</v>
      </c>
      <c r="M6" s="8">
        <f>$K6*$C6*$G6/(1000*(Q6+R6))</f>
        <v>110.4</v>
      </c>
      <c r="N6" s="8">
        <f>$C6*(1000*(Q6+R6))/($C6*$G6)</f>
        <v>3.2666666666666666</v>
      </c>
      <c r="O6" s="9">
        <f>P6/4096</f>
        <v>0.61328125</v>
      </c>
      <c r="P6" s="37">
        <v>2512</v>
      </c>
      <c r="Q6" s="37">
        <v>2.21</v>
      </c>
      <c r="R6" s="38">
        <v>3.67</v>
      </c>
      <c r="S6" s="8">
        <f>$K6*$C6*$G6/(1000*(W6+X6))</f>
        <v>130.61408450704226</v>
      </c>
      <c r="T6" s="8">
        <f>$C6*(1000*(W6+X6))/($C6*$G6)</f>
        <v>2.7611111111111111</v>
      </c>
      <c r="U6" s="9">
        <f>V6/4096</f>
        <v>0.61328125</v>
      </c>
      <c r="V6" s="37">
        <v>2512</v>
      </c>
      <c r="W6" s="37">
        <v>3.59</v>
      </c>
      <c r="X6" s="38">
        <v>1.38</v>
      </c>
    </row>
    <row r="7" spans="1:24" ht="16" thickBot="1">
      <c r="A7" s="3" t="s">
        <v>51</v>
      </c>
      <c r="B7" s="57"/>
      <c r="C7" s="4">
        <v>2</v>
      </c>
      <c r="D7" s="4">
        <v>1288</v>
      </c>
      <c r="E7" s="4">
        <v>200</v>
      </c>
      <c r="F7" s="4" t="s">
        <v>50</v>
      </c>
      <c r="G7" s="4">
        <v>900</v>
      </c>
      <c r="H7" s="4">
        <v>1</v>
      </c>
      <c r="I7" s="4">
        <v>103</v>
      </c>
      <c r="J7" s="36">
        <f t="shared" ref="J7:J14" si="0">I7*D7</f>
        <v>132664</v>
      </c>
      <c r="K7" s="8">
        <f t="shared" ref="K7:K14" si="1">J7*8/(1000*C7)</f>
        <v>530.65599999999995</v>
      </c>
      <c r="L7" s="36">
        <v>0</v>
      </c>
      <c r="M7" s="8">
        <f t="shared" ref="M7:M14" si="2">K7*C7*G7/(1000*(Q7+R7))</f>
        <v>140.8821238938053</v>
      </c>
      <c r="N7" s="8">
        <f t="shared" ref="N7:N14" si="3">C7*(1000*(Q7+R7))/(C7*G7)</f>
        <v>7.5333333333333332</v>
      </c>
      <c r="O7" s="9">
        <f t="shared" ref="O7:O14" si="4">P7/4096</f>
        <v>0.80078125</v>
      </c>
      <c r="P7" s="39">
        <v>3280</v>
      </c>
      <c r="Q7" s="39">
        <v>2.63</v>
      </c>
      <c r="R7" s="40">
        <v>4.1500000000000004</v>
      </c>
      <c r="S7" s="8">
        <f t="shared" ref="S7:S14" si="5">$K7*$C7*$G7/(1000*(W7+X7))</f>
        <v>175.26253211009174</v>
      </c>
      <c r="T7" s="8">
        <f t="shared" ref="T7:T14" si="6">$C7*(1000*(W7+X7))/($C7*$G7)</f>
        <v>6.0555555555555554</v>
      </c>
      <c r="U7" s="9">
        <f t="shared" ref="U7:U14" si="7">V7/4096</f>
        <v>0.80078125</v>
      </c>
      <c r="V7" s="39">
        <v>3280</v>
      </c>
      <c r="W7" s="39">
        <v>4.3600000000000003</v>
      </c>
      <c r="X7" s="40">
        <v>1.0900000000000001</v>
      </c>
    </row>
    <row r="8" spans="1:24" ht="16" thickBot="1">
      <c r="A8" s="3" t="s">
        <v>52</v>
      </c>
      <c r="B8" s="58"/>
      <c r="C8" s="4">
        <v>4</v>
      </c>
      <c r="D8" s="4">
        <v>1288</v>
      </c>
      <c r="E8" s="4">
        <v>400</v>
      </c>
      <c r="F8" s="4" t="s">
        <v>50</v>
      </c>
      <c r="G8" s="4">
        <v>450</v>
      </c>
      <c r="H8" s="4">
        <v>1</v>
      </c>
      <c r="I8" s="4">
        <v>248</v>
      </c>
      <c r="J8" s="36">
        <f t="shared" si="0"/>
        <v>319424</v>
      </c>
      <c r="K8" s="8">
        <f t="shared" si="1"/>
        <v>638.84799999999996</v>
      </c>
      <c r="L8" s="36">
        <v>0</v>
      </c>
      <c r="M8" s="8">
        <f t="shared" si="2"/>
        <v>152.51013262599471</v>
      </c>
      <c r="N8" s="8">
        <f t="shared" si="3"/>
        <v>16.755555555555553</v>
      </c>
      <c r="O8" s="9">
        <f t="shared" si="4"/>
        <v>1.15234375</v>
      </c>
      <c r="P8" s="39">
        <v>4720</v>
      </c>
      <c r="Q8" s="39">
        <v>2.69</v>
      </c>
      <c r="R8" s="40">
        <v>4.8499999999999996</v>
      </c>
      <c r="S8" s="8">
        <f t="shared" si="5"/>
        <v>194.90277966101692</v>
      </c>
      <c r="T8" s="8">
        <f t="shared" si="6"/>
        <v>13.111111111111111</v>
      </c>
      <c r="U8" s="9">
        <f t="shared" si="7"/>
        <v>1.15234375</v>
      </c>
      <c r="V8" s="39">
        <v>4720</v>
      </c>
      <c r="W8" s="39">
        <v>4.62</v>
      </c>
      <c r="X8" s="40">
        <v>1.28</v>
      </c>
    </row>
    <row r="9" spans="1:24" ht="16" thickBot="1">
      <c r="A9" s="3" t="s">
        <v>53</v>
      </c>
      <c r="B9" s="56" t="s">
        <v>16</v>
      </c>
      <c r="C9" s="4">
        <v>1</v>
      </c>
      <c r="D9" s="4">
        <v>1288</v>
      </c>
      <c r="E9" s="4">
        <v>100</v>
      </c>
      <c r="F9" s="4" t="s">
        <v>50</v>
      </c>
      <c r="G9" s="4">
        <v>1800</v>
      </c>
      <c r="H9" s="4">
        <v>1</v>
      </c>
      <c r="I9" s="4">
        <v>85</v>
      </c>
      <c r="J9" s="36">
        <f t="shared" si="0"/>
        <v>109480</v>
      </c>
      <c r="K9" s="8">
        <f t="shared" si="1"/>
        <v>875.84</v>
      </c>
      <c r="L9" s="36">
        <v>0</v>
      </c>
      <c r="M9" s="9">
        <f t="shared" si="2"/>
        <v>153.2081632653061</v>
      </c>
      <c r="N9" s="9">
        <f t="shared" si="3"/>
        <v>5.7166666666666677</v>
      </c>
      <c r="O9" s="9">
        <f t="shared" si="4"/>
        <v>0.72265625</v>
      </c>
      <c r="P9" s="36">
        <v>2960</v>
      </c>
      <c r="Q9" s="36">
        <v>3.31</v>
      </c>
      <c r="R9" s="36">
        <v>6.98</v>
      </c>
      <c r="S9" s="8">
        <f t="shared" si="5"/>
        <v>253.86666666666667</v>
      </c>
      <c r="T9" s="8">
        <f t="shared" si="6"/>
        <v>3.45</v>
      </c>
      <c r="U9" s="9">
        <f t="shared" si="7"/>
        <v>0.5546875</v>
      </c>
      <c r="V9" s="36">
        <v>2272</v>
      </c>
      <c r="W9" s="36">
        <v>4.95</v>
      </c>
      <c r="X9" s="36">
        <v>1.26</v>
      </c>
    </row>
    <row r="10" spans="1:24" ht="16" thickBot="1">
      <c r="A10" s="3" t="s">
        <v>54</v>
      </c>
      <c r="B10" s="57"/>
      <c r="C10" s="4">
        <v>2</v>
      </c>
      <c r="D10" s="4">
        <v>1288</v>
      </c>
      <c r="E10" s="4">
        <v>200</v>
      </c>
      <c r="F10" s="4" t="s">
        <v>50</v>
      </c>
      <c r="G10" s="4">
        <v>900</v>
      </c>
      <c r="H10" s="4">
        <v>1</v>
      </c>
      <c r="I10" s="4">
        <v>177</v>
      </c>
      <c r="J10" s="36">
        <f t="shared" si="0"/>
        <v>227976</v>
      </c>
      <c r="K10" s="8">
        <f t="shared" si="1"/>
        <v>911.904</v>
      </c>
      <c r="L10" s="36">
        <v>0</v>
      </c>
      <c r="M10" s="9">
        <f t="shared" si="2"/>
        <v>160.295625</v>
      </c>
      <c r="N10" s="9">
        <f t="shared" si="3"/>
        <v>11.377777777777778</v>
      </c>
      <c r="O10" s="9">
        <f t="shared" si="4"/>
        <v>0.97265625</v>
      </c>
      <c r="P10" s="36">
        <v>3984</v>
      </c>
      <c r="Q10" s="36">
        <v>3.74</v>
      </c>
      <c r="R10" s="36">
        <v>6.5</v>
      </c>
      <c r="S10" s="8">
        <f t="shared" si="5"/>
        <v>303.96800000000002</v>
      </c>
      <c r="T10" s="8">
        <f t="shared" si="6"/>
        <v>6</v>
      </c>
      <c r="U10" s="9">
        <f t="shared" si="7"/>
        <v>0.6875</v>
      </c>
      <c r="V10" s="36">
        <v>2816</v>
      </c>
      <c r="W10" s="36">
        <v>4.1900000000000004</v>
      </c>
      <c r="X10" s="36">
        <v>1.21</v>
      </c>
    </row>
    <row r="11" spans="1:24" ht="16" thickBot="1">
      <c r="A11" s="3" t="s">
        <v>55</v>
      </c>
      <c r="B11" s="58"/>
      <c r="C11" s="4">
        <v>4</v>
      </c>
      <c r="D11" s="4">
        <v>1288</v>
      </c>
      <c r="E11" s="4">
        <v>400</v>
      </c>
      <c r="F11" s="4" t="s">
        <v>50</v>
      </c>
      <c r="G11" s="4">
        <v>450</v>
      </c>
      <c r="H11" s="4">
        <v>1</v>
      </c>
      <c r="I11" s="4">
        <v>363</v>
      </c>
      <c r="J11" s="36">
        <f t="shared" si="0"/>
        <v>467544</v>
      </c>
      <c r="K11" s="8">
        <f t="shared" si="1"/>
        <v>935.08799999999997</v>
      </c>
      <c r="L11" s="36">
        <v>0</v>
      </c>
      <c r="M11" s="9">
        <f t="shared" si="2"/>
        <v>157.30452336448596</v>
      </c>
      <c r="N11" s="9">
        <f t="shared" si="3"/>
        <v>23.777777777777779</v>
      </c>
      <c r="O11" s="9">
        <f t="shared" si="4"/>
        <v>1.4609375</v>
      </c>
      <c r="P11" s="36">
        <v>5984</v>
      </c>
      <c r="Q11" s="36">
        <v>3.07</v>
      </c>
      <c r="R11" s="36">
        <v>7.63</v>
      </c>
      <c r="S11" s="8">
        <f t="shared" si="5"/>
        <v>315.19820224719092</v>
      </c>
      <c r="T11" s="8">
        <f t="shared" si="6"/>
        <v>11.866666666666669</v>
      </c>
      <c r="U11" s="9">
        <f t="shared" si="7"/>
        <v>0.94140625</v>
      </c>
      <c r="V11" s="36">
        <v>3856</v>
      </c>
      <c r="W11" s="36">
        <v>4.4400000000000004</v>
      </c>
      <c r="X11" s="36">
        <v>0.9</v>
      </c>
    </row>
    <row r="12" spans="1:24" ht="16" thickBot="1">
      <c r="A12" s="3" t="s">
        <v>56</v>
      </c>
      <c r="B12" s="56" t="s">
        <v>22</v>
      </c>
      <c r="C12" s="4">
        <v>1</v>
      </c>
      <c r="D12" s="4">
        <v>1288</v>
      </c>
      <c r="E12" s="4">
        <v>100</v>
      </c>
      <c r="F12" s="4" t="s">
        <v>50</v>
      </c>
      <c r="G12" s="4">
        <v>1800</v>
      </c>
      <c r="H12" s="4">
        <v>1</v>
      </c>
      <c r="I12" s="4">
        <v>65</v>
      </c>
      <c r="J12" s="36">
        <f t="shared" si="0"/>
        <v>83720</v>
      </c>
      <c r="K12" s="8">
        <f t="shared" si="1"/>
        <v>669.76</v>
      </c>
      <c r="L12" s="36">
        <v>0</v>
      </c>
      <c r="M12" s="9">
        <f t="shared" si="2"/>
        <v>145.95254237288137</v>
      </c>
      <c r="N12" s="9">
        <f t="shared" si="3"/>
        <v>4.5888888888888886</v>
      </c>
      <c r="O12" s="9">
        <f t="shared" si="4"/>
        <v>0.68359375</v>
      </c>
      <c r="P12" s="36">
        <v>2800</v>
      </c>
      <c r="Q12" s="36">
        <v>2.68</v>
      </c>
      <c r="R12" s="36">
        <v>5.58</v>
      </c>
      <c r="S12" s="8">
        <f t="shared" si="5"/>
        <v>230.51013384321223</v>
      </c>
      <c r="T12" s="8">
        <f t="shared" si="6"/>
        <v>2.9055555555555554</v>
      </c>
      <c r="U12" s="9">
        <f t="shared" si="7"/>
        <v>0.55078125</v>
      </c>
      <c r="V12" s="36">
        <v>2256</v>
      </c>
      <c r="W12" s="36">
        <v>3.99</v>
      </c>
      <c r="X12" s="36">
        <v>1.24</v>
      </c>
    </row>
    <row r="13" spans="1:24" ht="16" thickBot="1">
      <c r="A13" s="3" t="s">
        <v>57</v>
      </c>
      <c r="B13" s="57"/>
      <c r="C13" s="4">
        <v>2</v>
      </c>
      <c r="D13" s="4">
        <v>1288</v>
      </c>
      <c r="E13" s="4">
        <v>200</v>
      </c>
      <c r="F13" s="4" t="s">
        <v>50</v>
      </c>
      <c r="G13" s="4">
        <v>900</v>
      </c>
      <c r="H13" s="4">
        <v>1</v>
      </c>
      <c r="I13" s="4">
        <v>139</v>
      </c>
      <c r="J13" s="36">
        <f t="shared" si="0"/>
        <v>179032</v>
      </c>
      <c r="K13" s="8">
        <f t="shared" si="1"/>
        <v>716.12800000000004</v>
      </c>
      <c r="L13" s="36">
        <v>0</v>
      </c>
      <c r="M13" s="9">
        <f t="shared" si="2"/>
        <v>156.62580801944108</v>
      </c>
      <c r="N13" s="9">
        <f t="shared" si="3"/>
        <v>9.1444444444444439</v>
      </c>
      <c r="O13" s="9">
        <f t="shared" si="4"/>
        <v>0.87109375</v>
      </c>
      <c r="P13" s="36">
        <v>3568</v>
      </c>
      <c r="Q13" s="36">
        <v>2.85</v>
      </c>
      <c r="R13" s="36">
        <v>5.38</v>
      </c>
      <c r="S13" s="8">
        <f t="shared" si="5"/>
        <v>266.32859504132233</v>
      </c>
      <c r="T13" s="8">
        <f t="shared" si="6"/>
        <v>5.3777777777777782</v>
      </c>
      <c r="U13" s="9">
        <f t="shared" si="7"/>
        <v>0.63671875</v>
      </c>
      <c r="V13" s="36">
        <v>2608</v>
      </c>
      <c r="W13" s="36">
        <v>3.86</v>
      </c>
      <c r="X13" s="36">
        <v>0.98</v>
      </c>
    </row>
    <row r="14" spans="1:24" ht="16" thickBot="1">
      <c r="A14" s="3" t="s">
        <v>58</v>
      </c>
      <c r="B14" s="58"/>
      <c r="C14" s="4">
        <v>4</v>
      </c>
      <c r="D14" s="4">
        <v>1288</v>
      </c>
      <c r="E14" s="4">
        <v>400</v>
      </c>
      <c r="F14" s="4" t="s">
        <v>50</v>
      </c>
      <c r="G14" s="4">
        <v>450</v>
      </c>
      <c r="H14" s="4">
        <v>1</v>
      </c>
      <c r="I14" s="4">
        <v>291</v>
      </c>
      <c r="J14" s="36">
        <f t="shared" si="0"/>
        <v>374808</v>
      </c>
      <c r="K14" s="8">
        <f t="shared" si="1"/>
        <v>749.61599999999999</v>
      </c>
      <c r="L14" s="36">
        <v>0</v>
      </c>
      <c r="M14" s="9">
        <f t="shared" si="2"/>
        <v>158.92918727915196</v>
      </c>
      <c r="N14" s="9">
        <f t="shared" si="3"/>
        <v>18.866666666666667</v>
      </c>
      <c r="O14" s="9">
        <f t="shared" si="4"/>
        <v>1.27734375</v>
      </c>
      <c r="P14" s="36">
        <v>5232</v>
      </c>
      <c r="Q14" s="36">
        <v>2.61</v>
      </c>
      <c r="R14" s="36">
        <v>5.88</v>
      </c>
      <c r="S14" s="8">
        <f t="shared" si="5"/>
        <v>282.87396226415098</v>
      </c>
      <c r="T14" s="8">
        <f t="shared" si="6"/>
        <v>10.6</v>
      </c>
      <c r="U14" s="9">
        <f t="shared" si="7"/>
        <v>0.83984375</v>
      </c>
      <c r="V14" s="36">
        <v>3440</v>
      </c>
      <c r="W14" s="36">
        <v>3.94</v>
      </c>
      <c r="X14" s="36">
        <v>0.83</v>
      </c>
    </row>
  </sheetData>
  <mergeCells count="29">
    <mergeCell ref="B6:B8"/>
    <mergeCell ref="B9:B11"/>
    <mergeCell ref="B12:B14"/>
    <mergeCell ref="S3:S4"/>
    <mergeCell ref="T3:T4"/>
    <mergeCell ref="A5:X5"/>
    <mergeCell ref="B3:B4"/>
    <mergeCell ref="C3:C4"/>
    <mergeCell ref="D3:D4"/>
    <mergeCell ref="E3:E4"/>
    <mergeCell ref="R3:R4"/>
    <mergeCell ref="U3:U4"/>
    <mergeCell ref="V3:V4"/>
    <mergeCell ref="W3:W4"/>
    <mergeCell ref="X3:X4"/>
    <mergeCell ref="S1:X2"/>
    <mergeCell ref="P3:P4"/>
    <mergeCell ref="Q3:Q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L1:R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Download</vt:lpstr>
      <vt:lpstr>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2012-08-10T21:32:43Z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