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515"/>
  <workbookPr showInkAnnotation="0" autoCompressPictures="0"/>
  <bookViews>
    <workbookView xWindow="0" yWindow="120" windowWidth="20740" windowHeight="11700" tabRatio="501"/>
  </bookViews>
  <sheets>
    <sheet name="Device Download" sheetId="1" r:id="rId1"/>
    <sheet name="Device Streaming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E14" i="1" l="1"/>
  <c r="AE15" i="1"/>
  <c r="AE16" i="1"/>
  <c r="AE17" i="1"/>
  <c r="AE18" i="1"/>
  <c r="AE19" i="1"/>
  <c r="AB15" i="1"/>
  <c r="AB16" i="1"/>
  <c r="AB17" i="1"/>
  <c r="AB18" i="1"/>
  <c r="AB19" i="1"/>
  <c r="AB14" i="1"/>
  <c r="S19" i="1"/>
  <c r="S18" i="1"/>
  <c r="S17" i="1"/>
  <c r="S16" i="1"/>
  <c r="S15" i="1"/>
  <c r="S14" i="1"/>
  <c r="P14" i="1"/>
  <c r="P19" i="1"/>
  <c r="P18" i="1"/>
  <c r="P17" i="1"/>
  <c r="P16" i="1"/>
  <c r="P15" i="1"/>
  <c r="J30" i="2"/>
  <c r="K30" i="2"/>
  <c r="J29" i="2"/>
  <c r="K29" i="2"/>
  <c r="J28" i="2"/>
  <c r="J27" i="2"/>
  <c r="K27" i="2"/>
  <c r="J26" i="2"/>
  <c r="K26" i="2"/>
  <c r="J25" i="2"/>
  <c r="K25" i="2"/>
  <c r="J24" i="2"/>
  <c r="J23" i="2"/>
  <c r="K23" i="2"/>
  <c r="J22" i="2"/>
  <c r="K22" i="2"/>
  <c r="J21" i="2"/>
  <c r="K21" i="2"/>
  <c r="J20" i="2"/>
  <c r="J19" i="2"/>
  <c r="K19" i="2"/>
  <c r="W30" i="2"/>
  <c r="V30" i="2"/>
  <c r="W29" i="2"/>
  <c r="V29" i="2"/>
  <c r="W28" i="2"/>
  <c r="V28" i="2"/>
  <c r="K28" i="2"/>
  <c r="U28" i="2"/>
  <c r="W27" i="2"/>
  <c r="V27" i="2"/>
  <c r="W26" i="2"/>
  <c r="V26" i="2"/>
  <c r="W25" i="2"/>
  <c r="V25" i="2"/>
  <c r="W24" i="2"/>
  <c r="V24" i="2"/>
  <c r="K24" i="2"/>
  <c r="U24" i="2"/>
  <c r="W23" i="2"/>
  <c r="V23" i="2"/>
  <c r="W22" i="2"/>
  <c r="V22" i="2"/>
  <c r="W21" i="2"/>
  <c r="V21" i="2"/>
  <c r="W20" i="2"/>
  <c r="V20" i="2"/>
  <c r="K20" i="2"/>
  <c r="U20" i="2"/>
  <c r="W19" i="2"/>
  <c r="V19" i="2"/>
  <c r="O30" i="2"/>
  <c r="O29" i="2"/>
  <c r="O28" i="2"/>
  <c r="O27" i="2"/>
  <c r="O26" i="2"/>
  <c r="O25" i="2"/>
  <c r="O24" i="2"/>
  <c r="O23" i="2"/>
  <c r="O22" i="2"/>
  <c r="O21" i="2"/>
  <c r="O20" i="2"/>
  <c r="M28" i="2"/>
  <c r="M24" i="2"/>
  <c r="M20" i="2"/>
  <c r="K62" i="1"/>
  <c r="K61" i="1"/>
  <c r="K60" i="1"/>
  <c r="K59" i="1"/>
  <c r="K58" i="1"/>
  <c r="K57" i="1"/>
  <c r="K56" i="1"/>
  <c r="K55" i="1"/>
  <c r="K54" i="1"/>
  <c r="K42" i="1"/>
  <c r="K41" i="1"/>
  <c r="K40" i="1"/>
  <c r="K39" i="1"/>
  <c r="K38" i="1"/>
  <c r="K37" i="1"/>
  <c r="K36" i="1"/>
  <c r="K35" i="1"/>
  <c r="K34" i="1"/>
  <c r="K22" i="1"/>
  <c r="K21" i="1"/>
  <c r="K20" i="1"/>
  <c r="K19" i="1"/>
  <c r="K18" i="1"/>
  <c r="K17" i="1"/>
  <c r="K16" i="1"/>
  <c r="K15" i="1"/>
  <c r="K14" i="1"/>
  <c r="O19" i="2"/>
  <c r="N30" i="2"/>
  <c r="N29" i="2"/>
  <c r="N28" i="2"/>
  <c r="N27" i="2"/>
  <c r="N26" i="2"/>
  <c r="N25" i="2"/>
  <c r="N24" i="2"/>
  <c r="N23" i="2"/>
  <c r="N22" i="2"/>
  <c r="N21" i="2"/>
  <c r="N20" i="2"/>
  <c r="N19" i="2"/>
  <c r="J17" i="2"/>
  <c r="K17" i="2"/>
  <c r="M17" i="2"/>
  <c r="J16" i="2"/>
  <c r="K16" i="2"/>
  <c r="M16" i="2"/>
  <c r="J15" i="2"/>
  <c r="K15" i="2"/>
  <c r="M15" i="2"/>
  <c r="J14" i="2"/>
  <c r="J13" i="2"/>
  <c r="J12" i="2"/>
  <c r="K12" i="2"/>
  <c r="J11" i="2"/>
  <c r="J10" i="2"/>
  <c r="J9" i="2"/>
  <c r="J8" i="2"/>
  <c r="K8" i="2"/>
  <c r="J7" i="2"/>
  <c r="J6" i="2"/>
  <c r="K52" i="1"/>
  <c r="K51" i="1"/>
  <c r="K50" i="1"/>
  <c r="K32" i="1"/>
  <c r="K31" i="1"/>
  <c r="K30" i="1"/>
  <c r="K12" i="1"/>
  <c r="K11" i="1"/>
  <c r="K10" i="1"/>
  <c r="K49" i="1"/>
  <c r="K48" i="1"/>
  <c r="K47" i="1"/>
  <c r="K46" i="1"/>
  <c r="K45" i="1"/>
  <c r="K44" i="1"/>
  <c r="K29" i="1"/>
  <c r="K28" i="1"/>
  <c r="K27" i="1"/>
  <c r="K26" i="1"/>
  <c r="K25" i="1"/>
  <c r="K24" i="1"/>
  <c r="K9" i="1"/>
  <c r="K8" i="1"/>
  <c r="K7" i="1"/>
  <c r="K6" i="1"/>
  <c r="K5" i="1"/>
  <c r="K4" i="1"/>
  <c r="O17" i="2"/>
  <c r="N17" i="2"/>
  <c r="O16" i="2"/>
  <c r="N16" i="2"/>
  <c r="O15" i="2"/>
  <c r="N15" i="2"/>
  <c r="W6" i="2"/>
  <c r="V7" i="2"/>
  <c r="V8" i="2"/>
  <c r="V9" i="2"/>
  <c r="V10" i="2"/>
  <c r="V11" i="2"/>
  <c r="V12" i="2"/>
  <c r="V13" i="2"/>
  <c r="V14" i="2"/>
  <c r="V6" i="2"/>
  <c r="N7" i="2"/>
  <c r="N8" i="2"/>
  <c r="N9" i="2"/>
  <c r="N10" i="2"/>
  <c r="N11" i="2"/>
  <c r="N12" i="2"/>
  <c r="N13" i="2"/>
  <c r="N14" i="2"/>
  <c r="N6" i="2"/>
  <c r="K7" i="2"/>
  <c r="U7" i="2"/>
  <c r="K9" i="2"/>
  <c r="U9" i="2"/>
  <c r="K10" i="2"/>
  <c r="U10" i="2"/>
  <c r="K11" i="2"/>
  <c r="U11" i="2"/>
  <c r="K13" i="2"/>
  <c r="U13" i="2"/>
  <c r="K14" i="2"/>
  <c r="U14" i="2"/>
  <c r="K6" i="2"/>
  <c r="U6" i="2"/>
  <c r="O6" i="2"/>
  <c r="O7" i="2"/>
  <c r="O8" i="2"/>
  <c r="O9" i="2"/>
  <c r="O10" i="2"/>
  <c r="O11" i="2"/>
  <c r="O12" i="2"/>
  <c r="O13" i="2"/>
  <c r="O14" i="2"/>
  <c r="W7" i="2"/>
  <c r="W8" i="2"/>
  <c r="W9" i="2"/>
  <c r="W10" i="2"/>
  <c r="W11" i="2"/>
  <c r="W12" i="2"/>
  <c r="W13" i="2"/>
  <c r="W14" i="2"/>
  <c r="M14" i="2"/>
  <c r="M10" i="2"/>
  <c r="M8" i="2"/>
  <c r="U8" i="2"/>
  <c r="M12" i="2"/>
  <c r="U12" i="2"/>
  <c r="U21" i="2"/>
  <c r="M21" i="2"/>
  <c r="U25" i="2"/>
  <c r="M25" i="2"/>
  <c r="U29" i="2"/>
  <c r="M29" i="2"/>
  <c r="U22" i="2"/>
  <c r="M22" i="2"/>
  <c r="U26" i="2"/>
  <c r="M26" i="2"/>
  <c r="U30" i="2"/>
  <c r="M30" i="2"/>
  <c r="M19" i="2"/>
  <c r="U19" i="2"/>
  <c r="M23" i="2"/>
  <c r="U23" i="2"/>
  <c r="M27" i="2"/>
  <c r="U27" i="2"/>
  <c r="M7" i="2"/>
  <c r="M11" i="2"/>
  <c r="M6" i="2"/>
  <c r="M9" i="2"/>
  <c r="M13" i="2"/>
</calcChain>
</file>

<file path=xl/sharedStrings.xml><?xml version="1.0" encoding="utf-8"?>
<sst xmlns="http://schemas.openxmlformats.org/spreadsheetml/2006/main" count="327" uniqueCount="91">
  <si>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</si>
  <si>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</si>
  <si>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</si>
  <si>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</si>
  <si>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</si>
  <si>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</si>
  <si>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</si>
  <si>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</si>
  <si>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</si>
  <si>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</si>
  <si>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</si>
  <si>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</si>
  <si>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</si>
  <si>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</si>
  <si>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</si>
  <si>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</si>
  <si>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</si>
  <si>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</si>
  <si>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</si>
  <si>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</si>
  <si>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</si>
  <si>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</si>
  <si>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</si>
  <si>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</si>
  <si>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</si>
  <si>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</si>
  <si>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</si>
  <si>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</si>
  <si>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</si>
  <si>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</si>
  <si>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</si>
  <si>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</si>
  <si>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</si>
  <si>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</si>
  <si>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</si>
  <si>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</si>
  <si>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</si>
  <si>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</si>
  <si>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</si>
  <si>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</si>
  <si>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</si>
  <si>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</si>
  <si>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</si>
  <si>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</si>
  <si>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</si>
  <si>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</si>
  <si>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</si>
  <si>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</si>
  <si>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</si>
  <si>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</si>
  <si>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</si>
  <si>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</si>
  <si>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</si>
  <si>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</si>
  <si>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</si>
  <si>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</si>
  <si>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</si>
  <si>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</si>
  <si>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</si>
  <si>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</si>
  <si>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</si>
  <si>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</si>
  <si>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</si>
  <si>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</si>
  <si>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</si>
  <si>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</si>
  <si>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</si>
  <si>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</si>
  <si>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</si>
  <si>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</si>
  <si>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</si>
  <si>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</si>
  <si>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</si>
  <si>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</si>
  <si>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</si>
  <si>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</si>
  <si>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</si>
  <si>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</si>
  <si>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</si>
  <si>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</si>
  <si>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</si>
  <si>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#1 6330 Submission Parameters (Small Memory and Low Overhead)</t>
  </si>
  <si>
    <t>#2 6330 Submission Parameters (Low Decoding Complexity and Low Overhead)</t>
  </si>
  <si>
    <t>#3 Alternative Parameters (Low Decoding Complexity and Low Memory)</t>
  </si>
  <si>
    <t>IL</t>
  </si>
  <si>
    <t>n/a</t>
  </si>
  <si>
    <t>6330 Submission Parameters</t>
  </si>
  <si>
    <t>6330 Submission Parameters - Verification</t>
  </si>
  <si>
    <t>#1 6330 Submission Parameters (Small Memory and Low Overhead) - Verification</t>
  </si>
  <si>
    <t>#2 6330 Submission Parameters (Low Decoding Complexity and Low Overhead) - Verification</t>
  </si>
  <si>
    <t>#3 Alternative Parameters (Low Decoding Complexity and Low Memory) - 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</si>
</sst>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* #,##0.0\ _€_-;\-* #,##0.0\ _€_-;_-* &quot;-&quot;??\ _€_-;_-@_-"/>
  </numFmts>
  <fonts count="12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9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68">
    <xf numFmtId="0" fontId="0" fillId="0" borderId="0"/>
    <xf numFmtId="0" fontId="5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09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8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/>
    </xf>
    <xf numFmtId="2" fontId="7" fillId="3" borderId="1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right"/>
    </xf>
    <xf numFmtId="2" fontId="7" fillId="3" borderId="18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2" fontId="7" fillId="3" borderId="18" xfId="0" applyNumberFormat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2" xfId="0" applyNumberFormat="1" applyFont="1" applyFill="1" applyBorder="1" applyAlignment="1">
      <alignment horizontal="center" vertical="center" wrapText="1"/>
    </xf>
    <xf numFmtId="165" fontId="7" fillId="0" borderId="8" xfId="63" applyNumberFormat="1" applyFont="1" applyBorder="1" applyAlignment="1">
      <alignment horizontal="center" vertical="center" wrapText="1"/>
    </xf>
    <xf numFmtId="165" fontId="7" fillId="0" borderId="5" xfId="63" applyNumberFormat="1" applyFont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left"/>
    </xf>
    <xf numFmtId="0" fontId="4" fillId="5" borderId="23" xfId="0" applyFont="1" applyFill="1" applyBorder="1" applyAlignment="1">
      <alignment horizontal="left"/>
    </xf>
    <xf numFmtId="0" fontId="4" fillId="5" borderId="15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left"/>
    </xf>
    <xf numFmtId="0" fontId="4" fillId="6" borderId="22" xfId="0" applyFont="1" applyFill="1" applyBorder="1" applyAlignment="1">
      <alignment horizontal="left"/>
    </xf>
    <xf numFmtId="0" fontId="4" fillId="6" borderId="23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6" fillId="5" borderId="22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2" fontId="7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</cellXfs>
  <cellStyles count="68"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4" builtinId="8" hidden="1"/>
    <cellStyle name="Lien hypertexte" xfId="66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5" builtinId="9" hidden="1"/>
    <cellStyle name="Lien hypertexte visité" xfId="67" builtinId="9" hidden="1"/>
    <cellStyle name="Milliers" xfId="63" builtinId="3"/>
    <cellStyle name="Normal" xfId="0" builtinId="0"/>
    <cellStyle name="Normal 3" xfId="2"/>
    <cellStyle name="Standard 2" xfId="1"/>
  </cellStyles>
  <dxfs count="666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2"/>
  <sheetViews>
    <sheetView tabSelected="1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P22" sqref="P22"/>
    </sheetView>
  </sheetViews>
  <sheetFormatPr baseColWidth="10" defaultColWidth="11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3.83203125" bestFit="1" customWidth="1"/>
    <col min="8" max="8" width="6.5" bestFit="1" customWidth="1"/>
    <col min="9" max="9" width="3.83203125" bestFit="1" customWidth="1"/>
    <col min="10" max="10" width="2.5" bestFit="1" customWidth="1"/>
    <col min="11" max="11" width="7.1640625" bestFit="1" customWidth="1"/>
    <col min="12" max="12" width="10.5" bestFit="1" customWidth="1"/>
    <col min="13" max="13" width="4.6640625" bestFit="1" customWidth="1"/>
    <col min="14" max="14" width="5.5" bestFit="1" customWidth="1"/>
    <col min="15" max="15" width="2.1640625" bestFit="1" customWidth="1"/>
    <col min="16" max="16" width="10" bestFit="1" customWidth="1"/>
    <col min="17" max="18" width="7.5" bestFit="1" customWidth="1"/>
    <col min="19" max="19" width="8.33203125" bestFit="1" customWidth="1"/>
    <col min="20" max="21" width="8.5" bestFit="1" customWidth="1"/>
    <col min="22" max="22" width="7.6640625" bestFit="1" customWidth="1"/>
    <col min="23" max="23" width="7.6640625" customWidth="1"/>
    <col min="24" max="24" width="7.33203125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7.33203125" bestFit="1" customWidth="1"/>
    <col min="37" max="38" width="7.1640625" bestFit="1" customWidth="1"/>
    <col min="39" max="39" width="6.33203125" bestFit="1" customWidth="1"/>
  </cols>
  <sheetData>
    <row r="1" spans="1:39" ht="16" customHeight="1" thickBot="1">
      <c r="A1" s="76" t="s">
        <v>0</v>
      </c>
      <c r="B1" s="77"/>
      <c r="C1" s="77"/>
      <c r="D1" s="77"/>
      <c r="E1" s="77"/>
      <c r="F1" s="78"/>
      <c r="G1" s="76" t="s">
        <v>67</v>
      </c>
      <c r="H1" s="77"/>
      <c r="I1" s="77"/>
      <c r="J1" s="77"/>
      <c r="K1" s="77"/>
      <c r="L1" s="77"/>
      <c r="M1" s="77"/>
      <c r="N1" s="77"/>
      <c r="O1" s="79" t="s">
        <v>68</v>
      </c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1"/>
      <c r="AB1" s="76" t="s">
        <v>34</v>
      </c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8"/>
    </row>
    <row r="2" spans="1:39" ht="16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76" t="s">
        <v>69</v>
      </c>
      <c r="J2" s="77"/>
      <c r="K2" s="78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41" t="s">
        <v>72</v>
      </c>
      <c r="X2" s="41" t="s">
        <v>30</v>
      </c>
      <c r="Y2" s="41" t="s">
        <v>31</v>
      </c>
      <c r="Z2" s="41" t="s">
        <v>32</v>
      </c>
      <c r="AA2" s="41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41" t="s">
        <v>72</v>
      </c>
      <c r="AJ2" s="41" t="s">
        <v>30</v>
      </c>
      <c r="AK2" s="41" t="s">
        <v>31</v>
      </c>
      <c r="AL2" s="41" t="s">
        <v>32</v>
      </c>
      <c r="AM2" s="41" t="s">
        <v>33</v>
      </c>
    </row>
    <row r="3" spans="1:39" s="9" customFormat="1" ht="16" thickBot="1">
      <c r="A3" s="69" t="s">
        <v>81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82"/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6">
        <v>1465402</v>
      </c>
      <c r="G4" s="16">
        <v>53</v>
      </c>
      <c r="H4" s="17">
        <v>1288</v>
      </c>
      <c r="I4" s="17">
        <v>10</v>
      </c>
      <c r="J4" s="30">
        <v>8</v>
      </c>
      <c r="K4" s="35">
        <f t="shared" ref="K4:K12" si="0">(L4/F4-1)*100</f>
        <v>26.437660109649098</v>
      </c>
      <c r="L4" s="36">
        <v>1852820</v>
      </c>
      <c r="M4" s="17" t="s">
        <v>84</v>
      </c>
      <c r="N4" s="32"/>
      <c r="O4" s="27">
        <v>0</v>
      </c>
      <c r="P4" s="55">
        <v>101.55</v>
      </c>
      <c r="Q4" s="55">
        <v>148.69</v>
      </c>
      <c r="R4" s="55">
        <v>148.40700000000001</v>
      </c>
      <c r="S4" s="55">
        <v>101.55</v>
      </c>
      <c r="T4" s="55">
        <v>148.69</v>
      </c>
      <c r="U4" s="55">
        <v>148.40700000000001</v>
      </c>
      <c r="V4" s="55">
        <v>9.5</v>
      </c>
      <c r="W4" s="55">
        <v>37</v>
      </c>
      <c r="X4" s="18"/>
      <c r="Y4" s="18"/>
      <c r="Z4" s="18"/>
      <c r="AA4" s="19"/>
      <c r="AB4" s="16">
        <v>295.02699999999999</v>
      </c>
      <c r="AC4" s="17">
        <v>51.18</v>
      </c>
      <c r="AD4" s="17">
        <v>0</v>
      </c>
      <c r="AE4" s="17">
        <v>295.02699999999999</v>
      </c>
      <c r="AF4" s="17">
        <v>51.18</v>
      </c>
      <c r="AG4" s="17">
        <v>0</v>
      </c>
      <c r="AH4" s="17">
        <v>18.899999999999999</v>
      </c>
      <c r="AI4" s="17"/>
      <c r="AJ4" s="18"/>
      <c r="AK4" s="18"/>
      <c r="AL4" s="18"/>
      <c r="AM4" s="19"/>
    </row>
    <row r="5" spans="1:39" ht="16" thickBot="1">
      <c r="A5" s="3" t="s">
        <v>14</v>
      </c>
      <c r="B5" s="73" t="s">
        <v>15</v>
      </c>
      <c r="C5" s="4" t="s">
        <v>16</v>
      </c>
      <c r="D5" s="4">
        <v>1288</v>
      </c>
      <c r="E5" s="4">
        <v>20</v>
      </c>
      <c r="F5" s="26">
        <v>2443</v>
      </c>
      <c r="G5" s="20">
        <v>1</v>
      </c>
      <c r="H5" s="13">
        <v>1288</v>
      </c>
      <c r="I5" s="13">
        <v>3</v>
      </c>
      <c r="J5" s="29">
        <v>8</v>
      </c>
      <c r="K5" s="37">
        <f t="shared" si="0"/>
        <v>6.9995906672124519</v>
      </c>
      <c r="L5" s="38">
        <v>2614</v>
      </c>
      <c r="M5" s="13" t="s">
        <v>85</v>
      </c>
      <c r="N5" s="33"/>
      <c r="O5" s="15">
        <v>0</v>
      </c>
      <c r="P5" s="56">
        <v>179.756</v>
      </c>
      <c r="Q5" s="56">
        <v>0.14000000000000001</v>
      </c>
      <c r="R5" s="56">
        <v>0.14189000000000002</v>
      </c>
      <c r="S5" s="56">
        <v>157.286</v>
      </c>
      <c r="T5" s="56">
        <v>0.16</v>
      </c>
      <c r="U5" s="56">
        <v>0.16340000000000002</v>
      </c>
      <c r="V5" s="56">
        <v>2.6</v>
      </c>
      <c r="W5" s="56">
        <v>39.299999999999997</v>
      </c>
      <c r="X5" s="14"/>
      <c r="Y5" s="14"/>
      <c r="Z5" s="14"/>
      <c r="AA5" s="21"/>
      <c r="AB5" s="20">
        <v>314.57299999999998</v>
      </c>
      <c r="AC5" s="13">
        <v>0.08</v>
      </c>
      <c r="AD5" s="13">
        <v>0</v>
      </c>
      <c r="AE5" s="13">
        <v>314.57299999999998</v>
      </c>
      <c r="AF5" s="13">
        <v>0.08</v>
      </c>
      <c r="AG5" s="13">
        <v>0</v>
      </c>
      <c r="AH5" s="13">
        <v>0.7</v>
      </c>
      <c r="AI5" s="13"/>
      <c r="AJ5" s="14"/>
      <c r="AK5" s="14"/>
      <c r="AL5" s="14"/>
      <c r="AM5" s="21"/>
    </row>
    <row r="6" spans="1:39" ht="16" thickBot="1">
      <c r="A6" s="3" t="s">
        <v>17</v>
      </c>
      <c r="B6" s="74"/>
      <c r="C6" s="4" t="s">
        <v>18</v>
      </c>
      <c r="D6" s="4">
        <v>1288</v>
      </c>
      <c r="E6" s="4">
        <v>5</v>
      </c>
      <c r="F6" s="26">
        <v>104207</v>
      </c>
      <c r="G6" s="20">
        <v>4</v>
      </c>
      <c r="H6" s="13">
        <v>1288</v>
      </c>
      <c r="I6" s="29">
        <v>10</v>
      </c>
      <c r="J6" s="29">
        <v>8</v>
      </c>
      <c r="K6" s="37">
        <f t="shared" si="0"/>
        <v>6.2778892013012566</v>
      </c>
      <c r="L6" s="38">
        <v>110749</v>
      </c>
      <c r="M6" s="13" t="s">
        <v>84</v>
      </c>
      <c r="N6" s="33"/>
      <c r="O6" s="15">
        <v>0</v>
      </c>
      <c r="P6" s="56">
        <v>104.30800000000001</v>
      </c>
      <c r="Q6" s="56">
        <v>10.294</v>
      </c>
      <c r="R6" s="56">
        <v>10.164899999999999</v>
      </c>
      <c r="S6" s="56">
        <v>103.443</v>
      </c>
      <c r="T6" s="56">
        <v>10.38</v>
      </c>
      <c r="U6" s="56">
        <v>10.215999999999999</v>
      </c>
      <c r="V6" s="56">
        <v>8.9</v>
      </c>
      <c r="W6" s="56">
        <v>39.4</v>
      </c>
      <c r="X6" s="14"/>
      <c r="Y6" s="14"/>
      <c r="Z6" s="14"/>
      <c r="AA6" s="21"/>
      <c r="AB6" s="20">
        <v>304.00400000000002</v>
      </c>
      <c r="AC6" s="13">
        <v>3.532</v>
      </c>
      <c r="AD6" s="13">
        <v>0</v>
      </c>
      <c r="AE6" s="13">
        <v>300.76799999999997</v>
      </c>
      <c r="AF6" s="13">
        <v>3.57</v>
      </c>
      <c r="AG6" s="13">
        <v>0</v>
      </c>
      <c r="AH6" s="13">
        <v>2</v>
      </c>
      <c r="AI6" s="13"/>
      <c r="AJ6" s="14"/>
      <c r="AK6" s="14"/>
      <c r="AL6" s="14"/>
      <c r="AM6" s="21"/>
    </row>
    <row r="7" spans="1:39" ht="16" thickBot="1">
      <c r="A7" s="3" t="s">
        <v>19</v>
      </c>
      <c r="B7" s="75"/>
      <c r="C7" s="4" t="s">
        <v>13</v>
      </c>
      <c r="D7" s="4">
        <v>1288</v>
      </c>
      <c r="E7" s="4">
        <v>1</v>
      </c>
      <c r="F7" s="26">
        <v>1465402</v>
      </c>
      <c r="G7" s="20">
        <v>53</v>
      </c>
      <c r="H7" s="13">
        <v>1288</v>
      </c>
      <c r="I7" s="13">
        <v>10</v>
      </c>
      <c r="J7" s="29">
        <v>8</v>
      </c>
      <c r="K7" s="37">
        <f t="shared" si="0"/>
        <v>6.3332791957428691</v>
      </c>
      <c r="L7" s="38">
        <v>1558210</v>
      </c>
      <c r="M7" s="13" t="s">
        <v>84</v>
      </c>
      <c r="N7" s="33"/>
      <c r="O7" s="15">
        <v>0</v>
      </c>
      <c r="P7" s="56">
        <v>103.727</v>
      </c>
      <c r="Q7" s="56">
        <v>145.57</v>
      </c>
      <c r="R7" s="56">
        <v>143.636</v>
      </c>
      <c r="S7" s="56">
        <v>103.727</v>
      </c>
      <c r="T7" s="56">
        <v>145.57</v>
      </c>
      <c r="U7" s="56">
        <v>143.636</v>
      </c>
      <c r="V7" s="56">
        <v>9.5</v>
      </c>
      <c r="W7" s="56">
        <v>34</v>
      </c>
      <c r="X7" s="14"/>
      <c r="Y7" s="14"/>
      <c r="Z7" s="14"/>
      <c r="AA7" s="21"/>
      <c r="AB7" s="20">
        <v>297.52699999999999</v>
      </c>
      <c r="AC7" s="13">
        <v>50.75</v>
      </c>
      <c r="AD7" s="13">
        <v>0</v>
      </c>
      <c r="AE7" s="13">
        <v>297.52699999999999</v>
      </c>
      <c r="AF7" s="13">
        <v>50.75</v>
      </c>
      <c r="AG7" s="13">
        <v>0</v>
      </c>
      <c r="AH7" s="13">
        <v>18.899999999999999</v>
      </c>
      <c r="AI7" s="13"/>
      <c r="AJ7" s="14"/>
      <c r="AK7" s="14"/>
      <c r="AL7" s="14"/>
      <c r="AM7" s="21"/>
    </row>
    <row r="8" spans="1:39" ht="16" thickBot="1">
      <c r="A8" s="3" t="s">
        <v>20</v>
      </c>
      <c r="B8" s="73" t="s">
        <v>21</v>
      </c>
      <c r="C8" s="4" t="s">
        <v>16</v>
      </c>
      <c r="D8" s="4">
        <v>1288</v>
      </c>
      <c r="E8" s="4">
        <v>20</v>
      </c>
      <c r="F8" s="26">
        <v>2443</v>
      </c>
      <c r="G8" s="20">
        <v>1</v>
      </c>
      <c r="H8" s="13">
        <v>1288</v>
      </c>
      <c r="I8" s="13">
        <v>3</v>
      </c>
      <c r="J8" s="29">
        <v>8</v>
      </c>
      <c r="K8" s="37">
        <f t="shared" si="0"/>
        <v>29.10356119525175</v>
      </c>
      <c r="L8" s="38">
        <v>3154</v>
      </c>
      <c r="M8" s="13" t="s">
        <v>85</v>
      </c>
      <c r="N8" s="33"/>
      <c r="O8" s="15">
        <v>0</v>
      </c>
      <c r="P8" s="56">
        <v>174.76300000000001</v>
      </c>
      <c r="Q8" s="56">
        <v>0.14400000000000002</v>
      </c>
      <c r="R8" s="56">
        <v>0.14436000000000002</v>
      </c>
      <c r="S8" s="56">
        <v>148.03399999999999</v>
      </c>
      <c r="T8" s="56">
        <v>0.17</v>
      </c>
      <c r="U8" s="56">
        <v>0.1716</v>
      </c>
      <c r="V8" s="56">
        <v>2.6</v>
      </c>
      <c r="W8" s="56">
        <v>39.700000000000003</v>
      </c>
      <c r="X8" s="14"/>
      <c r="Y8" s="14"/>
      <c r="Z8" s="14"/>
      <c r="AA8" s="21"/>
      <c r="AB8" s="20">
        <v>314.57299999999998</v>
      </c>
      <c r="AC8" s="13">
        <v>0.08</v>
      </c>
      <c r="AD8" s="13">
        <v>0</v>
      </c>
      <c r="AE8" s="13">
        <v>314.57299999999998</v>
      </c>
      <c r="AF8" s="13">
        <v>0.08</v>
      </c>
      <c r="AG8" s="13">
        <v>0</v>
      </c>
      <c r="AH8" s="13">
        <v>0.7</v>
      </c>
      <c r="AI8" s="13"/>
      <c r="AJ8" s="14"/>
      <c r="AK8" s="14"/>
      <c r="AL8" s="14"/>
      <c r="AM8" s="21"/>
    </row>
    <row r="9" spans="1:39" ht="16" thickBot="1">
      <c r="A9" s="3" t="s">
        <v>22</v>
      </c>
      <c r="B9" s="75"/>
      <c r="C9" s="4" t="s">
        <v>18</v>
      </c>
      <c r="D9" s="4">
        <v>1288</v>
      </c>
      <c r="E9" s="4">
        <v>5</v>
      </c>
      <c r="F9" s="26">
        <v>104207</v>
      </c>
      <c r="G9" s="22">
        <v>4</v>
      </c>
      <c r="H9" s="23">
        <v>1288</v>
      </c>
      <c r="I9" s="31">
        <v>10</v>
      </c>
      <c r="J9" s="31">
        <v>8</v>
      </c>
      <c r="K9" s="39">
        <f t="shared" si="0"/>
        <v>27.39739172992217</v>
      </c>
      <c r="L9" s="40">
        <v>132757</v>
      </c>
      <c r="M9" s="23" t="s">
        <v>84</v>
      </c>
      <c r="N9" s="34"/>
      <c r="O9" s="28">
        <v>0</v>
      </c>
      <c r="P9" s="57">
        <v>101.584</v>
      </c>
      <c r="Q9" s="57">
        <v>10.57</v>
      </c>
      <c r="R9" s="57">
        <v>10.4054</v>
      </c>
      <c r="S9" s="57">
        <v>101.20099999999999</v>
      </c>
      <c r="T9" s="57">
        <v>10.61</v>
      </c>
      <c r="U9" s="57">
        <v>10.4716</v>
      </c>
      <c r="V9" s="57">
        <v>9</v>
      </c>
      <c r="W9" s="57">
        <v>43</v>
      </c>
      <c r="X9" s="24"/>
      <c r="Y9" s="24"/>
      <c r="Z9" s="24"/>
      <c r="AA9" s="25"/>
      <c r="AB9" s="22">
        <v>296.12299999999999</v>
      </c>
      <c r="AC9" s="23">
        <v>3.6259999999999999</v>
      </c>
      <c r="AD9" s="23">
        <v>0</v>
      </c>
      <c r="AE9" s="23">
        <v>292.57299999999998</v>
      </c>
      <c r="AF9" s="23">
        <v>3.67</v>
      </c>
      <c r="AG9" s="23">
        <v>0</v>
      </c>
      <c r="AH9" s="23">
        <v>2</v>
      </c>
      <c r="AI9" s="23"/>
      <c r="AJ9" s="24"/>
      <c r="AK9" s="24"/>
      <c r="AL9" s="24"/>
      <c r="AM9" s="25"/>
    </row>
    <row r="10" spans="1:39" ht="16" thickBot="1">
      <c r="A10" s="48" t="s">
        <v>75</v>
      </c>
      <c r="B10" s="73" t="s">
        <v>73</v>
      </c>
      <c r="C10" s="4" t="s">
        <v>16</v>
      </c>
      <c r="D10" s="4">
        <v>1288</v>
      </c>
      <c r="E10" s="4">
        <v>20</v>
      </c>
      <c r="F10" s="26">
        <v>2443</v>
      </c>
      <c r="G10" s="20">
        <v>1</v>
      </c>
      <c r="H10" s="13">
        <v>1288</v>
      </c>
      <c r="I10" s="13">
        <v>3</v>
      </c>
      <c r="J10" s="29">
        <v>8</v>
      </c>
      <c r="K10" s="37">
        <f t="shared" si="0"/>
        <v>29.10356119525175</v>
      </c>
      <c r="L10" s="38">
        <v>3154</v>
      </c>
      <c r="M10" s="13" t="s">
        <v>85</v>
      </c>
      <c r="N10" s="33"/>
      <c r="O10" s="15">
        <v>0</v>
      </c>
      <c r="P10" s="56">
        <v>205.435</v>
      </c>
      <c r="Q10" s="56">
        <v>0.12250000000000001</v>
      </c>
      <c r="R10" s="56">
        <v>0.12511</v>
      </c>
      <c r="S10" s="56">
        <v>193.583</v>
      </c>
      <c r="T10" s="56">
        <v>0.13</v>
      </c>
      <c r="U10" s="56">
        <v>0.1295</v>
      </c>
      <c r="V10" s="56">
        <v>2.7</v>
      </c>
      <c r="W10" s="56">
        <v>35.299999999999997</v>
      </c>
      <c r="X10" s="14"/>
      <c r="Y10" s="14"/>
      <c r="Z10" s="14"/>
      <c r="AA10" s="21"/>
      <c r="AB10" s="20">
        <v>282.762</v>
      </c>
      <c r="AC10" s="13">
        <v>8.8999999999999996E-2</v>
      </c>
      <c r="AD10" s="13">
        <v>0</v>
      </c>
      <c r="AE10" s="13">
        <v>279.62</v>
      </c>
      <c r="AF10" s="13">
        <v>0.09</v>
      </c>
      <c r="AG10" s="13">
        <v>0</v>
      </c>
      <c r="AH10" s="13">
        <v>0.7</v>
      </c>
      <c r="AI10" s="13"/>
      <c r="AJ10" s="14"/>
      <c r="AK10" s="14"/>
      <c r="AL10" s="14"/>
      <c r="AM10" s="21"/>
    </row>
    <row r="11" spans="1:39" ht="16" thickBot="1">
      <c r="A11" s="48" t="s">
        <v>76</v>
      </c>
      <c r="B11" s="74"/>
      <c r="C11" s="4" t="s">
        <v>18</v>
      </c>
      <c r="D11" s="4">
        <v>1288</v>
      </c>
      <c r="E11" s="4">
        <v>5</v>
      </c>
      <c r="F11" s="26">
        <v>104207</v>
      </c>
      <c r="G11" s="22">
        <v>4</v>
      </c>
      <c r="H11" s="23">
        <v>1288</v>
      </c>
      <c r="I11" s="31">
        <v>10</v>
      </c>
      <c r="J11" s="31">
        <v>8</v>
      </c>
      <c r="K11" s="39">
        <f t="shared" si="0"/>
        <v>27.39739172992217</v>
      </c>
      <c r="L11" s="40">
        <v>132757</v>
      </c>
      <c r="M11" s="23" t="s">
        <v>84</v>
      </c>
      <c r="N11" s="33"/>
      <c r="O11" s="15">
        <v>0</v>
      </c>
      <c r="P11" s="56">
        <v>116.711</v>
      </c>
      <c r="Q11" s="56">
        <v>9.1999999999999993</v>
      </c>
      <c r="R11" s="56">
        <v>9.0595999999999997</v>
      </c>
      <c r="S11" s="56">
        <v>116.33199999999999</v>
      </c>
      <c r="T11" s="56">
        <v>9.23</v>
      </c>
      <c r="U11" s="56">
        <v>9.1035000000000004</v>
      </c>
      <c r="V11" s="56">
        <v>9.3000000000000007</v>
      </c>
      <c r="W11" s="56">
        <v>41</v>
      </c>
      <c r="X11" s="14"/>
      <c r="Y11" s="14"/>
      <c r="Z11" s="14"/>
      <c r="AA11" s="21"/>
      <c r="AB11" s="20">
        <v>267.76600000000002</v>
      </c>
      <c r="AC11" s="13">
        <v>4.01</v>
      </c>
      <c r="AD11" s="13">
        <v>0</v>
      </c>
      <c r="AE11" s="13">
        <v>265.12099999999998</v>
      </c>
      <c r="AF11" s="13">
        <v>4.05</v>
      </c>
      <c r="AG11" s="13">
        <v>0</v>
      </c>
      <c r="AH11" s="13">
        <v>2</v>
      </c>
      <c r="AI11" s="13"/>
      <c r="AJ11" s="14"/>
      <c r="AK11" s="14"/>
      <c r="AL11" s="14"/>
      <c r="AM11" s="21"/>
    </row>
    <row r="12" spans="1:39" ht="16" thickBot="1">
      <c r="A12" s="48" t="s">
        <v>77</v>
      </c>
      <c r="B12" s="75"/>
      <c r="C12" s="4" t="s">
        <v>13</v>
      </c>
      <c r="D12" s="4">
        <v>1288</v>
      </c>
      <c r="E12" s="4">
        <v>1</v>
      </c>
      <c r="F12" s="26">
        <v>1465402</v>
      </c>
      <c r="G12" s="16">
        <v>53</v>
      </c>
      <c r="H12" s="17">
        <v>1288</v>
      </c>
      <c r="I12" s="17">
        <v>10</v>
      </c>
      <c r="J12" s="30">
        <v>8</v>
      </c>
      <c r="K12" s="35">
        <f t="shared" si="0"/>
        <v>26.437660109649098</v>
      </c>
      <c r="L12" s="36">
        <v>1852820</v>
      </c>
      <c r="M12" s="17" t="s">
        <v>84</v>
      </c>
      <c r="N12" s="32"/>
      <c r="O12" s="27"/>
      <c r="P12" s="17"/>
      <c r="Q12" s="17"/>
      <c r="R12" s="17"/>
      <c r="S12" s="17"/>
      <c r="T12" s="17"/>
      <c r="U12" s="17"/>
      <c r="V12" s="17"/>
      <c r="W12" s="17"/>
      <c r="X12" s="18"/>
      <c r="Y12" s="18"/>
      <c r="Z12" s="18"/>
      <c r="AA12" s="19"/>
      <c r="AB12" s="16"/>
      <c r="AC12" s="17"/>
      <c r="AD12" s="17"/>
      <c r="AE12" s="17"/>
      <c r="AF12" s="17"/>
      <c r="AG12" s="17"/>
      <c r="AH12" s="17"/>
      <c r="AI12" s="17"/>
      <c r="AJ12" s="18"/>
      <c r="AK12" s="18"/>
      <c r="AL12" s="18"/>
      <c r="AM12" s="19"/>
    </row>
    <row r="13" spans="1:39" s="9" customFormat="1" ht="16" thickBot="1">
      <c r="A13" s="83" t="s">
        <v>88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6"/>
    </row>
    <row r="14" spans="1:39" ht="16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26">
        <v>1465402</v>
      </c>
      <c r="G14" s="16">
        <v>53</v>
      </c>
      <c r="H14" s="17">
        <v>1288</v>
      </c>
      <c r="I14" s="17">
        <v>10</v>
      </c>
      <c r="J14" s="30">
        <v>8</v>
      </c>
      <c r="K14" s="35">
        <f t="shared" ref="K14:K22" si="1">(L14/F14-1)*100</f>
        <v>26.437660109649098</v>
      </c>
      <c r="L14" s="36">
        <v>1852820</v>
      </c>
      <c r="M14" s="17" t="s">
        <v>84</v>
      </c>
      <c r="N14" s="62"/>
      <c r="O14" s="61"/>
      <c r="P14" s="35">
        <f>8*$F14*$H14/Q14/1000000</f>
        <v>104.73400990497329</v>
      </c>
      <c r="Q14" s="67">
        <v>144.16999999999999</v>
      </c>
      <c r="R14" s="67">
        <v>143.6414</v>
      </c>
      <c r="S14" s="35">
        <f t="shared" ref="S14:S19" si="2">8*$F14*$H14/T14/1000000</f>
        <v>104.73400990497329</v>
      </c>
      <c r="T14" s="67">
        <v>144.16999999999999</v>
      </c>
      <c r="U14" s="67">
        <v>143.6414</v>
      </c>
      <c r="V14" s="35">
        <v>9.7479999999999993</v>
      </c>
      <c r="W14" s="55"/>
      <c r="X14" s="18"/>
      <c r="Y14" s="18"/>
      <c r="Z14" s="18"/>
      <c r="AA14" s="18"/>
      <c r="AB14" s="35">
        <f>8*$F14*$H14/AC14/1000000</f>
        <v>306.71343099735935</v>
      </c>
      <c r="AC14" s="17">
        <v>49.23</v>
      </c>
      <c r="AD14" s="17">
        <v>0</v>
      </c>
      <c r="AE14" s="35">
        <f t="shared" ref="AE14:AE18" si="3">8*$F14*$H14/AF14/1000000</f>
        <v>306.71343099735935</v>
      </c>
      <c r="AF14" s="17">
        <v>49.23</v>
      </c>
      <c r="AG14" s="17">
        <v>0</v>
      </c>
      <c r="AH14" s="35"/>
      <c r="AI14" s="17"/>
      <c r="AJ14" s="18"/>
      <c r="AK14" s="18"/>
      <c r="AL14" s="18"/>
      <c r="AM14" s="19"/>
    </row>
    <row r="15" spans="1:39" ht="16" thickBot="1">
      <c r="A15" s="3" t="s">
        <v>14</v>
      </c>
      <c r="B15" s="73" t="s">
        <v>15</v>
      </c>
      <c r="C15" s="4" t="s">
        <v>16</v>
      </c>
      <c r="D15" s="4">
        <v>1288</v>
      </c>
      <c r="E15" s="4">
        <v>20</v>
      </c>
      <c r="F15" s="26">
        <v>2443</v>
      </c>
      <c r="G15" s="20">
        <v>1</v>
      </c>
      <c r="H15" s="13">
        <v>1288</v>
      </c>
      <c r="I15" s="13">
        <v>3</v>
      </c>
      <c r="J15" s="29">
        <v>8</v>
      </c>
      <c r="K15" s="37">
        <f t="shared" si="1"/>
        <v>6.9995906672124519</v>
      </c>
      <c r="L15" s="38">
        <v>2614</v>
      </c>
      <c r="M15" s="13" t="s">
        <v>85</v>
      </c>
      <c r="N15" s="63"/>
      <c r="O15" s="65"/>
      <c r="P15" s="35">
        <f>8*F15*H15/Q15/1000000</f>
        <v>146.56577583697234</v>
      </c>
      <c r="Q15" s="68">
        <v>0.17175000000000001</v>
      </c>
      <c r="R15" s="68">
        <v>0.12080000000000002</v>
      </c>
      <c r="S15" s="35">
        <f t="shared" si="2"/>
        <v>61.396760975609752</v>
      </c>
      <c r="T15" s="68">
        <v>0.41000000000000003</v>
      </c>
      <c r="U15" s="68">
        <v>0.40800000000000003</v>
      </c>
      <c r="V15" s="37">
        <v>2.64</v>
      </c>
      <c r="W15" s="56"/>
      <c r="X15" s="14"/>
      <c r="Y15" s="14"/>
      <c r="Z15" s="14"/>
      <c r="AA15" s="14"/>
      <c r="AB15" s="37">
        <f t="shared" ref="AB15:AB19" si="4">8*$F15*$H15/AC15/1000000</f>
        <v>250.47434825870639</v>
      </c>
      <c r="AC15" s="13">
        <v>0.10050000000000003</v>
      </c>
      <c r="AD15" s="13">
        <v>0</v>
      </c>
      <c r="AE15" s="37">
        <f t="shared" si="3"/>
        <v>228.84247272727268</v>
      </c>
      <c r="AF15" s="13">
        <v>0.11000000000000001</v>
      </c>
      <c r="AG15" s="13">
        <v>0</v>
      </c>
      <c r="AH15" s="37"/>
      <c r="AI15" s="13"/>
      <c r="AJ15" s="14"/>
      <c r="AK15" s="14"/>
      <c r="AL15" s="14"/>
      <c r="AM15" s="21"/>
    </row>
    <row r="16" spans="1:39" ht="16" thickBot="1">
      <c r="A16" s="3" t="s">
        <v>17</v>
      </c>
      <c r="B16" s="74"/>
      <c r="C16" s="4" t="s">
        <v>18</v>
      </c>
      <c r="D16" s="4">
        <v>1288</v>
      </c>
      <c r="E16" s="4">
        <v>5</v>
      </c>
      <c r="F16" s="26">
        <v>104207</v>
      </c>
      <c r="G16" s="20">
        <v>4</v>
      </c>
      <c r="H16" s="13">
        <v>1288</v>
      </c>
      <c r="I16" s="29">
        <v>10</v>
      </c>
      <c r="J16" s="29">
        <v>8</v>
      </c>
      <c r="K16" s="37">
        <f t="shared" si="1"/>
        <v>6.2778892013012566</v>
      </c>
      <c r="L16" s="38">
        <v>110749</v>
      </c>
      <c r="M16" s="13" t="s">
        <v>84</v>
      </c>
      <c r="N16" s="63"/>
      <c r="O16" s="65"/>
      <c r="P16" s="35">
        <f>8*F16*H16/Q16/1000000</f>
        <v>113.92561570291777</v>
      </c>
      <c r="Q16" s="68">
        <v>9.4250000000000007</v>
      </c>
      <c r="R16" s="68">
        <v>7.3757399999999986</v>
      </c>
      <c r="S16" s="35">
        <f t="shared" si="2"/>
        <v>48.020971735241503</v>
      </c>
      <c r="T16" s="68">
        <v>22.36</v>
      </c>
      <c r="U16" s="68">
        <v>22.281300000000002</v>
      </c>
      <c r="V16" s="37">
        <v>9.14</v>
      </c>
      <c r="W16" s="56"/>
      <c r="X16" s="14"/>
      <c r="Y16" s="14"/>
      <c r="Z16" s="14"/>
      <c r="AA16" s="14"/>
      <c r="AB16" s="37">
        <f t="shared" si="4"/>
        <v>291.93826209896685</v>
      </c>
      <c r="AC16" s="13">
        <v>3.6779999999999999</v>
      </c>
      <c r="AD16" s="13">
        <v>0</v>
      </c>
      <c r="AE16" s="37">
        <f t="shared" si="3"/>
        <v>227.00823002114169</v>
      </c>
      <c r="AF16" s="13">
        <v>4.7299999999999995</v>
      </c>
      <c r="AG16" s="13">
        <v>0</v>
      </c>
      <c r="AH16" s="37"/>
      <c r="AI16" s="13"/>
      <c r="AJ16" s="14"/>
      <c r="AK16" s="14"/>
      <c r="AL16" s="14"/>
      <c r="AM16" s="21"/>
    </row>
    <row r="17" spans="1:39" ht="16" thickBot="1">
      <c r="A17" s="3" t="s">
        <v>19</v>
      </c>
      <c r="B17" s="75"/>
      <c r="C17" s="4" t="s">
        <v>13</v>
      </c>
      <c r="D17" s="4">
        <v>1288</v>
      </c>
      <c r="E17" s="4">
        <v>1</v>
      </c>
      <c r="F17" s="26">
        <v>1465402</v>
      </c>
      <c r="G17" s="20">
        <v>53</v>
      </c>
      <c r="H17" s="13">
        <v>1288</v>
      </c>
      <c r="I17" s="13">
        <v>10</v>
      </c>
      <c r="J17" s="29">
        <v>8</v>
      </c>
      <c r="K17" s="37">
        <f t="shared" si="1"/>
        <v>6.3332791957428691</v>
      </c>
      <c r="L17" s="38">
        <v>1558210</v>
      </c>
      <c r="M17" s="13" t="s">
        <v>84</v>
      </c>
      <c r="N17" s="63"/>
      <c r="O17" s="65"/>
      <c r="P17" s="35">
        <f>8*F17*H17/Q17/1000000</f>
        <v>107.35515256309989</v>
      </c>
      <c r="Q17" s="68">
        <v>140.65</v>
      </c>
      <c r="R17" s="68">
        <v>136.64940000000001</v>
      </c>
      <c r="S17" s="35">
        <f t="shared" si="2"/>
        <v>107.35515256309989</v>
      </c>
      <c r="T17" s="68">
        <v>140.65</v>
      </c>
      <c r="U17" s="68">
        <v>136.64940000000001</v>
      </c>
      <c r="V17" s="37">
        <v>9.7159999999999993</v>
      </c>
      <c r="W17" s="56"/>
      <c r="X17" s="14"/>
      <c r="Y17" s="14"/>
      <c r="Z17" s="14"/>
      <c r="AA17" s="14"/>
      <c r="AB17" s="37">
        <f t="shared" si="4"/>
        <v>310.97728777674803</v>
      </c>
      <c r="AC17" s="13">
        <v>48.555000000000007</v>
      </c>
      <c r="AD17" s="13">
        <v>0</v>
      </c>
      <c r="AE17" s="37">
        <f t="shared" si="3"/>
        <v>310.68934584362137</v>
      </c>
      <c r="AF17" s="13">
        <v>48.6</v>
      </c>
      <c r="AG17" s="13">
        <v>0</v>
      </c>
      <c r="AH17" s="37"/>
      <c r="AI17" s="13"/>
      <c r="AJ17" s="14"/>
      <c r="AK17" s="14"/>
      <c r="AL17" s="14"/>
      <c r="AM17" s="21"/>
    </row>
    <row r="18" spans="1:39" ht="16" thickBot="1">
      <c r="A18" s="3" t="s">
        <v>20</v>
      </c>
      <c r="B18" s="73" t="s">
        <v>21</v>
      </c>
      <c r="C18" s="4" t="s">
        <v>16</v>
      </c>
      <c r="D18" s="4">
        <v>1288</v>
      </c>
      <c r="E18" s="4">
        <v>20</v>
      </c>
      <c r="F18" s="26">
        <v>2443</v>
      </c>
      <c r="G18" s="20">
        <v>1</v>
      </c>
      <c r="H18" s="13">
        <v>1288</v>
      </c>
      <c r="I18" s="13">
        <v>3</v>
      </c>
      <c r="J18" s="29">
        <v>8</v>
      </c>
      <c r="K18" s="37">
        <f t="shared" si="1"/>
        <v>29.10356119525175</v>
      </c>
      <c r="L18" s="38">
        <v>3154</v>
      </c>
      <c r="M18" s="13" t="s">
        <v>85</v>
      </c>
      <c r="N18" s="63"/>
      <c r="O18" s="65"/>
      <c r="P18" s="35">
        <f>8*F18*H18/Q18/1000000</f>
        <v>210.2102045929019</v>
      </c>
      <c r="Q18" s="68">
        <v>0.11974999999999998</v>
      </c>
      <c r="R18" s="68">
        <v>7.8822500000000004E-2</v>
      </c>
      <c r="S18" s="35">
        <f t="shared" si="2"/>
        <v>96.817969230769236</v>
      </c>
      <c r="T18" s="68">
        <v>0.26</v>
      </c>
      <c r="U18" s="68">
        <v>0.26219999999999999</v>
      </c>
      <c r="V18" s="37">
        <v>2.6760000000000002</v>
      </c>
      <c r="W18" s="56"/>
      <c r="X18" s="14"/>
      <c r="Y18" s="14"/>
      <c r="Z18" s="14"/>
      <c r="AA18" s="14"/>
      <c r="AB18" s="37">
        <f t="shared" si="4"/>
        <v>324.80867096774188</v>
      </c>
      <c r="AC18" s="13">
        <v>7.7500000000000027E-2</v>
      </c>
      <c r="AD18" s="13">
        <v>0</v>
      </c>
      <c r="AE18" s="37">
        <f t="shared" si="3"/>
        <v>314.65839999999997</v>
      </c>
      <c r="AF18" s="13">
        <v>0.08</v>
      </c>
      <c r="AG18" s="13">
        <v>0</v>
      </c>
      <c r="AH18" s="37"/>
      <c r="AI18" s="13"/>
      <c r="AJ18" s="14"/>
      <c r="AK18" s="14"/>
      <c r="AL18" s="14"/>
      <c r="AM18" s="21"/>
    </row>
    <row r="19" spans="1:39" ht="16" thickBot="1">
      <c r="A19" s="3" t="s">
        <v>22</v>
      </c>
      <c r="B19" s="75"/>
      <c r="C19" s="4" t="s">
        <v>18</v>
      </c>
      <c r="D19" s="4">
        <v>1288</v>
      </c>
      <c r="E19" s="4">
        <v>5</v>
      </c>
      <c r="F19" s="26">
        <v>104207</v>
      </c>
      <c r="G19" s="22">
        <v>4</v>
      </c>
      <c r="H19" s="23">
        <v>1288</v>
      </c>
      <c r="I19" s="31">
        <v>10</v>
      </c>
      <c r="J19" s="31">
        <v>8</v>
      </c>
      <c r="K19" s="39">
        <f t="shared" si="1"/>
        <v>27.39739172992217</v>
      </c>
      <c r="L19" s="40">
        <v>132757</v>
      </c>
      <c r="M19" s="23" t="s">
        <v>84</v>
      </c>
      <c r="N19" s="64"/>
      <c r="O19" s="65"/>
      <c r="P19" s="35">
        <f>8*F19*H19/Q19/1000000</f>
        <v>130.00955660491584</v>
      </c>
      <c r="Q19" s="68">
        <v>8.2590000000000003</v>
      </c>
      <c r="R19" s="68">
        <v>6.3393300000000004</v>
      </c>
      <c r="S19" s="35">
        <f t="shared" si="2"/>
        <v>46.644175847089492</v>
      </c>
      <c r="T19" s="68">
        <v>23.02</v>
      </c>
      <c r="U19" s="68">
        <v>22.997999999999998</v>
      </c>
      <c r="V19" s="37">
        <v>9.1880000000000006</v>
      </c>
      <c r="W19" s="56"/>
      <c r="X19" s="14"/>
      <c r="Y19" s="14"/>
      <c r="Z19" s="14"/>
      <c r="AA19" s="14"/>
      <c r="AB19" s="37">
        <f t="shared" si="4"/>
        <v>310.87114302258254</v>
      </c>
      <c r="AC19" s="13">
        <v>3.4539999999999997</v>
      </c>
      <c r="AD19" s="13">
        <v>0</v>
      </c>
      <c r="AE19" s="37">
        <f t="shared" ref="AE19" si="5">8*$F19*$H19/AF19/1000000</f>
        <v>309.43773141210374</v>
      </c>
      <c r="AF19" s="13">
        <v>3.4699999999999998</v>
      </c>
      <c r="AG19" s="13">
        <v>0</v>
      </c>
      <c r="AH19" s="37"/>
      <c r="AI19" s="13"/>
      <c r="AJ19" s="14"/>
      <c r="AK19" s="14"/>
      <c r="AL19" s="14"/>
      <c r="AM19" s="21"/>
    </row>
    <row r="20" spans="1:39" ht="16" thickBot="1">
      <c r="A20" s="48" t="s">
        <v>75</v>
      </c>
      <c r="B20" s="73" t="s">
        <v>73</v>
      </c>
      <c r="C20" s="4" t="s">
        <v>16</v>
      </c>
      <c r="D20" s="4">
        <v>1288</v>
      </c>
      <c r="E20" s="4">
        <v>20</v>
      </c>
      <c r="F20" s="26">
        <v>2443</v>
      </c>
      <c r="G20" s="20">
        <v>1</v>
      </c>
      <c r="H20" s="13">
        <v>1288</v>
      </c>
      <c r="I20" s="13">
        <v>3</v>
      </c>
      <c r="J20" s="29">
        <v>8</v>
      </c>
      <c r="K20" s="37">
        <f t="shared" si="1"/>
        <v>29.10356119525175</v>
      </c>
      <c r="L20" s="38">
        <v>3154</v>
      </c>
      <c r="M20" s="13" t="s">
        <v>85</v>
      </c>
      <c r="N20" s="63"/>
      <c r="O20" s="65"/>
      <c r="P20" s="37"/>
      <c r="Q20" s="13"/>
      <c r="R20" s="13"/>
      <c r="S20" s="37"/>
      <c r="T20" s="13"/>
      <c r="U20" s="13"/>
      <c r="V20" s="37"/>
      <c r="W20" s="56"/>
      <c r="X20" s="14"/>
      <c r="Y20" s="14"/>
      <c r="Z20" s="14"/>
      <c r="AA20" s="14"/>
      <c r="AB20" s="37"/>
      <c r="AC20" s="13"/>
      <c r="AD20" s="13"/>
      <c r="AE20" s="37"/>
      <c r="AF20" s="13"/>
      <c r="AG20" s="13"/>
      <c r="AH20" s="37"/>
      <c r="AI20" s="13"/>
      <c r="AJ20" s="14"/>
      <c r="AK20" s="14"/>
      <c r="AL20" s="14"/>
      <c r="AM20" s="21"/>
    </row>
    <row r="21" spans="1:39" ht="16" thickBot="1">
      <c r="A21" s="48" t="s">
        <v>76</v>
      </c>
      <c r="B21" s="74"/>
      <c r="C21" s="4" t="s">
        <v>18</v>
      </c>
      <c r="D21" s="4">
        <v>1288</v>
      </c>
      <c r="E21" s="4">
        <v>5</v>
      </c>
      <c r="F21" s="26">
        <v>104207</v>
      </c>
      <c r="G21" s="22">
        <v>4</v>
      </c>
      <c r="H21" s="23">
        <v>1288</v>
      </c>
      <c r="I21" s="31">
        <v>10</v>
      </c>
      <c r="J21" s="31">
        <v>8</v>
      </c>
      <c r="K21" s="39">
        <f t="shared" si="1"/>
        <v>27.39739172992217</v>
      </c>
      <c r="L21" s="40">
        <v>132757</v>
      </c>
      <c r="M21" s="23" t="s">
        <v>84</v>
      </c>
      <c r="N21" s="63"/>
      <c r="O21" s="65"/>
      <c r="P21" s="37"/>
      <c r="Q21" s="13"/>
      <c r="R21" s="13"/>
      <c r="S21" s="37"/>
      <c r="T21" s="13"/>
      <c r="U21" s="13"/>
      <c r="V21" s="37"/>
      <c r="W21" s="56"/>
      <c r="X21" s="14"/>
      <c r="Y21" s="14"/>
      <c r="Z21" s="14"/>
      <c r="AA21" s="14"/>
      <c r="AB21" s="37"/>
      <c r="AC21" s="13"/>
      <c r="AD21" s="13"/>
      <c r="AE21" s="37"/>
      <c r="AF21" s="13"/>
      <c r="AG21" s="13"/>
      <c r="AH21" s="37"/>
      <c r="AI21" s="13"/>
      <c r="AJ21" s="14"/>
      <c r="AK21" s="14"/>
      <c r="AL21" s="14"/>
      <c r="AM21" s="21"/>
    </row>
    <row r="22" spans="1:39" ht="16" thickBot="1">
      <c r="A22" s="48" t="s">
        <v>77</v>
      </c>
      <c r="B22" s="75"/>
      <c r="C22" s="4" t="s">
        <v>13</v>
      </c>
      <c r="D22" s="4">
        <v>1288</v>
      </c>
      <c r="E22" s="4">
        <v>1</v>
      </c>
      <c r="F22" s="26">
        <v>1465402</v>
      </c>
      <c r="G22" s="16">
        <v>53</v>
      </c>
      <c r="H22" s="17">
        <v>1288</v>
      </c>
      <c r="I22" s="17">
        <v>10</v>
      </c>
      <c r="J22" s="30">
        <v>8</v>
      </c>
      <c r="K22" s="35">
        <f t="shared" si="1"/>
        <v>26.437660109649098</v>
      </c>
      <c r="L22" s="36">
        <v>1852820</v>
      </c>
      <c r="M22" s="17" t="s">
        <v>84</v>
      </c>
      <c r="N22" s="62"/>
      <c r="O22" s="66"/>
      <c r="P22" s="39"/>
      <c r="Q22" s="23"/>
      <c r="R22" s="23"/>
      <c r="S22" s="39"/>
      <c r="T22" s="23"/>
      <c r="U22" s="23"/>
      <c r="V22" s="39"/>
      <c r="W22" s="23"/>
      <c r="X22" s="24"/>
      <c r="Y22" s="24"/>
      <c r="Z22" s="24"/>
      <c r="AA22" s="24"/>
      <c r="AB22" s="39"/>
      <c r="AC22" s="23"/>
      <c r="AD22" s="23"/>
      <c r="AE22" s="39"/>
      <c r="AF22" s="23"/>
      <c r="AG22" s="23"/>
      <c r="AH22" s="39"/>
      <c r="AI22" s="23"/>
      <c r="AJ22" s="24"/>
      <c r="AK22" s="24"/>
      <c r="AL22" s="24"/>
      <c r="AM22" s="25"/>
    </row>
    <row r="23" spans="1:39" s="9" customFormat="1" ht="16" thickBot="1">
      <c r="A23" s="69" t="s">
        <v>82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2"/>
    </row>
    <row r="24" spans="1:39" ht="16" thickBot="1">
      <c r="A24" s="3" t="s">
        <v>11</v>
      </c>
      <c r="B24" s="5" t="s">
        <v>12</v>
      </c>
      <c r="C24" s="4" t="s">
        <v>13</v>
      </c>
      <c r="D24" s="4">
        <v>1288</v>
      </c>
      <c r="E24" s="4">
        <v>1</v>
      </c>
      <c r="F24" s="26">
        <v>1465402</v>
      </c>
      <c r="G24" s="16">
        <v>53</v>
      </c>
      <c r="H24" s="17">
        <v>1288</v>
      </c>
      <c r="I24" s="17">
        <v>1</v>
      </c>
      <c r="J24" s="30">
        <v>8</v>
      </c>
      <c r="K24" s="35">
        <f t="shared" ref="K24:K32" si="6">(L24/F24-1)*100</f>
        <v>26.437660109649098</v>
      </c>
      <c r="L24" s="36">
        <v>1852820</v>
      </c>
      <c r="M24" s="17" t="s">
        <v>84</v>
      </c>
      <c r="N24" s="32"/>
      <c r="O24" s="27">
        <v>0</v>
      </c>
      <c r="P24" s="55">
        <v>151.131</v>
      </c>
      <c r="Q24" s="55">
        <v>99.91</v>
      </c>
      <c r="R24" s="55">
        <v>96.4</v>
      </c>
      <c r="S24" s="55">
        <v>151.131</v>
      </c>
      <c r="T24" s="55">
        <v>99.91</v>
      </c>
      <c r="U24" s="55">
        <v>96.4</v>
      </c>
      <c r="V24" s="55">
        <v>71.599999999999994</v>
      </c>
      <c r="W24" s="55">
        <v>25</v>
      </c>
      <c r="X24" s="18"/>
      <c r="Y24" s="18"/>
      <c r="Z24" s="18"/>
      <c r="AA24" s="19"/>
      <c r="AB24" s="16">
        <v>316.55099999999999</v>
      </c>
      <c r="AC24" s="17">
        <v>47.7</v>
      </c>
      <c r="AD24" s="17">
        <v>0</v>
      </c>
      <c r="AE24" s="17">
        <v>316.55099999999999</v>
      </c>
      <c r="AF24" s="17">
        <v>47.7</v>
      </c>
      <c r="AG24" s="17">
        <v>0</v>
      </c>
      <c r="AH24" s="17">
        <v>4</v>
      </c>
      <c r="AI24" s="17"/>
      <c r="AJ24" s="18"/>
      <c r="AK24" s="18"/>
      <c r="AL24" s="18"/>
      <c r="AM24" s="19"/>
    </row>
    <row r="25" spans="1:39" ht="16" thickBot="1">
      <c r="A25" s="3" t="s">
        <v>14</v>
      </c>
      <c r="B25" s="73" t="s">
        <v>15</v>
      </c>
      <c r="C25" s="4" t="s">
        <v>16</v>
      </c>
      <c r="D25" s="4">
        <v>1288</v>
      </c>
      <c r="E25" s="4">
        <v>20</v>
      </c>
      <c r="F25" s="26">
        <v>2443</v>
      </c>
      <c r="G25" s="20">
        <v>1</v>
      </c>
      <c r="H25" s="13">
        <v>1288</v>
      </c>
      <c r="I25" s="13">
        <v>1</v>
      </c>
      <c r="J25" s="29">
        <v>8</v>
      </c>
      <c r="K25" s="37">
        <f t="shared" si="6"/>
        <v>6.9995906672124519</v>
      </c>
      <c r="L25" s="38">
        <v>2614</v>
      </c>
      <c r="M25" s="13" t="s">
        <v>85</v>
      </c>
      <c r="N25" s="33"/>
      <c r="O25" s="15">
        <v>0</v>
      </c>
      <c r="P25" s="56">
        <v>174.15799999999999</v>
      </c>
      <c r="Q25" s="56">
        <v>0.14450000000000002</v>
      </c>
      <c r="R25" s="56">
        <v>0.14730499999999999</v>
      </c>
      <c r="S25" s="56">
        <v>148.03399999999999</v>
      </c>
      <c r="T25" s="56">
        <v>0.17</v>
      </c>
      <c r="U25" s="56">
        <v>0.16650000000000001</v>
      </c>
      <c r="V25" s="56">
        <v>6.7</v>
      </c>
      <c r="W25" s="56">
        <v>42.45</v>
      </c>
      <c r="X25" s="14"/>
      <c r="Y25" s="14"/>
      <c r="Z25" s="14"/>
      <c r="AA25" s="21"/>
      <c r="AB25" s="20">
        <v>322.63900000000001</v>
      </c>
      <c r="AC25" s="13">
        <v>7.8E-2</v>
      </c>
      <c r="AD25" s="13">
        <v>0</v>
      </c>
      <c r="AE25" s="13">
        <v>314.57299999999998</v>
      </c>
      <c r="AF25" s="13">
        <v>0.08</v>
      </c>
      <c r="AG25" s="13">
        <v>0</v>
      </c>
      <c r="AH25" s="13">
        <v>0.7</v>
      </c>
      <c r="AI25" s="13"/>
      <c r="AJ25" s="14"/>
      <c r="AK25" s="14"/>
      <c r="AL25" s="14"/>
      <c r="AM25" s="21"/>
    </row>
    <row r="26" spans="1:39" ht="16" thickBot="1">
      <c r="A26" s="3" t="s">
        <v>17</v>
      </c>
      <c r="B26" s="74"/>
      <c r="C26" s="4" t="s">
        <v>18</v>
      </c>
      <c r="D26" s="4">
        <v>1288</v>
      </c>
      <c r="E26" s="4">
        <v>5</v>
      </c>
      <c r="F26" s="26">
        <v>104207</v>
      </c>
      <c r="G26" s="20">
        <v>4</v>
      </c>
      <c r="H26" s="13">
        <v>1288</v>
      </c>
      <c r="I26" s="29">
        <v>1</v>
      </c>
      <c r="J26" s="29">
        <v>8</v>
      </c>
      <c r="K26" s="37">
        <f t="shared" si="6"/>
        <v>6.2778892013012566</v>
      </c>
      <c r="L26" s="38">
        <v>110749</v>
      </c>
      <c r="M26" s="13" t="s">
        <v>84</v>
      </c>
      <c r="N26" s="33"/>
      <c r="O26" s="15">
        <v>0</v>
      </c>
      <c r="P26" s="56">
        <v>154.62899999999999</v>
      </c>
      <c r="Q26" s="56">
        <v>6.944</v>
      </c>
      <c r="R26" s="56">
        <v>6.7741199999999999</v>
      </c>
      <c r="S26" s="56">
        <v>151.87299999999999</v>
      </c>
      <c r="T26" s="56">
        <v>7.07</v>
      </c>
      <c r="U26" s="56">
        <v>6.8903999999999996</v>
      </c>
      <c r="V26" s="56">
        <v>67.2</v>
      </c>
      <c r="W26" s="56">
        <v>34.799999999999997</v>
      </c>
      <c r="X26" s="14"/>
      <c r="Y26" s="14"/>
      <c r="Z26" s="14"/>
      <c r="AA26" s="21"/>
      <c r="AB26" s="20">
        <v>322.44499999999999</v>
      </c>
      <c r="AC26" s="13">
        <v>3.33</v>
      </c>
      <c r="AD26" s="13">
        <v>0</v>
      </c>
      <c r="AE26" s="13">
        <v>320.52</v>
      </c>
      <c r="AF26" s="13">
        <v>3.35</v>
      </c>
      <c r="AG26" s="13">
        <v>0</v>
      </c>
      <c r="AH26" s="13">
        <v>0.9</v>
      </c>
      <c r="AI26" s="13"/>
      <c r="AJ26" s="14"/>
      <c r="AK26" s="14"/>
      <c r="AL26" s="14"/>
      <c r="AM26" s="21"/>
    </row>
    <row r="27" spans="1:39" ht="16" thickBot="1">
      <c r="A27" s="3" t="s">
        <v>19</v>
      </c>
      <c r="B27" s="75"/>
      <c r="C27" s="4" t="s">
        <v>13</v>
      </c>
      <c r="D27" s="4">
        <v>1288</v>
      </c>
      <c r="E27" s="4">
        <v>1</v>
      </c>
      <c r="F27" s="26">
        <v>1465402</v>
      </c>
      <c r="G27" s="20">
        <v>53</v>
      </c>
      <c r="H27" s="13">
        <v>1288</v>
      </c>
      <c r="I27" s="13">
        <v>1</v>
      </c>
      <c r="J27" s="29">
        <v>8</v>
      </c>
      <c r="K27" s="37">
        <f t="shared" si="6"/>
        <v>6.3332791957428691</v>
      </c>
      <c r="L27" s="38">
        <v>1558210</v>
      </c>
      <c r="M27" s="13" t="s">
        <v>84</v>
      </c>
      <c r="N27" s="33"/>
      <c r="O27" s="15">
        <v>0</v>
      </c>
      <c r="P27" s="56">
        <v>153.82499999999999</v>
      </c>
      <c r="Q27" s="56">
        <v>98.16</v>
      </c>
      <c r="R27" s="56">
        <v>97.1875</v>
      </c>
      <c r="S27" s="56">
        <v>153.82499999999999</v>
      </c>
      <c r="T27" s="56">
        <v>98.16</v>
      </c>
      <c r="U27" s="56">
        <v>97.1875</v>
      </c>
      <c r="V27" s="56">
        <v>71.3</v>
      </c>
      <c r="W27" s="56">
        <v>25</v>
      </c>
      <c r="X27" s="14"/>
      <c r="Y27" s="14"/>
      <c r="Z27" s="14"/>
      <c r="AA27" s="21"/>
      <c r="AB27" s="20">
        <v>319.76900000000001</v>
      </c>
      <c r="AC27" s="13">
        <v>47.22</v>
      </c>
      <c r="AD27" s="13">
        <v>0</v>
      </c>
      <c r="AE27" s="13">
        <v>319.76900000000001</v>
      </c>
      <c r="AF27" s="13">
        <v>47.22</v>
      </c>
      <c r="AG27" s="13">
        <v>0</v>
      </c>
      <c r="AH27" s="13">
        <v>4</v>
      </c>
      <c r="AI27" s="13"/>
      <c r="AJ27" s="14"/>
      <c r="AK27" s="14"/>
      <c r="AL27" s="14"/>
      <c r="AM27" s="21"/>
    </row>
    <row r="28" spans="1:39" ht="16" thickBot="1">
      <c r="A28" s="3" t="s">
        <v>20</v>
      </c>
      <c r="B28" s="73" t="s">
        <v>21</v>
      </c>
      <c r="C28" s="4" t="s">
        <v>16</v>
      </c>
      <c r="D28" s="4">
        <v>1288</v>
      </c>
      <c r="E28" s="4">
        <v>20</v>
      </c>
      <c r="F28" s="26">
        <v>2443</v>
      </c>
      <c r="G28" s="20">
        <v>1</v>
      </c>
      <c r="H28" s="13">
        <v>1288</v>
      </c>
      <c r="I28" s="13">
        <v>1</v>
      </c>
      <c r="J28" s="29">
        <v>8</v>
      </c>
      <c r="K28" s="37">
        <f t="shared" si="6"/>
        <v>29.10356119525175</v>
      </c>
      <c r="L28" s="38">
        <v>3154</v>
      </c>
      <c r="M28" s="13" t="s">
        <v>85</v>
      </c>
      <c r="N28" s="33"/>
      <c r="O28" s="15">
        <v>0</v>
      </c>
      <c r="P28" s="56">
        <v>172.369</v>
      </c>
      <c r="Q28" s="56">
        <v>0.14599999999999999</v>
      </c>
      <c r="R28" s="56">
        <v>0.14790499999999998</v>
      </c>
      <c r="S28" s="56">
        <v>148.03399999999999</v>
      </c>
      <c r="T28" s="56">
        <v>0.17</v>
      </c>
      <c r="U28" s="56">
        <v>0.17480000000000001</v>
      </c>
      <c r="V28" s="56">
        <v>6.8</v>
      </c>
      <c r="W28" s="56">
        <v>42.8</v>
      </c>
      <c r="X28" s="14"/>
      <c r="Y28" s="14"/>
      <c r="Z28" s="14"/>
      <c r="AA28" s="21"/>
      <c r="AB28" s="20">
        <v>318.55500000000001</v>
      </c>
      <c r="AC28" s="13">
        <v>7.9000000000000001E-2</v>
      </c>
      <c r="AD28" s="13">
        <v>0</v>
      </c>
      <c r="AE28" s="13">
        <v>314.57299999999998</v>
      </c>
      <c r="AF28" s="13">
        <v>0.08</v>
      </c>
      <c r="AG28" s="13">
        <v>0</v>
      </c>
      <c r="AH28" s="13">
        <v>0.7</v>
      </c>
      <c r="AI28" s="13"/>
      <c r="AJ28" s="14"/>
      <c r="AK28" s="14"/>
      <c r="AL28" s="14"/>
      <c r="AM28" s="21"/>
    </row>
    <row r="29" spans="1:39" ht="16" thickBot="1">
      <c r="A29" s="3" t="s">
        <v>22</v>
      </c>
      <c r="B29" s="75"/>
      <c r="C29" s="4" t="s">
        <v>18</v>
      </c>
      <c r="D29" s="4">
        <v>1288</v>
      </c>
      <c r="E29" s="4">
        <v>5</v>
      </c>
      <c r="F29" s="26">
        <v>104207</v>
      </c>
      <c r="G29" s="22">
        <v>4</v>
      </c>
      <c r="H29" s="23">
        <v>1288</v>
      </c>
      <c r="I29" s="31">
        <v>1</v>
      </c>
      <c r="J29" s="31">
        <v>8</v>
      </c>
      <c r="K29" s="39">
        <f t="shared" si="6"/>
        <v>27.39739172992217</v>
      </c>
      <c r="L29" s="40">
        <v>132757</v>
      </c>
      <c r="M29" s="23" t="s">
        <v>84</v>
      </c>
      <c r="N29" s="34"/>
      <c r="O29" s="28">
        <v>0</v>
      </c>
      <c r="P29" s="57">
        <v>151.274</v>
      </c>
      <c r="Q29" s="57">
        <v>7.0979999999999999</v>
      </c>
      <c r="R29" s="57">
        <v>7.0178399999999996</v>
      </c>
      <c r="S29" s="57">
        <v>149.131</v>
      </c>
      <c r="T29" s="57">
        <v>7.2</v>
      </c>
      <c r="U29" s="57">
        <v>7.0704000000000002</v>
      </c>
      <c r="V29" s="57">
        <v>67.5</v>
      </c>
      <c r="W29" s="57">
        <v>36</v>
      </c>
      <c r="X29" s="24"/>
      <c r="Y29" s="24"/>
      <c r="Z29" s="24"/>
      <c r="AA29" s="25"/>
      <c r="AB29" s="22">
        <v>313.77600000000001</v>
      </c>
      <c r="AC29" s="23">
        <v>3.4220000000000002</v>
      </c>
      <c r="AD29" s="23">
        <v>0</v>
      </c>
      <c r="AE29" s="23">
        <v>312.13400000000001</v>
      </c>
      <c r="AF29" s="23">
        <v>3.44</v>
      </c>
      <c r="AG29" s="23">
        <v>0</v>
      </c>
      <c r="AH29" s="23">
        <v>0.9</v>
      </c>
      <c r="AI29" s="23"/>
      <c r="AJ29" s="24"/>
      <c r="AK29" s="24"/>
      <c r="AL29" s="24"/>
      <c r="AM29" s="25"/>
    </row>
    <row r="30" spans="1:39" ht="16" thickBot="1">
      <c r="A30" s="48" t="s">
        <v>75</v>
      </c>
      <c r="B30" s="73" t="s">
        <v>73</v>
      </c>
      <c r="C30" s="4" t="s">
        <v>16</v>
      </c>
      <c r="D30" s="4">
        <v>1288</v>
      </c>
      <c r="E30" s="4">
        <v>20</v>
      </c>
      <c r="F30" s="26">
        <v>2443</v>
      </c>
      <c r="G30" s="20">
        <v>1</v>
      </c>
      <c r="H30" s="13">
        <v>1288</v>
      </c>
      <c r="I30" s="13">
        <v>1</v>
      </c>
      <c r="J30" s="29">
        <v>8</v>
      </c>
      <c r="K30" s="37">
        <f t="shared" si="6"/>
        <v>29.10356119525175</v>
      </c>
      <c r="L30" s="38">
        <v>3154</v>
      </c>
      <c r="M30" s="13" t="s">
        <v>85</v>
      </c>
      <c r="N30" s="33"/>
      <c r="O30" s="15">
        <v>0</v>
      </c>
      <c r="P30" s="56">
        <v>193.583</v>
      </c>
      <c r="Q30" s="56">
        <v>0.13</v>
      </c>
      <c r="R30" s="56">
        <v>0.13172</v>
      </c>
      <c r="S30" s="56">
        <v>193.583</v>
      </c>
      <c r="T30" s="56">
        <v>0.13</v>
      </c>
      <c r="U30" s="56">
        <v>0.13200000000000001</v>
      </c>
      <c r="V30" s="56">
        <v>7</v>
      </c>
      <c r="W30" s="56">
        <v>39.6</v>
      </c>
      <c r="X30" s="14"/>
      <c r="Y30" s="14"/>
      <c r="Z30" s="14"/>
      <c r="AA30" s="21"/>
      <c r="AB30" s="20">
        <v>285.97500000000002</v>
      </c>
      <c r="AC30" s="13">
        <v>8.7999999999999995E-2</v>
      </c>
      <c r="AD30" s="13">
        <v>0</v>
      </c>
      <c r="AE30" s="13">
        <v>279.62</v>
      </c>
      <c r="AF30" s="13">
        <v>0.09</v>
      </c>
      <c r="AG30" s="13">
        <v>0</v>
      </c>
      <c r="AH30" s="13">
        <v>0.7</v>
      </c>
      <c r="AI30" s="13"/>
      <c r="AJ30" s="14"/>
      <c r="AK30" s="14"/>
      <c r="AL30" s="14"/>
      <c r="AM30" s="21"/>
    </row>
    <row r="31" spans="1:39" ht="16" thickBot="1">
      <c r="A31" s="48" t="s">
        <v>76</v>
      </c>
      <c r="B31" s="74"/>
      <c r="C31" s="4" t="s">
        <v>18</v>
      </c>
      <c r="D31" s="4">
        <v>1288</v>
      </c>
      <c r="E31" s="4">
        <v>5</v>
      </c>
      <c r="F31" s="26">
        <v>104207</v>
      </c>
      <c r="G31" s="22">
        <v>4</v>
      </c>
      <c r="H31" s="23">
        <v>1288</v>
      </c>
      <c r="I31" s="31">
        <v>1</v>
      </c>
      <c r="J31" s="31">
        <v>8</v>
      </c>
      <c r="K31" s="39">
        <f t="shared" si="6"/>
        <v>27.39739172992217</v>
      </c>
      <c r="L31" s="40">
        <v>132757</v>
      </c>
      <c r="M31" s="23" t="s">
        <v>84</v>
      </c>
      <c r="N31" s="33"/>
      <c r="O31" s="15">
        <v>0</v>
      </c>
      <c r="P31" s="56">
        <v>171.46899999999999</v>
      </c>
      <c r="Q31" s="56">
        <v>6.2620000000000005</v>
      </c>
      <c r="R31" s="56">
        <v>6.1397599999999999</v>
      </c>
      <c r="S31" s="56">
        <v>170.16499999999999</v>
      </c>
      <c r="T31" s="56">
        <v>6.31</v>
      </c>
      <c r="U31" s="56">
        <v>6.2340999999999998</v>
      </c>
      <c r="V31" s="56">
        <v>70.3</v>
      </c>
      <c r="W31" s="56">
        <v>30.8</v>
      </c>
      <c r="X31" s="14"/>
      <c r="Y31" s="14"/>
      <c r="Z31" s="14"/>
      <c r="AA31" s="21"/>
      <c r="AB31" s="20">
        <v>284.209</v>
      </c>
      <c r="AC31" s="13">
        <v>3.778</v>
      </c>
      <c r="AD31" s="13">
        <v>0</v>
      </c>
      <c r="AE31" s="13">
        <v>281.822</v>
      </c>
      <c r="AF31" s="13">
        <v>3.81</v>
      </c>
      <c r="AG31" s="13">
        <v>0</v>
      </c>
      <c r="AH31" s="13">
        <v>0.9</v>
      </c>
      <c r="AI31" s="13"/>
      <c r="AJ31" s="14"/>
      <c r="AK31" s="14"/>
      <c r="AL31" s="14"/>
      <c r="AM31" s="21"/>
    </row>
    <row r="32" spans="1:39" ht="16" thickBot="1">
      <c r="A32" s="48" t="s">
        <v>77</v>
      </c>
      <c r="B32" s="75"/>
      <c r="C32" s="4" t="s">
        <v>13</v>
      </c>
      <c r="D32" s="4">
        <v>1288</v>
      </c>
      <c r="E32" s="4">
        <v>1</v>
      </c>
      <c r="F32" s="26">
        <v>1465402</v>
      </c>
      <c r="G32" s="16">
        <v>53</v>
      </c>
      <c r="H32" s="17">
        <v>1288</v>
      </c>
      <c r="I32" s="17">
        <v>1</v>
      </c>
      <c r="J32" s="30">
        <v>8</v>
      </c>
      <c r="K32" s="35">
        <f t="shared" si="6"/>
        <v>26.437660109649098</v>
      </c>
      <c r="L32" s="36">
        <v>1852820</v>
      </c>
      <c r="M32" s="17" t="s">
        <v>84</v>
      </c>
      <c r="N32" s="32"/>
      <c r="O32" s="27"/>
      <c r="P32" s="17"/>
      <c r="Q32" s="17"/>
      <c r="R32" s="17"/>
      <c r="S32" s="17"/>
      <c r="T32" s="17"/>
      <c r="U32" s="17"/>
      <c r="V32" s="17"/>
      <c r="W32" s="17"/>
      <c r="X32" s="18"/>
      <c r="Y32" s="18"/>
      <c r="Z32" s="18"/>
      <c r="AA32" s="19"/>
      <c r="AB32" s="16"/>
      <c r="AC32" s="17"/>
      <c r="AD32" s="17"/>
      <c r="AE32" s="17"/>
      <c r="AF32" s="17"/>
      <c r="AG32" s="17"/>
      <c r="AH32" s="17"/>
      <c r="AI32" s="17"/>
      <c r="AJ32" s="18"/>
      <c r="AK32" s="18"/>
      <c r="AL32" s="18"/>
      <c r="AM32" s="19"/>
    </row>
    <row r="33" spans="1:39" s="9" customFormat="1" ht="16" thickBot="1">
      <c r="A33" s="83" t="s">
        <v>89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6"/>
    </row>
    <row r="34" spans="1:39" ht="16" thickBot="1">
      <c r="A34" s="3" t="s">
        <v>11</v>
      </c>
      <c r="B34" s="5" t="s">
        <v>12</v>
      </c>
      <c r="C34" s="4" t="s">
        <v>13</v>
      </c>
      <c r="D34" s="4">
        <v>1288</v>
      </c>
      <c r="E34" s="4">
        <v>1</v>
      </c>
      <c r="F34" s="26">
        <v>1465402</v>
      </c>
      <c r="G34" s="16">
        <v>53</v>
      </c>
      <c r="H34" s="17">
        <v>1288</v>
      </c>
      <c r="I34" s="17">
        <v>1</v>
      </c>
      <c r="J34" s="30">
        <v>8</v>
      </c>
      <c r="K34" s="35">
        <f t="shared" ref="K34:K42" si="7">(L34/F34-1)*100</f>
        <v>26.437660109649098</v>
      </c>
      <c r="L34" s="36">
        <v>1852820</v>
      </c>
      <c r="M34" s="17" t="s">
        <v>84</v>
      </c>
      <c r="N34" s="62"/>
      <c r="O34" s="61"/>
      <c r="P34" s="35"/>
      <c r="Q34" s="17"/>
      <c r="R34" s="17"/>
      <c r="S34" s="35"/>
      <c r="T34" s="17"/>
      <c r="U34" s="17"/>
      <c r="V34" s="35"/>
      <c r="W34" s="55"/>
      <c r="X34" s="18"/>
      <c r="Y34" s="18"/>
      <c r="Z34" s="18"/>
      <c r="AA34" s="18"/>
      <c r="AB34" s="35"/>
      <c r="AC34" s="17"/>
      <c r="AD34" s="17"/>
      <c r="AE34" s="35"/>
      <c r="AF34" s="17"/>
      <c r="AG34" s="17"/>
      <c r="AH34" s="35"/>
      <c r="AI34" s="17"/>
      <c r="AJ34" s="18"/>
      <c r="AK34" s="18"/>
      <c r="AL34" s="18"/>
      <c r="AM34" s="19"/>
    </row>
    <row r="35" spans="1:39" ht="16" thickBot="1">
      <c r="A35" s="3" t="s">
        <v>14</v>
      </c>
      <c r="B35" s="73" t="s">
        <v>15</v>
      </c>
      <c r="C35" s="4" t="s">
        <v>16</v>
      </c>
      <c r="D35" s="4">
        <v>1288</v>
      </c>
      <c r="E35" s="4">
        <v>20</v>
      </c>
      <c r="F35" s="26">
        <v>2443</v>
      </c>
      <c r="G35" s="20">
        <v>1</v>
      </c>
      <c r="H35" s="13">
        <v>1288</v>
      </c>
      <c r="I35" s="13">
        <v>1</v>
      </c>
      <c r="J35" s="29">
        <v>8</v>
      </c>
      <c r="K35" s="37">
        <f t="shared" si="7"/>
        <v>6.9995906672124519</v>
      </c>
      <c r="L35" s="38">
        <v>2614</v>
      </c>
      <c r="M35" s="13" t="s">
        <v>85</v>
      </c>
      <c r="N35" s="63"/>
      <c r="O35" s="65"/>
      <c r="P35" s="37"/>
      <c r="Q35" s="13"/>
      <c r="R35" s="13"/>
      <c r="S35" s="37"/>
      <c r="T35" s="13"/>
      <c r="U35" s="13"/>
      <c r="V35" s="37"/>
      <c r="W35" s="56"/>
      <c r="X35" s="14"/>
      <c r="Y35" s="14"/>
      <c r="Z35" s="14"/>
      <c r="AA35" s="14"/>
      <c r="AB35" s="37"/>
      <c r="AC35" s="13"/>
      <c r="AD35" s="13"/>
      <c r="AE35" s="37"/>
      <c r="AF35" s="13"/>
      <c r="AG35" s="13"/>
      <c r="AH35" s="37"/>
      <c r="AI35" s="13"/>
      <c r="AJ35" s="14"/>
      <c r="AK35" s="14"/>
      <c r="AL35" s="14"/>
      <c r="AM35" s="21"/>
    </row>
    <row r="36" spans="1:39" ht="16" thickBot="1">
      <c r="A36" s="3" t="s">
        <v>17</v>
      </c>
      <c r="B36" s="74"/>
      <c r="C36" s="4" t="s">
        <v>18</v>
      </c>
      <c r="D36" s="4">
        <v>1288</v>
      </c>
      <c r="E36" s="4">
        <v>5</v>
      </c>
      <c r="F36" s="26">
        <v>104207</v>
      </c>
      <c r="G36" s="20">
        <v>4</v>
      </c>
      <c r="H36" s="13">
        <v>1288</v>
      </c>
      <c r="I36" s="29">
        <v>1</v>
      </c>
      <c r="J36" s="29">
        <v>8</v>
      </c>
      <c r="K36" s="37">
        <f t="shared" si="7"/>
        <v>6.2778892013012566</v>
      </c>
      <c r="L36" s="38">
        <v>110749</v>
      </c>
      <c r="M36" s="13" t="s">
        <v>84</v>
      </c>
      <c r="N36" s="63"/>
      <c r="O36" s="65"/>
      <c r="P36" s="37"/>
      <c r="Q36" s="13"/>
      <c r="R36" s="13"/>
      <c r="S36" s="37"/>
      <c r="T36" s="13"/>
      <c r="U36" s="13"/>
      <c r="V36" s="37"/>
      <c r="W36" s="56"/>
      <c r="X36" s="14"/>
      <c r="Y36" s="14"/>
      <c r="Z36" s="14"/>
      <c r="AA36" s="14"/>
      <c r="AB36" s="37"/>
      <c r="AC36" s="13"/>
      <c r="AD36" s="13"/>
      <c r="AE36" s="37"/>
      <c r="AF36" s="13"/>
      <c r="AG36" s="13"/>
      <c r="AH36" s="37"/>
      <c r="AI36" s="13"/>
      <c r="AJ36" s="14"/>
      <c r="AK36" s="14"/>
      <c r="AL36" s="14"/>
      <c r="AM36" s="21"/>
    </row>
    <row r="37" spans="1:39" ht="16" thickBot="1">
      <c r="A37" s="3" t="s">
        <v>19</v>
      </c>
      <c r="B37" s="75"/>
      <c r="C37" s="4" t="s">
        <v>13</v>
      </c>
      <c r="D37" s="4">
        <v>1288</v>
      </c>
      <c r="E37" s="4">
        <v>1</v>
      </c>
      <c r="F37" s="26">
        <v>1465402</v>
      </c>
      <c r="G37" s="20">
        <v>53</v>
      </c>
      <c r="H37" s="13">
        <v>1288</v>
      </c>
      <c r="I37" s="13">
        <v>1</v>
      </c>
      <c r="J37" s="29">
        <v>8</v>
      </c>
      <c r="K37" s="37">
        <f t="shared" si="7"/>
        <v>6.3332791957428691</v>
      </c>
      <c r="L37" s="38">
        <v>1558210</v>
      </c>
      <c r="M37" s="13" t="s">
        <v>84</v>
      </c>
      <c r="N37" s="63"/>
      <c r="O37" s="65"/>
      <c r="P37" s="37"/>
      <c r="Q37" s="13"/>
      <c r="R37" s="13"/>
      <c r="S37" s="37"/>
      <c r="T37" s="13"/>
      <c r="U37" s="13"/>
      <c r="V37" s="37"/>
      <c r="W37" s="56"/>
      <c r="X37" s="14"/>
      <c r="Y37" s="14"/>
      <c r="Z37" s="14"/>
      <c r="AA37" s="14"/>
      <c r="AB37" s="37"/>
      <c r="AC37" s="13"/>
      <c r="AD37" s="13"/>
      <c r="AE37" s="37"/>
      <c r="AF37" s="13"/>
      <c r="AG37" s="13"/>
      <c r="AH37" s="37"/>
      <c r="AI37" s="13"/>
      <c r="AJ37" s="14"/>
      <c r="AK37" s="14"/>
      <c r="AL37" s="14"/>
      <c r="AM37" s="21"/>
    </row>
    <row r="38" spans="1:39" ht="16" thickBot="1">
      <c r="A38" s="3" t="s">
        <v>20</v>
      </c>
      <c r="B38" s="73" t="s">
        <v>21</v>
      </c>
      <c r="C38" s="4" t="s">
        <v>16</v>
      </c>
      <c r="D38" s="4">
        <v>1288</v>
      </c>
      <c r="E38" s="4">
        <v>20</v>
      </c>
      <c r="F38" s="26">
        <v>2443</v>
      </c>
      <c r="G38" s="20">
        <v>1</v>
      </c>
      <c r="H38" s="13">
        <v>1288</v>
      </c>
      <c r="I38" s="13">
        <v>1</v>
      </c>
      <c r="J38" s="29">
        <v>8</v>
      </c>
      <c r="K38" s="37">
        <f t="shared" si="7"/>
        <v>29.10356119525175</v>
      </c>
      <c r="L38" s="38">
        <v>3154</v>
      </c>
      <c r="M38" s="13" t="s">
        <v>85</v>
      </c>
      <c r="N38" s="63"/>
      <c r="O38" s="65"/>
      <c r="P38" s="37"/>
      <c r="Q38" s="13"/>
      <c r="R38" s="13"/>
      <c r="S38" s="37"/>
      <c r="T38" s="13"/>
      <c r="U38" s="13"/>
      <c r="V38" s="37"/>
      <c r="W38" s="56"/>
      <c r="X38" s="14"/>
      <c r="Y38" s="14"/>
      <c r="Z38" s="14"/>
      <c r="AA38" s="14"/>
      <c r="AB38" s="37"/>
      <c r="AC38" s="13"/>
      <c r="AD38" s="13"/>
      <c r="AE38" s="37"/>
      <c r="AF38" s="13"/>
      <c r="AG38" s="13"/>
      <c r="AH38" s="37"/>
      <c r="AI38" s="13"/>
      <c r="AJ38" s="14"/>
      <c r="AK38" s="14"/>
      <c r="AL38" s="14"/>
      <c r="AM38" s="21"/>
    </row>
    <row r="39" spans="1:39" ht="16" thickBot="1">
      <c r="A39" s="3" t="s">
        <v>22</v>
      </c>
      <c r="B39" s="75"/>
      <c r="C39" s="4" t="s">
        <v>18</v>
      </c>
      <c r="D39" s="4">
        <v>1288</v>
      </c>
      <c r="E39" s="4">
        <v>5</v>
      </c>
      <c r="F39" s="26">
        <v>104207</v>
      </c>
      <c r="G39" s="22">
        <v>4</v>
      </c>
      <c r="H39" s="23">
        <v>1288</v>
      </c>
      <c r="I39" s="31">
        <v>1</v>
      </c>
      <c r="J39" s="31">
        <v>8</v>
      </c>
      <c r="K39" s="39">
        <f t="shared" si="7"/>
        <v>27.39739172992217</v>
      </c>
      <c r="L39" s="40">
        <v>132757</v>
      </c>
      <c r="M39" s="23" t="s">
        <v>84</v>
      </c>
      <c r="N39" s="64"/>
      <c r="O39" s="65"/>
      <c r="P39" s="37"/>
      <c r="Q39" s="13"/>
      <c r="R39" s="13"/>
      <c r="S39" s="37"/>
      <c r="T39" s="13"/>
      <c r="U39" s="13"/>
      <c r="V39" s="37"/>
      <c r="W39" s="56"/>
      <c r="X39" s="14"/>
      <c r="Y39" s="14"/>
      <c r="Z39" s="14"/>
      <c r="AA39" s="14"/>
      <c r="AB39" s="37"/>
      <c r="AC39" s="13"/>
      <c r="AD39" s="13"/>
      <c r="AE39" s="37"/>
      <c r="AF39" s="13"/>
      <c r="AG39" s="13"/>
      <c r="AH39" s="37"/>
      <c r="AI39" s="13"/>
      <c r="AJ39" s="14"/>
      <c r="AK39" s="14"/>
      <c r="AL39" s="14"/>
      <c r="AM39" s="21"/>
    </row>
    <row r="40" spans="1:39" ht="16" thickBot="1">
      <c r="A40" s="48" t="s">
        <v>75</v>
      </c>
      <c r="B40" s="73" t="s">
        <v>73</v>
      </c>
      <c r="C40" s="4" t="s">
        <v>16</v>
      </c>
      <c r="D40" s="4">
        <v>1288</v>
      </c>
      <c r="E40" s="4">
        <v>20</v>
      </c>
      <c r="F40" s="26">
        <v>2443</v>
      </c>
      <c r="G40" s="20">
        <v>1</v>
      </c>
      <c r="H40" s="13">
        <v>1288</v>
      </c>
      <c r="I40" s="13">
        <v>1</v>
      </c>
      <c r="J40" s="29">
        <v>8</v>
      </c>
      <c r="K40" s="37">
        <f t="shared" si="7"/>
        <v>29.10356119525175</v>
      </c>
      <c r="L40" s="38">
        <v>3154</v>
      </c>
      <c r="M40" s="13" t="s">
        <v>85</v>
      </c>
      <c r="N40" s="63"/>
      <c r="O40" s="65"/>
      <c r="P40" s="37"/>
      <c r="Q40" s="13"/>
      <c r="R40" s="13"/>
      <c r="S40" s="37"/>
      <c r="T40" s="13"/>
      <c r="U40" s="13"/>
      <c r="V40" s="37"/>
      <c r="W40" s="56"/>
      <c r="X40" s="14"/>
      <c r="Y40" s="14"/>
      <c r="Z40" s="14"/>
      <c r="AA40" s="14"/>
      <c r="AB40" s="37"/>
      <c r="AC40" s="13"/>
      <c r="AD40" s="13"/>
      <c r="AE40" s="37"/>
      <c r="AF40" s="13"/>
      <c r="AG40" s="13"/>
      <c r="AH40" s="37"/>
      <c r="AI40" s="13"/>
      <c r="AJ40" s="14"/>
      <c r="AK40" s="14"/>
      <c r="AL40" s="14"/>
      <c r="AM40" s="21"/>
    </row>
    <row r="41" spans="1:39" ht="16" thickBot="1">
      <c r="A41" s="48" t="s">
        <v>76</v>
      </c>
      <c r="B41" s="74"/>
      <c r="C41" s="4" t="s">
        <v>18</v>
      </c>
      <c r="D41" s="4">
        <v>1288</v>
      </c>
      <c r="E41" s="4">
        <v>5</v>
      </c>
      <c r="F41" s="26">
        <v>104207</v>
      </c>
      <c r="G41" s="22">
        <v>4</v>
      </c>
      <c r="H41" s="23">
        <v>1288</v>
      </c>
      <c r="I41" s="31">
        <v>1</v>
      </c>
      <c r="J41" s="31">
        <v>8</v>
      </c>
      <c r="K41" s="39">
        <f t="shared" si="7"/>
        <v>27.39739172992217</v>
      </c>
      <c r="L41" s="40">
        <v>132757</v>
      </c>
      <c r="M41" s="23" t="s">
        <v>84</v>
      </c>
      <c r="N41" s="63"/>
      <c r="O41" s="65"/>
      <c r="P41" s="37"/>
      <c r="Q41" s="13"/>
      <c r="R41" s="13"/>
      <c r="S41" s="37"/>
      <c r="T41" s="13"/>
      <c r="U41" s="13"/>
      <c r="V41" s="37"/>
      <c r="W41" s="56"/>
      <c r="X41" s="14"/>
      <c r="Y41" s="14"/>
      <c r="Z41" s="14"/>
      <c r="AA41" s="14"/>
      <c r="AB41" s="37"/>
      <c r="AC41" s="13"/>
      <c r="AD41" s="13"/>
      <c r="AE41" s="37"/>
      <c r="AF41" s="13"/>
      <c r="AG41" s="13"/>
      <c r="AH41" s="37"/>
      <c r="AI41" s="13"/>
      <c r="AJ41" s="14"/>
      <c r="AK41" s="14"/>
      <c r="AL41" s="14"/>
      <c r="AM41" s="21"/>
    </row>
    <row r="42" spans="1:39" ht="16" thickBot="1">
      <c r="A42" s="48" t="s">
        <v>77</v>
      </c>
      <c r="B42" s="75"/>
      <c r="C42" s="4" t="s">
        <v>13</v>
      </c>
      <c r="D42" s="4">
        <v>1288</v>
      </c>
      <c r="E42" s="4">
        <v>1</v>
      </c>
      <c r="F42" s="26">
        <v>1465402</v>
      </c>
      <c r="G42" s="16">
        <v>53</v>
      </c>
      <c r="H42" s="17">
        <v>1288</v>
      </c>
      <c r="I42" s="17">
        <v>1</v>
      </c>
      <c r="J42" s="30">
        <v>8</v>
      </c>
      <c r="K42" s="35">
        <f t="shared" si="7"/>
        <v>26.437660109649098</v>
      </c>
      <c r="L42" s="36">
        <v>1852820</v>
      </c>
      <c r="M42" s="17" t="s">
        <v>84</v>
      </c>
      <c r="N42" s="62"/>
      <c r="O42" s="66"/>
      <c r="P42" s="39"/>
      <c r="Q42" s="23"/>
      <c r="R42" s="23"/>
      <c r="S42" s="39"/>
      <c r="T42" s="23"/>
      <c r="U42" s="23"/>
      <c r="V42" s="39"/>
      <c r="W42" s="23"/>
      <c r="X42" s="24"/>
      <c r="Y42" s="24"/>
      <c r="Z42" s="24"/>
      <c r="AA42" s="24"/>
      <c r="AB42" s="39"/>
      <c r="AC42" s="23"/>
      <c r="AD42" s="23"/>
      <c r="AE42" s="39"/>
      <c r="AF42" s="23"/>
      <c r="AG42" s="23"/>
      <c r="AH42" s="39"/>
      <c r="AI42" s="23"/>
      <c r="AJ42" s="24"/>
      <c r="AK42" s="24"/>
      <c r="AL42" s="24"/>
      <c r="AM42" s="25"/>
    </row>
    <row r="43" spans="1:39" s="9" customFormat="1" ht="16" thickBot="1">
      <c r="A43" s="69" t="s">
        <v>83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2"/>
    </row>
    <row r="44" spans="1:39" ht="16" thickBot="1">
      <c r="A44" s="3" t="s">
        <v>11</v>
      </c>
      <c r="B44" s="5" t="s">
        <v>12</v>
      </c>
      <c r="C44" s="4" t="s">
        <v>13</v>
      </c>
      <c r="D44" s="4">
        <v>1288</v>
      </c>
      <c r="E44" s="4">
        <v>1</v>
      </c>
      <c r="F44" s="26">
        <v>1465402</v>
      </c>
      <c r="G44" s="16">
        <v>173</v>
      </c>
      <c r="H44" s="17">
        <v>1288</v>
      </c>
      <c r="I44" s="17">
        <v>1</v>
      </c>
      <c r="J44" s="30">
        <v>8</v>
      </c>
      <c r="K44" s="35">
        <f t="shared" ref="K44:K52" si="8">(L44/F44-1)*100</f>
        <v>27.592633284245551</v>
      </c>
      <c r="L44" s="36">
        <v>1869745</v>
      </c>
      <c r="M44" s="17" t="s">
        <v>84</v>
      </c>
      <c r="N44" s="32"/>
      <c r="O44" s="27">
        <v>0</v>
      </c>
      <c r="P44" s="55">
        <v>173.47800000000001</v>
      </c>
      <c r="Q44" s="55">
        <v>87.04</v>
      </c>
      <c r="R44" s="55">
        <v>86.412599999999998</v>
      </c>
      <c r="S44" s="55">
        <v>173.47800000000001</v>
      </c>
      <c r="T44" s="55">
        <v>87.04</v>
      </c>
      <c r="U44" s="55">
        <v>86.412599999999998</v>
      </c>
      <c r="V44" s="55">
        <v>22.7</v>
      </c>
      <c r="W44" s="55">
        <v>18</v>
      </c>
      <c r="X44" s="18"/>
      <c r="Y44" s="18"/>
      <c r="Z44" s="18"/>
      <c r="AA44" s="19"/>
      <c r="AB44" s="16">
        <v>309.60599999999999</v>
      </c>
      <c r="AC44" s="17">
        <v>48.77</v>
      </c>
      <c r="AD44" s="17">
        <v>0</v>
      </c>
      <c r="AE44" s="17">
        <v>309.60599999999999</v>
      </c>
      <c r="AF44" s="17">
        <v>48.77</v>
      </c>
      <c r="AG44" s="17">
        <v>0</v>
      </c>
      <c r="AH44" s="17">
        <v>11.4</v>
      </c>
      <c r="AI44" s="17"/>
      <c r="AJ44" s="18"/>
      <c r="AK44" s="18"/>
      <c r="AL44" s="18"/>
      <c r="AM44" s="19"/>
    </row>
    <row r="45" spans="1:39" ht="16" thickBot="1">
      <c r="A45" s="3" t="s">
        <v>14</v>
      </c>
      <c r="B45" s="73" t="s">
        <v>15</v>
      </c>
      <c r="C45" s="4" t="s">
        <v>16</v>
      </c>
      <c r="D45" s="4">
        <v>1288</v>
      </c>
      <c r="E45" s="4">
        <v>20</v>
      </c>
      <c r="F45" s="26">
        <v>2443</v>
      </c>
      <c r="G45" s="20">
        <v>1</v>
      </c>
      <c r="H45" s="13">
        <v>1288</v>
      </c>
      <c r="I45" s="13">
        <v>1</v>
      </c>
      <c r="J45" s="29">
        <v>8</v>
      </c>
      <c r="K45" s="37">
        <f t="shared" si="8"/>
        <v>6.9995906672124519</v>
      </c>
      <c r="L45" s="38">
        <v>2614</v>
      </c>
      <c r="M45" s="13" t="s">
        <v>85</v>
      </c>
      <c r="N45" s="33"/>
      <c r="O45" s="15">
        <v>0</v>
      </c>
      <c r="P45" s="56">
        <v>174.15799999999999</v>
      </c>
      <c r="Q45" s="56">
        <v>0.14450000000000002</v>
      </c>
      <c r="R45" s="56">
        <v>0.14730499999999999</v>
      </c>
      <c r="S45" s="56">
        <v>148.03399999999999</v>
      </c>
      <c r="T45" s="56">
        <v>0.17</v>
      </c>
      <c r="U45" s="56">
        <v>0.16650000000000001</v>
      </c>
      <c r="V45" s="56">
        <v>6.7</v>
      </c>
      <c r="W45" s="56">
        <v>42.45</v>
      </c>
      <c r="X45" s="14"/>
      <c r="Y45" s="14"/>
      <c r="Z45" s="14"/>
      <c r="AA45" s="21"/>
      <c r="AB45" s="20">
        <v>322.63900000000001</v>
      </c>
      <c r="AC45" s="13">
        <v>7.8E-2</v>
      </c>
      <c r="AD45" s="13">
        <v>0</v>
      </c>
      <c r="AE45" s="13">
        <v>314.57299999999998</v>
      </c>
      <c r="AF45" s="13">
        <v>0.08</v>
      </c>
      <c r="AG45" s="13">
        <v>0</v>
      </c>
      <c r="AH45" s="13">
        <v>0.7</v>
      </c>
      <c r="AI45" s="13"/>
      <c r="AJ45" s="14"/>
      <c r="AK45" s="14"/>
      <c r="AL45" s="14"/>
      <c r="AM45" s="21"/>
    </row>
    <row r="46" spans="1:39" ht="16" thickBot="1">
      <c r="A46" s="3" t="s">
        <v>17</v>
      </c>
      <c r="B46" s="74"/>
      <c r="C46" s="4" t="s">
        <v>18</v>
      </c>
      <c r="D46" s="4">
        <v>1288</v>
      </c>
      <c r="E46" s="4">
        <v>5</v>
      </c>
      <c r="F46" s="26">
        <v>104207</v>
      </c>
      <c r="G46" s="20">
        <v>13</v>
      </c>
      <c r="H46" s="13">
        <v>1288</v>
      </c>
      <c r="I46" s="29">
        <v>1</v>
      </c>
      <c r="J46" s="29">
        <v>8</v>
      </c>
      <c r="K46" s="37">
        <f t="shared" si="8"/>
        <v>6.6914890554377271</v>
      </c>
      <c r="L46" s="38">
        <v>111180</v>
      </c>
      <c r="M46" s="13" t="s">
        <v>84</v>
      </c>
      <c r="N46" s="33"/>
      <c r="O46" s="15">
        <v>0</v>
      </c>
      <c r="P46" s="56">
        <v>176.31200000000001</v>
      </c>
      <c r="Q46" s="56">
        <v>6.09</v>
      </c>
      <c r="R46" s="56">
        <v>6.0603800000000003</v>
      </c>
      <c r="S46" s="56">
        <v>171.524</v>
      </c>
      <c r="T46" s="56">
        <v>6.26</v>
      </c>
      <c r="U46" s="56">
        <v>6.2031000000000001</v>
      </c>
      <c r="V46" s="56">
        <v>21.1</v>
      </c>
      <c r="W46" s="56">
        <v>29.2</v>
      </c>
      <c r="X46" s="14"/>
      <c r="Y46" s="14"/>
      <c r="Z46" s="14"/>
      <c r="AA46" s="21"/>
      <c r="AB46" s="20">
        <v>317.48700000000002</v>
      </c>
      <c r="AC46" s="13">
        <v>3.3820000000000001</v>
      </c>
      <c r="AD46" s="13">
        <v>0</v>
      </c>
      <c r="AE46" s="13">
        <v>314.88</v>
      </c>
      <c r="AF46" s="13">
        <v>3.41</v>
      </c>
      <c r="AG46" s="13">
        <v>0</v>
      </c>
      <c r="AH46" s="13">
        <v>1.4</v>
      </c>
      <c r="AI46" s="13"/>
      <c r="AJ46" s="14"/>
      <c r="AK46" s="14"/>
      <c r="AL46" s="14"/>
      <c r="AM46" s="21"/>
    </row>
    <row r="47" spans="1:39" ht="16" thickBot="1">
      <c r="A47" s="3" t="s">
        <v>19</v>
      </c>
      <c r="B47" s="75"/>
      <c r="C47" s="4" t="s">
        <v>13</v>
      </c>
      <c r="D47" s="4">
        <v>1288</v>
      </c>
      <c r="E47" s="4">
        <v>1</v>
      </c>
      <c r="F47" s="26">
        <v>1465402</v>
      </c>
      <c r="G47" s="20">
        <v>173</v>
      </c>
      <c r="H47" s="13">
        <v>1288</v>
      </c>
      <c r="I47" s="13">
        <v>1</v>
      </c>
      <c r="J47" s="29">
        <v>8</v>
      </c>
      <c r="K47" s="37">
        <f t="shared" si="8"/>
        <v>6.8454935915196025</v>
      </c>
      <c r="L47" s="38">
        <v>1565716</v>
      </c>
      <c r="M47" s="13" t="s">
        <v>84</v>
      </c>
      <c r="N47" s="33"/>
      <c r="O47" s="15">
        <v>0</v>
      </c>
      <c r="P47" s="56">
        <v>176.005</v>
      </c>
      <c r="Q47" s="56">
        <v>85.79</v>
      </c>
      <c r="R47" s="56">
        <v>82.191599999999994</v>
      </c>
      <c r="S47" s="56">
        <v>176.005</v>
      </c>
      <c r="T47" s="56">
        <v>85.79</v>
      </c>
      <c r="U47" s="56">
        <v>82.191599999999994</v>
      </c>
      <c r="V47" s="56">
        <v>22.4</v>
      </c>
      <c r="W47" s="56">
        <v>17</v>
      </c>
      <c r="X47" s="14"/>
      <c r="Y47" s="14"/>
      <c r="Z47" s="14"/>
      <c r="AA47" s="21"/>
      <c r="AB47" s="20">
        <v>314.83499999999998</v>
      </c>
      <c r="AC47" s="13">
        <v>47.96</v>
      </c>
      <c r="AD47" s="13">
        <v>0</v>
      </c>
      <c r="AE47" s="13">
        <v>314.83499999999998</v>
      </c>
      <c r="AF47" s="13">
        <v>47.96</v>
      </c>
      <c r="AG47" s="13">
        <v>0</v>
      </c>
      <c r="AH47" s="13">
        <v>11.4</v>
      </c>
      <c r="AI47" s="13"/>
      <c r="AJ47" s="14"/>
      <c r="AK47" s="14"/>
      <c r="AL47" s="14"/>
      <c r="AM47" s="21"/>
    </row>
    <row r="48" spans="1:39" ht="16" thickBot="1">
      <c r="A48" s="3" t="s">
        <v>20</v>
      </c>
      <c r="B48" s="73" t="s">
        <v>21</v>
      </c>
      <c r="C48" s="4" t="s">
        <v>16</v>
      </c>
      <c r="D48" s="4">
        <v>1288</v>
      </c>
      <c r="E48" s="4">
        <v>20</v>
      </c>
      <c r="F48" s="26">
        <v>2443</v>
      </c>
      <c r="G48" s="20">
        <v>1</v>
      </c>
      <c r="H48" s="13">
        <v>1288</v>
      </c>
      <c r="I48" s="13">
        <v>1</v>
      </c>
      <c r="J48" s="29">
        <v>8</v>
      </c>
      <c r="K48" s="37">
        <f t="shared" si="8"/>
        <v>29.10356119525175</v>
      </c>
      <c r="L48" s="38">
        <v>3154</v>
      </c>
      <c r="M48" s="13" t="s">
        <v>85</v>
      </c>
      <c r="N48" s="33"/>
      <c r="O48" s="15">
        <v>0</v>
      </c>
      <c r="P48" s="56">
        <v>172.369</v>
      </c>
      <c r="Q48" s="56">
        <v>0.14599999999999999</v>
      </c>
      <c r="R48" s="56">
        <v>0.14790499999999998</v>
      </c>
      <c r="S48" s="56">
        <v>148.03399999999999</v>
      </c>
      <c r="T48" s="56">
        <v>0.17</v>
      </c>
      <c r="U48" s="56">
        <v>0.17480000000000001</v>
      </c>
      <c r="V48" s="56">
        <v>6.8</v>
      </c>
      <c r="W48" s="56">
        <v>42.8</v>
      </c>
      <c r="X48" s="14"/>
      <c r="Y48" s="14"/>
      <c r="Z48" s="14"/>
      <c r="AA48" s="21"/>
      <c r="AB48" s="20">
        <v>318.55500000000001</v>
      </c>
      <c r="AC48" s="13">
        <v>7.9000000000000001E-2</v>
      </c>
      <c r="AD48" s="13">
        <v>0</v>
      </c>
      <c r="AE48" s="13">
        <v>314.57299999999998</v>
      </c>
      <c r="AF48" s="13">
        <v>0.08</v>
      </c>
      <c r="AG48" s="13">
        <v>0</v>
      </c>
      <c r="AH48" s="13">
        <v>0.7</v>
      </c>
      <c r="AI48" s="13"/>
      <c r="AJ48" s="14"/>
      <c r="AK48" s="14"/>
      <c r="AL48" s="14"/>
      <c r="AM48" s="21"/>
    </row>
    <row r="49" spans="1:39" ht="16" thickBot="1">
      <c r="A49" s="3" t="s">
        <v>22</v>
      </c>
      <c r="B49" s="75"/>
      <c r="C49" s="4" t="s">
        <v>18</v>
      </c>
      <c r="D49" s="4">
        <v>1288</v>
      </c>
      <c r="E49" s="4">
        <v>5</v>
      </c>
      <c r="F49" s="26">
        <v>104207</v>
      </c>
      <c r="G49" s="22">
        <v>13</v>
      </c>
      <c r="H49" s="23">
        <v>1288</v>
      </c>
      <c r="I49" s="31">
        <v>1</v>
      </c>
      <c r="J49" s="31">
        <v>8</v>
      </c>
      <c r="K49" s="39">
        <f t="shared" si="8"/>
        <v>28.380051244158256</v>
      </c>
      <c r="L49" s="40">
        <v>133781</v>
      </c>
      <c r="M49" s="23" t="s">
        <v>84</v>
      </c>
      <c r="N49" s="34"/>
      <c r="O49" s="28">
        <v>0</v>
      </c>
      <c r="P49" s="57">
        <v>175.333</v>
      </c>
      <c r="Q49" s="57">
        <v>6.1239999999999997</v>
      </c>
      <c r="R49" s="57">
        <v>6.04664</v>
      </c>
      <c r="S49" s="57">
        <v>172.07400000000001</v>
      </c>
      <c r="T49" s="57">
        <v>6.24</v>
      </c>
      <c r="U49" s="57">
        <v>6.1721000000000004</v>
      </c>
      <c r="V49" s="57">
        <v>21.2</v>
      </c>
      <c r="W49" s="57">
        <v>29.6</v>
      </c>
      <c r="X49" s="24"/>
      <c r="Y49" s="24"/>
      <c r="Z49" s="24"/>
      <c r="AA49" s="25"/>
      <c r="AB49" s="22">
        <v>307.839</v>
      </c>
      <c r="AC49" s="23">
        <v>3.488</v>
      </c>
      <c r="AD49" s="23">
        <v>0</v>
      </c>
      <c r="AE49" s="23">
        <v>305.04000000000002</v>
      </c>
      <c r="AF49" s="23">
        <v>3.52</v>
      </c>
      <c r="AG49" s="23">
        <v>0</v>
      </c>
      <c r="AH49" s="23">
        <v>1.4</v>
      </c>
      <c r="AI49" s="23"/>
      <c r="AJ49" s="24"/>
      <c r="AK49" s="24"/>
      <c r="AL49" s="24"/>
      <c r="AM49" s="25"/>
    </row>
    <row r="50" spans="1:39" ht="16" thickBot="1">
      <c r="A50" s="48" t="s">
        <v>75</v>
      </c>
      <c r="B50" s="73" t="s">
        <v>73</v>
      </c>
      <c r="C50" s="4" t="s">
        <v>16</v>
      </c>
      <c r="D50" s="4">
        <v>1288</v>
      </c>
      <c r="E50" s="4">
        <v>20</v>
      </c>
      <c r="F50" s="26">
        <v>2443</v>
      </c>
      <c r="G50" s="20">
        <v>1</v>
      </c>
      <c r="H50" s="13">
        <v>1288</v>
      </c>
      <c r="I50" s="13">
        <v>1</v>
      </c>
      <c r="J50" s="29">
        <v>8</v>
      </c>
      <c r="K50" s="37">
        <f t="shared" si="8"/>
        <v>29.10356119525175</v>
      </c>
      <c r="L50" s="38">
        <v>3154</v>
      </c>
      <c r="M50" s="13" t="s">
        <v>85</v>
      </c>
      <c r="N50" s="33"/>
      <c r="O50" s="15"/>
      <c r="P50" s="56"/>
      <c r="Q50" s="56"/>
      <c r="R50" s="56"/>
      <c r="S50" s="56"/>
      <c r="T50" s="56"/>
      <c r="U50" s="56"/>
      <c r="V50" s="56"/>
      <c r="W50" s="56"/>
      <c r="X50" s="14"/>
      <c r="Y50" s="14"/>
      <c r="Z50" s="14"/>
      <c r="AA50" s="21"/>
      <c r="AB50" s="20"/>
      <c r="AC50" s="13"/>
      <c r="AD50" s="13"/>
      <c r="AE50" s="13"/>
      <c r="AF50" s="13"/>
      <c r="AG50" s="13"/>
      <c r="AH50" s="13"/>
      <c r="AI50" s="13"/>
      <c r="AJ50" s="14"/>
      <c r="AK50" s="14"/>
      <c r="AL50" s="14"/>
      <c r="AM50" s="21"/>
    </row>
    <row r="51" spans="1:39" ht="16" thickBot="1">
      <c r="A51" s="48" t="s">
        <v>76</v>
      </c>
      <c r="B51" s="74"/>
      <c r="C51" s="4" t="s">
        <v>18</v>
      </c>
      <c r="D51" s="4">
        <v>1288</v>
      </c>
      <c r="E51" s="4">
        <v>5</v>
      </c>
      <c r="F51" s="26">
        <v>104207</v>
      </c>
      <c r="G51" s="22">
        <v>13</v>
      </c>
      <c r="H51" s="23">
        <v>1288</v>
      </c>
      <c r="I51" s="31">
        <v>1</v>
      </c>
      <c r="J51" s="31">
        <v>8</v>
      </c>
      <c r="K51" s="39">
        <f t="shared" si="8"/>
        <v>28.380051244158256</v>
      </c>
      <c r="L51" s="40">
        <v>133781</v>
      </c>
      <c r="M51" s="23" t="s">
        <v>84</v>
      </c>
      <c r="N51" s="33"/>
      <c r="O51" s="15">
        <v>0</v>
      </c>
      <c r="P51" s="56">
        <v>202.364</v>
      </c>
      <c r="Q51" s="56">
        <v>5.306</v>
      </c>
      <c r="R51" s="56">
        <v>5.2003599999999999</v>
      </c>
      <c r="S51" s="56">
        <v>201.07499999999999</v>
      </c>
      <c r="T51" s="56">
        <v>5.34</v>
      </c>
      <c r="U51" s="56">
        <v>5.3117999999999999</v>
      </c>
      <c r="V51" s="56">
        <v>21.9</v>
      </c>
      <c r="W51" s="56">
        <v>25.2</v>
      </c>
      <c r="X51" s="14"/>
      <c r="Y51" s="14"/>
      <c r="Z51" s="14"/>
      <c r="AA51" s="21"/>
      <c r="AB51" s="20">
        <v>271.971</v>
      </c>
      <c r="AC51" s="13">
        <v>3.948</v>
      </c>
      <c r="AD51" s="13">
        <v>0</v>
      </c>
      <c r="AE51" s="13">
        <v>270.464</v>
      </c>
      <c r="AF51" s="13">
        <v>3.97</v>
      </c>
      <c r="AG51" s="13">
        <v>0</v>
      </c>
      <c r="AH51" s="13">
        <v>1.4</v>
      </c>
      <c r="AI51" s="13"/>
      <c r="AJ51" s="14"/>
      <c r="AK51" s="14"/>
      <c r="AL51" s="14"/>
      <c r="AM51" s="21"/>
    </row>
    <row r="52" spans="1:39" ht="16" thickBot="1">
      <c r="A52" s="48" t="s">
        <v>77</v>
      </c>
      <c r="B52" s="75"/>
      <c r="C52" s="4" t="s">
        <v>13</v>
      </c>
      <c r="D52" s="4">
        <v>1288</v>
      </c>
      <c r="E52" s="4">
        <v>1</v>
      </c>
      <c r="F52" s="26">
        <v>1465402</v>
      </c>
      <c r="G52" s="16">
        <v>173</v>
      </c>
      <c r="H52" s="17">
        <v>1288</v>
      </c>
      <c r="I52" s="17">
        <v>1</v>
      </c>
      <c r="J52" s="30">
        <v>8</v>
      </c>
      <c r="K52" s="35">
        <f t="shared" si="8"/>
        <v>27.592633284245551</v>
      </c>
      <c r="L52" s="36">
        <v>1869745</v>
      </c>
      <c r="M52" s="17" t="s">
        <v>84</v>
      </c>
      <c r="N52" s="32"/>
      <c r="O52" s="27"/>
      <c r="P52" s="17"/>
      <c r="Q52" s="17"/>
      <c r="R52" s="17"/>
      <c r="S52" s="17"/>
      <c r="T52" s="17"/>
      <c r="U52" s="17"/>
      <c r="V52" s="17"/>
      <c r="W52" s="17"/>
      <c r="X52" s="18"/>
      <c r="Y52" s="18"/>
      <c r="Z52" s="18"/>
      <c r="AA52" s="19"/>
      <c r="AB52" s="16"/>
      <c r="AC52" s="17"/>
      <c r="AD52" s="17"/>
      <c r="AE52" s="17"/>
      <c r="AF52" s="17"/>
      <c r="AG52" s="17"/>
      <c r="AH52" s="17"/>
      <c r="AI52" s="17"/>
      <c r="AJ52" s="18"/>
      <c r="AK52" s="18"/>
      <c r="AL52" s="18"/>
      <c r="AM52" s="19"/>
    </row>
    <row r="53" spans="1:39" s="9" customFormat="1" ht="16" thickBot="1">
      <c r="A53" s="83" t="s">
        <v>90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6"/>
    </row>
    <row r="54" spans="1:39" ht="16" thickBot="1">
      <c r="A54" s="3" t="s">
        <v>11</v>
      </c>
      <c r="B54" s="5" t="s">
        <v>12</v>
      </c>
      <c r="C54" s="4" t="s">
        <v>13</v>
      </c>
      <c r="D54" s="4">
        <v>1288</v>
      </c>
      <c r="E54" s="4">
        <v>1</v>
      </c>
      <c r="F54" s="26">
        <v>1465402</v>
      </c>
      <c r="G54" s="16">
        <v>173</v>
      </c>
      <c r="H54" s="17">
        <v>1288</v>
      </c>
      <c r="I54" s="17">
        <v>1</v>
      </c>
      <c r="J54" s="30">
        <v>8</v>
      </c>
      <c r="K54" s="35">
        <f t="shared" ref="K54:K62" si="9">(L54/F54-1)*100</f>
        <v>27.592633284245551</v>
      </c>
      <c r="L54" s="36">
        <v>1869745</v>
      </c>
      <c r="M54" s="17" t="s">
        <v>84</v>
      </c>
      <c r="N54" s="62"/>
      <c r="O54" s="61"/>
      <c r="P54" s="35"/>
      <c r="Q54" s="17"/>
      <c r="R54" s="17"/>
      <c r="S54" s="35"/>
      <c r="T54" s="17"/>
      <c r="U54" s="17"/>
      <c r="V54" s="35"/>
      <c r="W54" s="55"/>
      <c r="X54" s="18"/>
      <c r="Y54" s="18"/>
      <c r="Z54" s="18"/>
      <c r="AA54" s="18"/>
      <c r="AB54" s="35"/>
      <c r="AC54" s="17"/>
      <c r="AD54" s="17"/>
      <c r="AE54" s="35"/>
      <c r="AF54" s="17"/>
      <c r="AG54" s="17"/>
      <c r="AH54" s="35"/>
      <c r="AI54" s="17"/>
      <c r="AJ54" s="18"/>
      <c r="AK54" s="18"/>
      <c r="AL54" s="18"/>
      <c r="AM54" s="19"/>
    </row>
    <row r="55" spans="1:39" ht="16" thickBot="1">
      <c r="A55" s="3" t="s">
        <v>14</v>
      </c>
      <c r="B55" s="73" t="s">
        <v>15</v>
      </c>
      <c r="C55" s="4" t="s">
        <v>16</v>
      </c>
      <c r="D55" s="4">
        <v>1288</v>
      </c>
      <c r="E55" s="4">
        <v>20</v>
      </c>
      <c r="F55" s="26">
        <v>2443</v>
      </c>
      <c r="G55" s="20">
        <v>1</v>
      </c>
      <c r="H55" s="13">
        <v>1288</v>
      </c>
      <c r="I55" s="13">
        <v>1</v>
      </c>
      <c r="J55" s="29">
        <v>8</v>
      </c>
      <c r="K55" s="37">
        <f t="shared" si="9"/>
        <v>6.9995906672124519</v>
      </c>
      <c r="L55" s="38">
        <v>2614</v>
      </c>
      <c r="M55" s="13" t="s">
        <v>85</v>
      </c>
      <c r="N55" s="63"/>
      <c r="O55" s="65"/>
      <c r="P55" s="37"/>
      <c r="Q55" s="13"/>
      <c r="R55" s="13"/>
      <c r="S55" s="37"/>
      <c r="T55" s="13"/>
      <c r="U55" s="13"/>
      <c r="V55" s="37"/>
      <c r="W55" s="56"/>
      <c r="X55" s="14"/>
      <c r="Y55" s="14"/>
      <c r="Z55" s="14"/>
      <c r="AA55" s="14"/>
      <c r="AB55" s="37"/>
      <c r="AC55" s="13"/>
      <c r="AD55" s="13"/>
      <c r="AE55" s="37"/>
      <c r="AF55" s="13"/>
      <c r="AG55" s="13"/>
      <c r="AH55" s="37"/>
      <c r="AI55" s="13"/>
      <c r="AJ55" s="14"/>
      <c r="AK55" s="14"/>
      <c r="AL55" s="14"/>
      <c r="AM55" s="21"/>
    </row>
    <row r="56" spans="1:39" ht="16" thickBot="1">
      <c r="A56" s="3" t="s">
        <v>17</v>
      </c>
      <c r="B56" s="74"/>
      <c r="C56" s="4" t="s">
        <v>18</v>
      </c>
      <c r="D56" s="4">
        <v>1288</v>
      </c>
      <c r="E56" s="4">
        <v>5</v>
      </c>
      <c r="F56" s="26">
        <v>104207</v>
      </c>
      <c r="G56" s="20">
        <v>13</v>
      </c>
      <c r="H56" s="13">
        <v>1288</v>
      </c>
      <c r="I56" s="29">
        <v>1</v>
      </c>
      <c r="J56" s="29">
        <v>8</v>
      </c>
      <c r="K56" s="37">
        <f t="shared" si="9"/>
        <v>6.6914890554377271</v>
      </c>
      <c r="L56" s="38">
        <v>111180</v>
      </c>
      <c r="M56" s="13" t="s">
        <v>84</v>
      </c>
      <c r="N56" s="63"/>
      <c r="O56" s="65"/>
      <c r="P56" s="37"/>
      <c r="Q56" s="13"/>
      <c r="R56" s="13"/>
      <c r="S56" s="37"/>
      <c r="T56" s="13"/>
      <c r="U56" s="13"/>
      <c r="V56" s="37"/>
      <c r="W56" s="56"/>
      <c r="X56" s="14"/>
      <c r="Y56" s="14"/>
      <c r="Z56" s="14"/>
      <c r="AA56" s="14"/>
      <c r="AB56" s="37"/>
      <c r="AC56" s="13"/>
      <c r="AD56" s="13"/>
      <c r="AE56" s="37"/>
      <c r="AF56" s="13"/>
      <c r="AG56" s="13"/>
      <c r="AH56" s="37"/>
      <c r="AI56" s="13"/>
      <c r="AJ56" s="14"/>
      <c r="AK56" s="14"/>
      <c r="AL56" s="14"/>
      <c r="AM56" s="21"/>
    </row>
    <row r="57" spans="1:39" ht="16" thickBot="1">
      <c r="A57" s="3" t="s">
        <v>19</v>
      </c>
      <c r="B57" s="75"/>
      <c r="C57" s="4" t="s">
        <v>13</v>
      </c>
      <c r="D57" s="4">
        <v>1288</v>
      </c>
      <c r="E57" s="4">
        <v>1</v>
      </c>
      <c r="F57" s="26">
        <v>1465402</v>
      </c>
      <c r="G57" s="20">
        <v>173</v>
      </c>
      <c r="H57" s="13">
        <v>1288</v>
      </c>
      <c r="I57" s="13">
        <v>1</v>
      </c>
      <c r="J57" s="29">
        <v>8</v>
      </c>
      <c r="K57" s="37">
        <f t="shared" si="9"/>
        <v>6.8454935915196025</v>
      </c>
      <c r="L57" s="38">
        <v>1565716</v>
      </c>
      <c r="M57" s="13" t="s">
        <v>84</v>
      </c>
      <c r="N57" s="63"/>
      <c r="O57" s="65"/>
      <c r="P57" s="37"/>
      <c r="Q57" s="13"/>
      <c r="R57" s="13"/>
      <c r="S57" s="37"/>
      <c r="T57" s="13"/>
      <c r="U57" s="13"/>
      <c r="V57" s="37"/>
      <c r="W57" s="56"/>
      <c r="X57" s="14"/>
      <c r="Y57" s="14"/>
      <c r="Z57" s="14"/>
      <c r="AA57" s="14"/>
      <c r="AB57" s="37"/>
      <c r="AC57" s="13"/>
      <c r="AD57" s="13"/>
      <c r="AE57" s="37"/>
      <c r="AF57" s="13"/>
      <c r="AG57" s="13"/>
      <c r="AH57" s="37"/>
      <c r="AI57" s="13"/>
      <c r="AJ57" s="14"/>
      <c r="AK57" s="14"/>
      <c r="AL57" s="14"/>
      <c r="AM57" s="21"/>
    </row>
    <row r="58" spans="1:39" ht="16" thickBot="1">
      <c r="A58" s="3" t="s">
        <v>20</v>
      </c>
      <c r="B58" s="73" t="s">
        <v>21</v>
      </c>
      <c r="C58" s="4" t="s">
        <v>16</v>
      </c>
      <c r="D58" s="4">
        <v>1288</v>
      </c>
      <c r="E58" s="4">
        <v>20</v>
      </c>
      <c r="F58" s="26">
        <v>2443</v>
      </c>
      <c r="G58" s="20">
        <v>1</v>
      </c>
      <c r="H58" s="13">
        <v>1288</v>
      </c>
      <c r="I58" s="13">
        <v>1</v>
      </c>
      <c r="J58" s="29">
        <v>8</v>
      </c>
      <c r="K58" s="37">
        <f t="shared" si="9"/>
        <v>29.10356119525175</v>
      </c>
      <c r="L58" s="38">
        <v>3154</v>
      </c>
      <c r="M58" s="13" t="s">
        <v>85</v>
      </c>
      <c r="N58" s="63"/>
      <c r="O58" s="65"/>
      <c r="P58" s="37"/>
      <c r="Q58" s="13"/>
      <c r="R58" s="13"/>
      <c r="S58" s="37"/>
      <c r="T58" s="13"/>
      <c r="U58" s="13"/>
      <c r="V58" s="37"/>
      <c r="W58" s="56"/>
      <c r="X58" s="14"/>
      <c r="Y58" s="14"/>
      <c r="Z58" s="14"/>
      <c r="AA58" s="14"/>
      <c r="AB58" s="37"/>
      <c r="AC58" s="13"/>
      <c r="AD58" s="13"/>
      <c r="AE58" s="37"/>
      <c r="AF58" s="13"/>
      <c r="AG58" s="13"/>
      <c r="AH58" s="37"/>
      <c r="AI58" s="13"/>
      <c r="AJ58" s="14"/>
      <c r="AK58" s="14"/>
      <c r="AL58" s="14"/>
      <c r="AM58" s="21"/>
    </row>
    <row r="59" spans="1:39" ht="16" thickBot="1">
      <c r="A59" s="3" t="s">
        <v>22</v>
      </c>
      <c r="B59" s="75"/>
      <c r="C59" s="4" t="s">
        <v>18</v>
      </c>
      <c r="D59" s="4">
        <v>1288</v>
      </c>
      <c r="E59" s="4">
        <v>5</v>
      </c>
      <c r="F59" s="26">
        <v>104207</v>
      </c>
      <c r="G59" s="22">
        <v>13</v>
      </c>
      <c r="H59" s="23">
        <v>1288</v>
      </c>
      <c r="I59" s="31">
        <v>1</v>
      </c>
      <c r="J59" s="31">
        <v>8</v>
      </c>
      <c r="K59" s="39">
        <f t="shared" si="9"/>
        <v>28.380051244158256</v>
      </c>
      <c r="L59" s="40">
        <v>133781</v>
      </c>
      <c r="M59" s="23" t="s">
        <v>84</v>
      </c>
      <c r="N59" s="64"/>
      <c r="O59" s="65"/>
      <c r="P59" s="37"/>
      <c r="Q59" s="13"/>
      <c r="R59" s="13"/>
      <c r="S59" s="37"/>
      <c r="T59" s="13"/>
      <c r="U59" s="13"/>
      <c r="V59" s="37"/>
      <c r="W59" s="56"/>
      <c r="X59" s="14"/>
      <c r="Y59" s="14"/>
      <c r="Z59" s="14"/>
      <c r="AA59" s="14"/>
      <c r="AB59" s="37"/>
      <c r="AC59" s="13"/>
      <c r="AD59" s="13"/>
      <c r="AE59" s="37"/>
      <c r="AF59" s="13"/>
      <c r="AG59" s="13"/>
      <c r="AH59" s="37"/>
      <c r="AI59" s="13"/>
      <c r="AJ59" s="14"/>
      <c r="AK59" s="14"/>
      <c r="AL59" s="14"/>
      <c r="AM59" s="21"/>
    </row>
    <row r="60" spans="1:39" ht="16" thickBot="1">
      <c r="A60" s="48" t="s">
        <v>75</v>
      </c>
      <c r="B60" s="73" t="s">
        <v>73</v>
      </c>
      <c r="C60" s="4" t="s">
        <v>16</v>
      </c>
      <c r="D60" s="4">
        <v>1288</v>
      </c>
      <c r="E60" s="4">
        <v>20</v>
      </c>
      <c r="F60" s="26">
        <v>2443</v>
      </c>
      <c r="G60" s="20">
        <v>1</v>
      </c>
      <c r="H60" s="13">
        <v>1288</v>
      </c>
      <c r="I60" s="13">
        <v>1</v>
      </c>
      <c r="J60" s="29">
        <v>8</v>
      </c>
      <c r="K60" s="37">
        <f t="shared" si="9"/>
        <v>29.10356119525175</v>
      </c>
      <c r="L60" s="38">
        <v>3154</v>
      </c>
      <c r="M60" s="13" t="s">
        <v>85</v>
      </c>
      <c r="N60" s="63"/>
      <c r="O60" s="65"/>
      <c r="P60" s="37"/>
      <c r="Q60" s="13"/>
      <c r="R60" s="13"/>
      <c r="S60" s="37"/>
      <c r="T60" s="13"/>
      <c r="U60" s="13"/>
      <c r="V60" s="37"/>
      <c r="W60" s="56"/>
      <c r="X60" s="14"/>
      <c r="Y60" s="14"/>
      <c r="Z60" s="14"/>
      <c r="AA60" s="14"/>
      <c r="AB60" s="37"/>
      <c r="AC60" s="13"/>
      <c r="AD60" s="13"/>
      <c r="AE60" s="37"/>
      <c r="AF60" s="13"/>
      <c r="AG60" s="13"/>
      <c r="AH60" s="37"/>
      <c r="AI60" s="13"/>
      <c r="AJ60" s="14"/>
      <c r="AK60" s="14"/>
      <c r="AL60" s="14"/>
      <c r="AM60" s="21"/>
    </row>
    <row r="61" spans="1:39" ht="16" thickBot="1">
      <c r="A61" s="48" t="s">
        <v>76</v>
      </c>
      <c r="B61" s="74"/>
      <c r="C61" s="4" t="s">
        <v>18</v>
      </c>
      <c r="D61" s="4">
        <v>1288</v>
      </c>
      <c r="E61" s="4">
        <v>5</v>
      </c>
      <c r="F61" s="26">
        <v>104207</v>
      </c>
      <c r="G61" s="22">
        <v>13</v>
      </c>
      <c r="H61" s="23">
        <v>1288</v>
      </c>
      <c r="I61" s="31">
        <v>1</v>
      </c>
      <c r="J61" s="31">
        <v>8</v>
      </c>
      <c r="K61" s="39">
        <f t="shared" si="9"/>
        <v>28.380051244158256</v>
      </c>
      <c r="L61" s="40">
        <v>133781</v>
      </c>
      <c r="M61" s="23" t="s">
        <v>84</v>
      </c>
      <c r="N61" s="63"/>
      <c r="O61" s="65"/>
      <c r="P61" s="37"/>
      <c r="Q61" s="13"/>
      <c r="R61" s="13"/>
      <c r="S61" s="37"/>
      <c r="T61" s="13"/>
      <c r="U61" s="13"/>
      <c r="V61" s="37"/>
      <c r="W61" s="56"/>
      <c r="X61" s="14"/>
      <c r="Y61" s="14"/>
      <c r="Z61" s="14"/>
      <c r="AA61" s="14"/>
      <c r="AB61" s="37"/>
      <c r="AC61" s="13"/>
      <c r="AD61" s="13"/>
      <c r="AE61" s="37"/>
      <c r="AF61" s="13"/>
      <c r="AG61" s="13"/>
      <c r="AH61" s="37"/>
      <c r="AI61" s="13"/>
      <c r="AJ61" s="14"/>
      <c r="AK61" s="14"/>
      <c r="AL61" s="14"/>
      <c r="AM61" s="21"/>
    </row>
    <row r="62" spans="1:39" ht="16" thickBot="1">
      <c r="A62" s="48" t="s">
        <v>77</v>
      </c>
      <c r="B62" s="75"/>
      <c r="C62" s="4" t="s">
        <v>13</v>
      </c>
      <c r="D62" s="4">
        <v>1288</v>
      </c>
      <c r="E62" s="4">
        <v>1</v>
      </c>
      <c r="F62" s="26">
        <v>1465402</v>
      </c>
      <c r="G62" s="16">
        <v>173</v>
      </c>
      <c r="H62" s="17">
        <v>1288</v>
      </c>
      <c r="I62" s="17">
        <v>1</v>
      </c>
      <c r="J62" s="30">
        <v>8</v>
      </c>
      <c r="K62" s="35">
        <f t="shared" si="9"/>
        <v>27.592633284245551</v>
      </c>
      <c r="L62" s="36">
        <v>1869745</v>
      </c>
      <c r="M62" s="17" t="s">
        <v>84</v>
      </c>
      <c r="N62" s="62"/>
      <c r="O62" s="66"/>
      <c r="P62" s="39"/>
      <c r="Q62" s="23"/>
      <c r="R62" s="23"/>
      <c r="S62" s="39"/>
      <c r="T62" s="23"/>
      <c r="U62" s="23"/>
      <c r="V62" s="39"/>
      <c r="W62" s="23"/>
      <c r="X62" s="24"/>
      <c r="Y62" s="24"/>
      <c r="Z62" s="24"/>
      <c r="AA62" s="24"/>
      <c r="AB62" s="39"/>
      <c r="AC62" s="23"/>
      <c r="AD62" s="23"/>
      <c r="AE62" s="39"/>
      <c r="AF62" s="23"/>
      <c r="AG62" s="23"/>
      <c r="AH62" s="39"/>
      <c r="AI62" s="23"/>
      <c r="AJ62" s="24"/>
      <c r="AK62" s="24"/>
      <c r="AL62" s="24"/>
      <c r="AM62" s="25"/>
    </row>
  </sheetData>
  <mergeCells count="29">
    <mergeCell ref="A53:AM53"/>
    <mergeCell ref="B55:B57"/>
    <mergeCell ref="B58:B59"/>
    <mergeCell ref="B60:B62"/>
    <mergeCell ref="A13:AM13"/>
    <mergeCell ref="B15:B17"/>
    <mergeCell ref="B18:B19"/>
    <mergeCell ref="B20:B22"/>
    <mergeCell ref="A33:AM33"/>
    <mergeCell ref="B35:B37"/>
    <mergeCell ref="B48:B49"/>
    <mergeCell ref="B50:B52"/>
    <mergeCell ref="A23:AM23"/>
    <mergeCell ref="B25:B27"/>
    <mergeCell ref="B28:B29"/>
    <mergeCell ref="B30:B32"/>
    <mergeCell ref="B5:B7"/>
    <mergeCell ref="B8:B9"/>
    <mergeCell ref="A1:F1"/>
    <mergeCell ref="AB1:AM1"/>
    <mergeCell ref="G1:N1"/>
    <mergeCell ref="O1:AA1"/>
    <mergeCell ref="A3:AM3"/>
    <mergeCell ref="I2:K2"/>
    <mergeCell ref="A43:AM43"/>
    <mergeCell ref="B45:B47"/>
    <mergeCell ref="B38:B39"/>
    <mergeCell ref="B40:B42"/>
    <mergeCell ref="B10:B12"/>
  </mergeCells>
  <conditionalFormatting sqref="P14 P22 P34:P42 P54:P62">
    <cfRule type="expression" dxfId="650" priority="1144" stopIfTrue="1">
      <formula>AND(IF(P14 &gt;= 0.75*P4, 1, 0), IF(P14 &lt;= 1.25*P4, 1, 0))</formula>
    </cfRule>
    <cfRule type="expression" dxfId="649" priority="1145" stopIfTrue="1">
      <formula>IF(P14 &gt; 1.25*P4, 1, 0)</formula>
    </cfRule>
    <cfRule type="expression" dxfId="648" priority="1146" stopIfTrue="1">
      <formula>IF(P14 &lt; 0.75*P4, 1, 0)</formula>
    </cfRule>
  </conditionalFormatting>
  <conditionalFormatting sqref="P20">
    <cfRule type="expression" dxfId="647" priority="1048" stopIfTrue="1">
      <formula>AND(IF(P20 &gt;= 0.75*P10, 1, 0), IF(P20 &lt;= 1.25*P10, 1, 0))</formula>
    </cfRule>
    <cfRule type="expression" dxfId="646" priority="1049" stopIfTrue="1">
      <formula>IF(P20 &gt; 1.25*P10, 1, 0)</formula>
    </cfRule>
    <cfRule type="expression" dxfId="645" priority="1050" stopIfTrue="1">
      <formula>IF(P20 &lt; 0.75*P10, 1, 0)</formula>
    </cfRule>
  </conditionalFormatting>
  <conditionalFormatting sqref="P21">
    <cfRule type="expression" dxfId="644" priority="1045" stopIfTrue="1">
      <formula>AND(IF(P21 &gt;= 0.75*P11, 1, 0), IF(P21 &lt;= 1.25*P11, 1, 0))</formula>
    </cfRule>
    <cfRule type="expression" dxfId="643" priority="1046" stopIfTrue="1">
      <formula>IF(P21 &gt; 1.25*P11, 1, 0)</formula>
    </cfRule>
    <cfRule type="expression" dxfId="642" priority="1047" stopIfTrue="1">
      <formula>IF(P21 &lt; 0.75*P11, 1, 0)</formula>
    </cfRule>
  </conditionalFormatting>
  <conditionalFormatting sqref="S20">
    <cfRule type="expression" dxfId="641" priority="1021" stopIfTrue="1">
      <formula>AND(IF(S20 &gt;= 0.75*S10, 1, 0), IF(S20 &lt;= 1.25*S10, 1, 0))</formula>
    </cfRule>
    <cfRule type="expression" dxfId="640" priority="1022" stopIfTrue="1">
      <formula>IF(S20 &gt; 1.25*S10, 1, 0)</formula>
    </cfRule>
    <cfRule type="expression" dxfId="639" priority="1023" stopIfTrue="1">
      <formula>IF(S20 &lt; 0.75*S10, 1, 0)</formula>
    </cfRule>
  </conditionalFormatting>
  <conditionalFormatting sqref="S21">
    <cfRule type="expression" dxfId="638" priority="1018" stopIfTrue="1">
      <formula>AND(IF(S21 &gt;= 0.75*S11, 1, 0), IF(S21 &lt;= 1.25*S11, 1, 0))</formula>
    </cfRule>
    <cfRule type="expression" dxfId="637" priority="1019" stopIfTrue="1">
      <formula>IF(S21 &gt; 1.25*S11, 1, 0)</formula>
    </cfRule>
    <cfRule type="expression" dxfId="636" priority="1020" stopIfTrue="1">
      <formula>IF(S21 &lt; 0.75*S11, 1, 0)</formula>
    </cfRule>
  </conditionalFormatting>
  <conditionalFormatting sqref="S22">
    <cfRule type="expression" dxfId="635" priority="1015" stopIfTrue="1">
      <formula>AND(IF(S22 &gt;= 0.75*S12, 1, 0), IF(S22 &lt;= 1.25*S12, 1, 0))</formula>
    </cfRule>
    <cfRule type="expression" dxfId="634" priority="1016" stopIfTrue="1">
      <formula>IF(S22 &gt; 1.25*S12, 1, 0)</formula>
    </cfRule>
    <cfRule type="expression" dxfId="633" priority="1017" stopIfTrue="1">
      <formula>IF(S22 &lt; 0.75*S12, 1, 0)</formula>
    </cfRule>
  </conditionalFormatting>
  <conditionalFormatting sqref="V14">
    <cfRule type="expression" dxfId="632" priority="1012" stopIfTrue="1">
      <formula>AND(IF(V14 &gt;= 0.75*V4, 1, 0), IF(V14 &lt;= 1.25*V4, 1, 0))</formula>
    </cfRule>
    <cfRule type="expression" dxfId="631" priority="1013" stopIfTrue="1">
      <formula>IF(V14 &gt; 1.25*V4, 1, 0)</formula>
    </cfRule>
    <cfRule type="expression" dxfId="630" priority="1014" stopIfTrue="1">
      <formula>IF(V14 &lt; 0.75*V4, 1, 0)</formula>
    </cfRule>
  </conditionalFormatting>
  <conditionalFormatting sqref="V15">
    <cfRule type="expression" dxfId="629" priority="1009" stopIfTrue="1">
      <formula>AND(IF(V15 &gt;= 0.75*V5, 1, 0), IF(V15 &lt;= 1.25*V5, 1, 0))</formula>
    </cfRule>
    <cfRule type="expression" dxfId="628" priority="1010" stopIfTrue="1">
      <formula>IF(V15 &gt; 1.25*V5, 1, 0)</formula>
    </cfRule>
    <cfRule type="expression" dxfId="627" priority="1011" stopIfTrue="1">
      <formula>IF(V15 &lt; 0.75*V5, 1, 0)</formula>
    </cfRule>
  </conditionalFormatting>
  <conditionalFormatting sqref="V22">
    <cfRule type="expression" dxfId="626" priority="988" stopIfTrue="1">
      <formula>AND(IF(V22 &gt;= 0.75*V12, 1, 0), IF(V22 &lt;= 1.25*V12, 1, 0))</formula>
    </cfRule>
    <cfRule type="expression" dxfId="625" priority="989" stopIfTrue="1">
      <formula>IF(V22 &gt; 1.25*V12, 1, 0)</formula>
    </cfRule>
    <cfRule type="expression" dxfId="624" priority="990" stopIfTrue="1">
      <formula>IF(V22 &lt; 0.75*V12, 1, 0)</formula>
    </cfRule>
  </conditionalFormatting>
  <conditionalFormatting sqref="O14">
    <cfRule type="expression" dxfId="623" priority="581" stopIfTrue="1">
      <formula>IF(O14=O4, 1, 0)</formula>
    </cfRule>
    <cfRule type="expression" dxfId="622" priority="582" stopIfTrue="1">
      <formula>IF(O14=O4, 0, 1)</formula>
    </cfRule>
  </conditionalFormatting>
  <conditionalFormatting sqref="O15">
    <cfRule type="expression" dxfId="621" priority="579" stopIfTrue="1">
      <formula>IF(O15=O5, 1, 0)</formula>
    </cfRule>
    <cfRule type="expression" dxfId="620" priority="580" stopIfTrue="1">
      <formula>IF(O15=O5, 0, 1)</formula>
    </cfRule>
  </conditionalFormatting>
  <conditionalFormatting sqref="O16">
    <cfRule type="expression" dxfId="619" priority="577" stopIfTrue="1">
      <formula>IF(O16=O6, 1, 0)</formula>
    </cfRule>
    <cfRule type="expression" dxfId="618" priority="578" stopIfTrue="1">
      <formula>IF(O16=O6, 0, 1)</formula>
    </cfRule>
  </conditionalFormatting>
  <conditionalFormatting sqref="O17">
    <cfRule type="expression" dxfId="617" priority="575" stopIfTrue="1">
      <formula>IF(O17=O7, 1, 0)</formula>
    </cfRule>
    <cfRule type="expression" dxfId="616" priority="576" stopIfTrue="1">
      <formula>IF(O17=O7, 0, 1)</formula>
    </cfRule>
  </conditionalFormatting>
  <conditionalFormatting sqref="O18">
    <cfRule type="expression" dxfId="615" priority="573" stopIfTrue="1">
      <formula>IF(O18=O8, 1, 0)</formula>
    </cfRule>
    <cfRule type="expression" dxfId="614" priority="574" stopIfTrue="1">
      <formula>IF(O18=O8, 0, 1)</formula>
    </cfRule>
  </conditionalFormatting>
  <conditionalFormatting sqref="O19">
    <cfRule type="expression" dxfId="613" priority="571" stopIfTrue="1">
      <formula>IF(O19=O9, 1, 0)</formula>
    </cfRule>
    <cfRule type="expression" dxfId="612" priority="572" stopIfTrue="1">
      <formula>IF(O19=O9, 0, 1)</formula>
    </cfRule>
  </conditionalFormatting>
  <conditionalFormatting sqref="O20">
    <cfRule type="expression" dxfId="611" priority="569" stopIfTrue="1">
      <formula>IF(O20=O10, 1, 0)</formula>
    </cfRule>
    <cfRule type="expression" dxfId="610" priority="570" stopIfTrue="1">
      <formula>IF(O20=O10, 0, 1)</formula>
    </cfRule>
  </conditionalFormatting>
  <conditionalFormatting sqref="O21">
    <cfRule type="expression" dxfId="609" priority="567" stopIfTrue="1">
      <formula>IF(O21=O11, 1, 0)</formula>
    </cfRule>
    <cfRule type="expression" dxfId="608" priority="568" stopIfTrue="1">
      <formula>IF(O21=O11, 0, 1)</formula>
    </cfRule>
  </conditionalFormatting>
  <conditionalFormatting sqref="O22">
    <cfRule type="expression" dxfId="607" priority="565" stopIfTrue="1">
      <formula>IF(O22=O12, 1, 0)</formula>
    </cfRule>
    <cfRule type="expression" dxfId="606" priority="566" stopIfTrue="1">
      <formula>IF(O22=O12, 0, 1)</formula>
    </cfRule>
  </conditionalFormatting>
  <conditionalFormatting sqref="V16">
    <cfRule type="expression" dxfId="605" priority="526" stopIfTrue="1">
      <formula>AND(IF(V16 &gt;= 0.75*V6, 1, 0), IF(V16 &lt;= 1.25*V6, 1, 0))</formula>
    </cfRule>
    <cfRule type="expression" dxfId="604" priority="527" stopIfTrue="1">
      <formula>IF(V16 &gt; 1.25*V6, 1, 0)</formula>
    </cfRule>
    <cfRule type="expression" dxfId="603" priority="528" stopIfTrue="1">
      <formula>IF(V16 &lt; 0.75*V6, 1, 0)</formula>
    </cfRule>
  </conditionalFormatting>
  <conditionalFormatting sqref="V17">
    <cfRule type="expression" dxfId="602" priority="523" stopIfTrue="1">
      <formula>AND(IF(V17 &gt;= 0.75*V7, 1, 0), IF(V17 &lt;= 1.25*V7, 1, 0))</formula>
    </cfRule>
    <cfRule type="expression" dxfId="601" priority="524" stopIfTrue="1">
      <formula>IF(V17 &gt; 1.25*V7, 1, 0)</formula>
    </cfRule>
    <cfRule type="expression" dxfId="600" priority="525" stopIfTrue="1">
      <formula>IF(V17 &lt; 0.75*V7, 1, 0)</formula>
    </cfRule>
  </conditionalFormatting>
  <conditionalFormatting sqref="V18">
    <cfRule type="expression" dxfId="599" priority="520" stopIfTrue="1">
      <formula>AND(IF(V18 &gt;= 0.75*V8, 1, 0), IF(V18 &lt;= 1.25*V8, 1, 0))</formula>
    </cfRule>
    <cfRule type="expression" dxfId="598" priority="521" stopIfTrue="1">
      <formula>IF(V18 &gt; 1.25*V8, 1, 0)</formula>
    </cfRule>
    <cfRule type="expression" dxfId="597" priority="522" stopIfTrue="1">
      <formula>IF(V18 &lt; 0.75*V8, 1, 0)</formula>
    </cfRule>
  </conditionalFormatting>
  <conditionalFormatting sqref="V19">
    <cfRule type="expression" dxfId="596" priority="517" stopIfTrue="1">
      <formula>AND(IF(V19 &gt;= 0.75*V9, 1, 0), IF(V19 &lt;= 1.25*V9, 1, 0))</formula>
    </cfRule>
    <cfRule type="expression" dxfId="595" priority="518" stopIfTrue="1">
      <formula>IF(V19 &gt; 1.25*V9, 1, 0)</formula>
    </cfRule>
    <cfRule type="expression" dxfId="594" priority="519" stopIfTrue="1">
      <formula>IF(V19 &lt; 0.75*V9, 1, 0)</formula>
    </cfRule>
  </conditionalFormatting>
  <conditionalFormatting sqref="V20">
    <cfRule type="expression" dxfId="593" priority="514" stopIfTrue="1">
      <formula>AND(IF(V20 &gt;= 0.75*V10, 1, 0), IF(V20 &lt;= 1.25*V10, 1, 0))</formula>
    </cfRule>
    <cfRule type="expression" dxfId="592" priority="515" stopIfTrue="1">
      <formula>IF(V20 &gt; 1.25*V10, 1, 0)</formula>
    </cfRule>
    <cfRule type="expression" dxfId="591" priority="516" stopIfTrue="1">
      <formula>IF(V20 &lt; 0.75*V10, 1, 0)</formula>
    </cfRule>
  </conditionalFormatting>
  <conditionalFormatting sqref="V21">
    <cfRule type="expression" dxfId="590" priority="511" stopIfTrue="1">
      <formula>AND(IF(V21 &gt;= 0.75*V11, 1, 0), IF(V21 &lt;= 1.25*V11, 1, 0))</formula>
    </cfRule>
    <cfRule type="expression" dxfId="589" priority="512" stopIfTrue="1">
      <formula>IF(V21 &gt; 1.25*V11, 1, 0)</formula>
    </cfRule>
    <cfRule type="expression" dxfId="588" priority="513" stopIfTrue="1">
      <formula>IF(V21 &lt; 0.75*V11, 1, 0)</formula>
    </cfRule>
  </conditionalFormatting>
  <conditionalFormatting sqref="AB15">
    <cfRule type="expression" dxfId="587" priority="505" stopIfTrue="1">
      <formula>AND(IF(AB15 &gt;= 0.75*AB5, 1, 0), IF(AB15 &lt;= 1.25*AB5, 1, 0))</formula>
    </cfRule>
    <cfRule type="expression" dxfId="586" priority="506" stopIfTrue="1">
      <formula>IF(AB15 &gt; 1.25*AB5, 1, 0)</formula>
    </cfRule>
    <cfRule type="expression" dxfId="585" priority="507" stopIfTrue="1">
      <formula>IF(AB15 &lt; 0.75*AB5, 1, 0)</formula>
    </cfRule>
  </conditionalFormatting>
  <conditionalFormatting sqref="AB16">
    <cfRule type="expression" dxfId="584" priority="502" stopIfTrue="1">
      <formula>AND(IF(AB16 &gt;= 0.75*AB6, 1, 0), IF(AB16 &lt;= 1.25*AB6, 1, 0))</formula>
    </cfRule>
    <cfRule type="expression" dxfId="583" priority="503" stopIfTrue="1">
      <formula>IF(AB16 &gt; 1.25*AB6, 1, 0)</formula>
    </cfRule>
    <cfRule type="expression" dxfId="582" priority="504" stopIfTrue="1">
      <formula>IF(AB16 &lt; 0.75*AB6, 1, 0)</formula>
    </cfRule>
  </conditionalFormatting>
  <conditionalFormatting sqref="AB17">
    <cfRule type="expression" dxfId="581" priority="499" stopIfTrue="1">
      <formula>AND(IF(AB17 &gt;= 0.75*AB7, 1, 0), IF(AB17 &lt;= 1.25*AB7, 1, 0))</formula>
    </cfRule>
    <cfRule type="expression" dxfId="580" priority="500" stopIfTrue="1">
      <formula>IF(AB17 &gt; 1.25*AB7, 1, 0)</formula>
    </cfRule>
    <cfRule type="expression" dxfId="579" priority="501" stopIfTrue="1">
      <formula>IF(AB17 &lt; 0.75*AB7, 1, 0)</formula>
    </cfRule>
  </conditionalFormatting>
  <conditionalFormatting sqref="AB18">
    <cfRule type="expression" dxfId="578" priority="496" stopIfTrue="1">
      <formula>AND(IF(AB18 &gt;= 0.75*AB8, 1, 0), IF(AB18 &lt;= 1.25*AB8, 1, 0))</formula>
    </cfRule>
    <cfRule type="expression" dxfId="577" priority="497" stopIfTrue="1">
      <formula>IF(AB18 &gt; 1.25*AB8, 1, 0)</formula>
    </cfRule>
    <cfRule type="expression" dxfId="576" priority="498" stopIfTrue="1">
      <formula>IF(AB18 &lt; 0.75*AB8, 1, 0)</formula>
    </cfRule>
  </conditionalFormatting>
  <conditionalFormatting sqref="AB19">
    <cfRule type="expression" dxfId="575" priority="493" stopIfTrue="1">
      <formula>AND(IF(AB19 &gt;= 0.75*AB9, 1, 0), IF(AB19 &lt;= 1.25*AB9, 1, 0))</formula>
    </cfRule>
    <cfRule type="expression" dxfId="574" priority="494" stopIfTrue="1">
      <formula>IF(AB19 &gt; 1.25*AB9, 1, 0)</formula>
    </cfRule>
    <cfRule type="expression" dxfId="573" priority="495" stopIfTrue="1">
      <formula>IF(AB19 &lt; 0.75*AB9, 1, 0)</formula>
    </cfRule>
  </conditionalFormatting>
  <conditionalFormatting sqref="AB20">
    <cfRule type="expression" dxfId="572" priority="490" stopIfTrue="1">
      <formula>AND(IF(AB20 &gt;= 0.75*AB10, 1, 0), IF(AB20 &lt;= 1.25*AB10, 1, 0))</formula>
    </cfRule>
    <cfRule type="expression" dxfId="571" priority="491" stopIfTrue="1">
      <formula>IF(AB20 &gt; 1.25*AB10, 1, 0)</formula>
    </cfRule>
    <cfRule type="expression" dxfId="570" priority="492" stopIfTrue="1">
      <formula>IF(AB20 &lt; 0.75*AB10, 1, 0)</formula>
    </cfRule>
  </conditionalFormatting>
  <conditionalFormatting sqref="AB21">
    <cfRule type="expression" dxfId="569" priority="487" stopIfTrue="1">
      <formula>AND(IF(AB21 &gt;= 0.75*AB11, 1, 0), IF(AB21 &lt;= 1.25*AB11, 1, 0))</formula>
    </cfRule>
    <cfRule type="expression" dxfId="568" priority="488" stopIfTrue="1">
      <formula>IF(AB21 &gt; 1.25*AB11, 1, 0)</formula>
    </cfRule>
    <cfRule type="expression" dxfId="567" priority="489" stopIfTrue="1">
      <formula>IF(AB21 &lt; 0.75*AB11, 1, 0)</formula>
    </cfRule>
  </conditionalFormatting>
  <conditionalFormatting sqref="AB22">
    <cfRule type="expression" dxfId="566" priority="484" stopIfTrue="1">
      <formula>AND(IF(AB22 &gt;= 0.75*AB12, 1, 0), IF(AB22 &lt;= 1.25*AB12, 1, 0))</formula>
    </cfRule>
    <cfRule type="expression" dxfId="565" priority="485" stopIfTrue="1">
      <formula>IF(AB22 &gt; 1.25*AB12, 1, 0)</formula>
    </cfRule>
    <cfRule type="expression" dxfId="564" priority="486" stopIfTrue="1">
      <formula>IF(AB22 &lt; 0.75*AB12, 1, 0)</formula>
    </cfRule>
  </conditionalFormatting>
  <conditionalFormatting sqref="AE14">
    <cfRule type="expression" dxfId="563" priority="454" stopIfTrue="1">
      <formula>AND(IF(AE14 &gt;= 0.75*AE4, 1, 0), IF(AE14 &lt;= 1.25*AE4, 1, 0))</formula>
    </cfRule>
    <cfRule type="expression" dxfId="562" priority="455" stopIfTrue="1">
      <formula>IF(AE14 &gt; 1.25*AE4, 1, 0)</formula>
    </cfRule>
    <cfRule type="expression" dxfId="561" priority="456" stopIfTrue="1">
      <formula>IF(AE14 &lt; 0.75*AE4, 1, 0)</formula>
    </cfRule>
  </conditionalFormatting>
  <conditionalFormatting sqref="AE15">
    <cfRule type="expression" dxfId="560" priority="451" stopIfTrue="1">
      <formula>AND(IF(AE15 &gt;= 0.75*AE5, 1, 0), IF(AE15 &lt;= 1.25*AE5, 1, 0))</formula>
    </cfRule>
    <cfRule type="expression" dxfId="559" priority="452" stopIfTrue="1">
      <formula>IF(AE15 &gt; 1.25*AE5, 1, 0)</formula>
    </cfRule>
    <cfRule type="expression" dxfId="558" priority="453" stopIfTrue="1">
      <formula>IF(AE15 &lt; 0.75*AE5, 1, 0)</formula>
    </cfRule>
  </conditionalFormatting>
  <conditionalFormatting sqref="AE16">
    <cfRule type="expression" dxfId="557" priority="448" stopIfTrue="1">
      <formula>AND(IF(AE16 &gt;= 0.75*AE6, 1, 0), IF(AE16 &lt;= 1.25*AE6, 1, 0))</formula>
    </cfRule>
    <cfRule type="expression" dxfId="556" priority="449" stopIfTrue="1">
      <formula>IF(AE16 &gt; 1.25*AE6, 1, 0)</formula>
    </cfRule>
    <cfRule type="expression" dxfId="555" priority="450" stopIfTrue="1">
      <formula>IF(AE16 &lt; 0.75*AE6, 1, 0)</formula>
    </cfRule>
  </conditionalFormatting>
  <conditionalFormatting sqref="AE17">
    <cfRule type="expression" dxfId="554" priority="445" stopIfTrue="1">
      <formula>AND(IF(AE17 &gt;= 0.75*AE7, 1, 0), IF(AE17 &lt;= 1.25*AE7, 1, 0))</formula>
    </cfRule>
    <cfRule type="expression" dxfId="553" priority="446" stopIfTrue="1">
      <formula>IF(AE17 &gt; 1.25*AE7, 1, 0)</formula>
    </cfRule>
    <cfRule type="expression" dxfId="552" priority="447" stopIfTrue="1">
      <formula>IF(AE17 &lt; 0.75*AE7, 1, 0)</formula>
    </cfRule>
  </conditionalFormatting>
  <conditionalFormatting sqref="AE18">
    <cfRule type="expression" dxfId="551" priority="442" stopIfTrue="1">
      <formula>AND(IF(AE18 &gt;= 0.75*AE8, 1, 0), IF(AE18 &lt;= 1.25*AE8, 1, 0))</formula>
    </cfRule>
    <cfRule type="expression" dxfId="550" priority="443" stopIfTrue="1">
      <formula>IF(AE18 &gt; 1.25*AE8, 1, 0)</formula>
    </cfRule>
    <cfRule type="expression" dxfId="549" priority="444" stopIfTrue="1">
      <formula>IF(AE18 &lt; 0.75*AE8, 1, 0)</formula>
    </cfRule>
  </conditionalFormatting>
  <conditionalFormatting sqref="AE20">
    <cfRule type="expression" dxfId="548" priority="436" stopIfTrue="1">
      <formula>AND(IF(AE20 &gt;= 0.75*AE10, 1, 0), IF(AE20 &lt;= 1.25*AE10, 1, 0))</formula>
    </cfRule>
    <cfRule type="expression" dxfId="547" priority="437" stopIfTrue="1">
      <formula>IF(AE20 &gt; 1.25*AE10, 1, 0)</formula>
    </cfRule>
    <cfRule type="expression" dxfId="546" priority="438" stopIfTrue="1">
      <formula>IF(AE20 &lt; 0.75*AE10, 1, 0)</formula>
    </cfRule>
  </conditionalFormatting>
  <conditionalFormatting sqref="AE21">
    <cfRule type="expression" dxfId="545" priority="433" stopIfTrue="1">
      <formula>AND(IF(AE21 &gt;= 0.75*AE11, 1, 0), IF(AE21 &lt;= 1.25*AE11, 1, 0))</formula>
    </cfRule>
    <cfRule type="expression" dxfId="544" priority="434" stopIfTrue="1">
      <formula>IF(AE21 &gt; 1.25*AE11, 1, 0)</formula>
    </cfRule>
    <cfRule type="expression" dxfId="543" priority="435" stopIfTrue="1">
      <formula>IF(AE21 &lt; 0.75*AE11, 1, 0)</formula>
    </cfRule>
  </conditionalFormatting>
  <conditionalFormatting sqref="AE22">
    <cfRule type="expression" dxfId="542" priority="430" stopIfTrue="1">
      <formula>AND(IF(AE22 &gt;= 0.75*AE12, 1, 0), IF(AE22 &lt;= 1.25*AE12, 1, 0))</formula>
    </cfRule>
    <cfRule type="expression" dxfId="541" priority="431" stopIfTrue="1">
      <formula>IF(AE22 &gt; 1.25*AE12, 1, 0)</formula>
    </cfRule>
    <cfRule type="expression" dxfId="540" priority="432" stopIfTrue="1">
      <formula>IF(AE22 &lt; 0.75*AE12, 1, 0)</formula>
    </cfRule>
  </conditionalFormatting>
  <conditionalFormatting sqref="AH14">
    <cfRule type="expression" dxfId="539" priority="427" stopIfTrue="1">
      <formula>AND(IF(AH14 &gt;= 0.75*AH4, 1, 0), IF(AH14 &lt;= 1.25*AH4, 1, 0))</formula>
    </cfRule>
    <cfRule type="expression" dxfId="538" priority="428" stopIfTrue="1">
      <formula>IF(AH14 &gt; 1.25*AH4, 1, 0)</formula>
    </cfRule>
    <cfRule type="expression" dxfId="537" priority="429" stopIfTrue="1">
      <formula>IF(AH14 &lt; 0.75*AH4, 1, 0)</formula>
    </cfRule>
  </conditionalFormatting>
  <conditionalFormatting sqref="AH15">
    <cfRule type="expression" dxfId="536" priority="424" stopIfTrue="1">
      <formula>AND(IF(AH15 &gt;= 0.75*AH5, 1, 0), IF(AH15 &lt;= 1.25*AH5, 1, 0))</formula>
    </cfRule>
    <cfRule type="expression" dxfId="535" priority="425" stopIfTrue="1">
      <formula>IF(AH15 &gt; 1.25*AH5, 1, 0)</formula>
    </cfRule>
    <cfRule type="expression" dxfId="534" priority="426" stopIfTrue="1">
      <formula>IF(AH15 &lt; 0.75*AH5, 1, 0)</formula>
    </cfRule>
  </conditionalFormatting>
  <conditionalFormatting sqref="AH22">
    <cfRule type="expression" dxfId="533" priority="421" stopIfTrue="1">
      <formula>AND(IF(AH22 &gt;= 0.75*AH12, 1, 0), IF(AH22 &lt;= 1.25*AH12, 1, 0))</formula>
    </cfRule>
    <cfRule type="expression" dxfId="532" priority="422" stopIfTrue="1">
      <formula>IF(AH22 &gt; 1.25*AH12, 1, 0)</formula>
    </cfRule>
    <cfRule type="expression" dxfId="531" priority="423" stopIfTrue="1">
      <formula>IF(AH22 &lt; 0.75*AH12, 1, 0)</formula>
    </cfRule>
  </conditionalFormatting>
  <conditionalFormatting sqref="AH16">
    <cfRule type="expression" dxfId="530" priority="418" stopIfTrue="1">
      <formula>AND(IF(AH16 &gt;= 0.75*AH6, 1, 0), IF(AH16 &lt;= 1.25*AH6, 1, 0))</formula>
    </cfRule>
    <cfRule type="expression" dxfId="529" priority="419" stopIfTrue="1">
      <formula>IF(AH16 &gt; 1.25*AH6, 1, 0)</formula>
    </cfRule>
    <cfRule type="expression" dxfId="528" priority="420" stopIfTrue="1">
      <formula>IF(AH16 &lt; 0.75*AH6, 1, 0)</formula>
    </cfRule>
  </conditionalFormatting>
  <conditionalFormatting sqref="AH17">
    <cfRule type="expression" dxfId="527" priority="415" stopIfTrue="1">
      <formula>AND(IF(AH17 &gt;= 0.75*AH7, 1, 0), IF(AH17 &lt;= 1.25*AH7, 1, 0))</formula>
    </cfRule>
    <cfRule type="expression" dxfId="526" priority="416" stopIfTrue="1">
      <formula>IF(AH17 &gt; 1.25*AH7, 1, 0)</formula>
    </cfRule>
    <cfRule type="expression" dxfId="525" priority="417" stopIfTrue="1">
      <formula>IF(AH17 &lt; 0.75*AH7, 1, 0)</formula>
    </cfRule>
  </conditionalFormatting>
  <conditionalFormatting sqref="AH18">
    <cfRule type="expression" dxfId="524" priority="412" stopIfTrue="1">
      <formula>AND(IF(AH18 &gt;= 0.75*AH8, 1, 0), IF(AH18 &lt;= 1.25*AH8, 1, 0))</formula>
    </cfRule>
    <cfRule type="expression" dxfId="523" priority="413" stopIfTrue="1">
      <formula>IF(AH18 &gt; 1.25*AH8, 1, 0)</formula>
    </cfRule>
    <cfRule type="expression" dxfId="522" priority="414" stopIfTrue="1">
      <formula>IF(AH18 &lt; 0.75*AH8, 1, 0)</formula>
    </cfRule>
  </conditionalFormatting>
  <conditionalFormatting sqref="AH19">
    <cfRule type="expression" dxfId="521" priority="409" stopIfTrue="1">
      <formula>AND(IF(AH19 &gt;= 0.75*AH9, 1, 0), IF(AH19 &lt;= 1.25*AH9, 1, 0))</formula>
    </cfRule>
    <cfRule type="expression" dxfId="520" priority="410" stopIfTrue="1">
      <formula>IF(AH19 &gt; 1.25*AH9, 1, 0)</formula>
    </cfRule>
    <cfRule type="expression" dxfId="519" priority="411" stopIfTrue="1">
      <formula>IF(AH19 &lt; 0.75*AH9, 1, 0)</formula>
    </cfRule>
  </conditionalFormatting>
  <conditionalFormatting sqref="AH20">
    <cfRule type="expression" dxfId="518" priority="406" stopIfTrue="1">
      <formula>AND(IF(AH20 &gt;= 0.75*AH10, 1, 0), IF(AH20 &lt;= 1.25*AH10, 1, 0))</formula>
    </cfRule>
    <cfRule type="expression" dxfId="517" priority="407" stopIfTrue="1">
      <formula>IF(AH20 &gt; 1.25*AH10, 1, 0)</formula>
    </cfRule>
    <cfRule type="expression" dxfId="516" priority="408" stopIfTrue="1">
      <formula>IF(AH20 &lt; 0.75*AH10, 1, 0)</formula>
    </cfRule>
  </conditionalFormatting>
  <conditionalFormatting sqref="AH21">
    <cfRule type="expression" dxfId="515" priority="403" stopIfTrue="1">
      <formula>AND(IF(AH21 &gt;= 0.75*AH11, 1, 0), IF(AH21 &lt;= 1.25*AH11, 1, 0))</formula>
    </cfRule>
    <cfRule type="expression" dxfId="514" priority="404" stopIfTrue="1">
      <formula>IF(AH21 &gt; 1.25*AH11, 1, 0)</formula>
    </cfRule>
    <cfRule type="expression" dxfId="513" priority="405" stopIfTrue="1">
      <formula>IF(AH21 &lt; 0.75*AH11, 1, 0)</formula>
    </cfRule>
  </conditionalFormatting>
  <conditionalFormatting sqref="S34">
    <cfRule type="expression" dxfId="512" priority="373" stopIfTrue="1">
      <formula>AND(IF(S34 &gt;= 0.75*S24, 1, 0), IF(S34 &lt;= 1.25*S24, 1, 0))</formula>
    </cfRule>
    <cfRule type="expression" dxfId="511" priority="374" stopIfTrue="1">
      <formula>IF(S34 &gt; 1.25*S24, 1, 0)</formula>
    </cfRule>
    <cfRule type="expression" dxfId="510" priority="375" stopIfTrue="1">
      <formula>IF(S34 &lt; 0.75*S24, 1, 0)</formula>
    </cfRule>
  </conditionalFormatting>
  <conditionalFormatting sqref="S35">
    <cfRule type="expression" dxfId="509" priority="370" stopIfTrue="1">
      <formula>AND(IF(S35 &gt;= 0.75*S25, 1, 0), IF(S35 &lt;= 1.25*S25, 1, 0))</formula>
    </cfRule>
    <cfRule type="expression" dxfId="508" priority="371" stopIfTrue="1">
      <formula>IF(S35 &gt; 1.25*S25, 1, 0)</formula>
    </cfRule>
    <cfRule type="expression" dxfId="507" priority="372" stopIfTrue="1">
      <formula>IF(S35 &lt; 0.75*S25, 1, 0)</formula>
    </cfRule>
  </conditionalFormatting>
  <conditionalFormatting sqref="S36">
    <cfRule type="expression" dxfId="506" priority="367" stopIfTrue="1">
      <formula>AND(IF(S36 &gt;= 0.75*S26, 1, 0), IF(S36 &lt;= 1.25*S26, 1, 0))</formula>
    </cfRule>
    <cfRule type="expression" dxfId="505" priority="368" stopIfTrue="1">
      <formula>IF(S36 &gt; 1.25*S26, 1, 0)</formula>
    </cfRule>
    <cfRule type="expression" dxfId="504" priority="369" stopIfTrue="1">
      <formula>IF(S36 &lt; 0.75*S26, 1, 0)</formula>
    </cfRule>
  </conditionalFormatting>
  <conditionalFormatting sqref="S37">
    <cfRule type="expression" dxfId="503" priority="364" stopIfTrue="1">
      <formula>AND(IF(S37 &gt;= 0.75*S27, 1, 0), IF(S37 &lt;= 1.25*S27, 1, 0))</formula>
    </cfRule>
    <cfRule type="expression" dxfId="502" priority="365" stopIfTrue="1">
      <formula>IF(S37 &gt; 1.25*S27, 1, 0)</formula>
    </cfRule>
    <cfRule type="expression" dxfId="501" priority="366" stopIfTrue="1">
      <formula>IF(S37 &lt; 0.75*S27, 1, 0)</formula>
    </cfRule>
  </conditionalFormatting>
  <conditionalFormatting sqref="S38">
    <cfRule type="expression" dxfId="500" priority="361" stopIfTrue="1">
      <formula>AND(IF(S38 &gt;= 0.75*S28, 1, 0), IF(S38 &lt;= 1.25*S28, 1, 0))</formula>
    </cfRule>
    <cfRule type="expression" dxfId="499" priority="362" stopIfTrue="1">
      <formula>IF(S38 &gt; 1.25*S28, 1, 0)</formula>
    </cfRule>
    <cfRule type="expression" dxfId="498" priority="363" stopIfTrue="1">
      <formula>IF(S38 &lt; 0.75*S28, 1, 0)</formula>
    </cfRule>
  </conditionalFormatting>
  <conditionalFormatting sqref="S39">
    <cfRule type="expression" dxfId="497" priority="358" stopIfTrue="1">
      <formula>AND(IF(S39 &gt;= 0.75*S29, 1, 0), IF(S39 &lt;= 1.25*S29, 1, 0))</formula>
    </cfRule>
    <cfRule type="expression" dxfId="496" priority="359" stopIfTrue="1">
      <formula>IF(S39 &gt; 1.25*S29, 1, 0)</formula>
    </cfRule>
    <cfRule type="expression" dxfId="495" priority="360" stopIfTrue="1">
      <formula>IF(S39 &lt; 0.75*S29, 1, 0)</formula>
    </cfRule>
  </conditionalFormatting>
  <conditionalFormatting sqref="S40">
    <cfRule type="expression" dxfId="494" priority="355" stopIfTrue="1">
      <formula>AND(IF(S40 &gt;= 0.75*S30, 1, 0), IF(S40 &lt;= 1.25*S30, 1, 0))</formula>
    </cfRule>
    <cfRule type="expression" dxfId="493" priority="356" stopIfTrue="1">
      <formula>IF(S40 &gt; 1.25*S30, 1, 0)</formula>
    </cfRule>
    <cfRule type="expression" dxfId="492" priority="357" stopIfTrue="1">
      <formula>IF(S40 &lt; 0.75*S30, 1, 0)</formula>
    </cfRule>
  </conditionalFormatting>
  <conditionalFormatting sqref="S41">
    <cfRule type="expression" dxfId="491" priority="352" stopIfTrue="1">
      <formula>AND(IF(S41 &gt;= 0.75*S31, 1, 0), IF(S41 &lt;= 1.25*S31, 1, 0))</formula>
    </cfRule>
    <cfRule type="expression" dxfId="490" priority="353" stopIfTrue="1">
      <formula>IF(S41 &gt; 1.25*S31, 1, 0)</formula>
    </cfRule>
    <cfRule type="expression" dxfId="489" priority="354" stopIfTrue="1">
      <formula>IF(S41 &lt; 0.75*S31, 1, 0)</formula>
    </cfRule>
  </conditionalFormatting>
  <conditionalFormatting sqref="S42">
    <cfRule type="expression" dxfId="488" priority="349" stopIfTrue="1">
      <formula>AND(IF(S42 &gt;= 0.75*S32, 1, 0), IF(S42 &lt;= 1.25*S32, 1, 0))</formula>
    </cfRule>
    <cfRule type="expression" dxfId="487" priority="350" stopIfTrue="1">
      <formula>IF(S42 &gt; 1.25*S32, 1, 0)</formula>
    </cfRule>
    <cfRule type="expression" dxfId="486" priority="351" stopIfTrue="1">
      <formula>IF(S42 &lt; 0.75*S32, 1, 0)</formula>
    </cfRule>
  </conditionalFormatting>
  <conditionalFormatting sqref="V34">
    <cfRule type="expression" dxfId="485" priority="346" stopIfTrue="1">
      <formula>AND(IF(V34 &gt;= 0.75*V24, 1, 0), IF(V34 &lt;= 1.25*V24, 1, 0))</formula>
    </cfRule>
    <cfRule type="expression" dxfId="484" priority="347" stopIfTrue="1">
      <formula>IF(V34 &gt; 1.25*V24, 1, 0)</formula>
    </cfRule>
    <cfRule type="expression" dxfId="483" priority="348" stopIfTrue="1">
      <formula>IF(V34 &lt; 0.75*V24, 1, 0)</formula>
    </cfRule>
  </conditionalFormatting>
  <conditionalFormatting sqref="V35">
    <cfRule type="expression" dxfId="482" priority="343" stopIfTrue="1">
      <formula>AND(IF(V35 &gt;= 0.75*V25, 1, 0), IF(V35 &lt;= 1.25*V25, 1, 0))</formula>
    </cfRule>
    <cfRule type="expression" dxfId="481" priority="344" stopIfTrue="1">
      <formula>IF(V35 &gt; 1.25*V25, 1, 0)</formula>
    </cfRule>
    <cfRule type="expression" dxfId="480" priority="345" stopIfTrue="1">
      <formula>IF(V35 &lt; 0.75*V25, 1, 0)</formula>
    </cfRule>
  </conditionalFormatting>
  <conditionalFormatting sqref="V42">
    <cfRule type="expression" dxfId="479" priority="340" stopIfTrue="1">
      <formula>AND(IF(V42 &gt;= 0.75*V32, 1, 0), IF(V42 &lt;= 1.25*V32, 1, 0))</formula>
    </cfRule>
    <cfRule type="expression" dxfId="478" priority="341" stopIfTrue="1">
      <formula>IF(V42 &gt; 1.25*V32, 1, 0)</formula>
    </cfRule>
    <cfRule type="expression" dxfId="477" priority="342" stopIfTrue="1">
      <formula>IF(V42 &lt; 0.75*V32, 1, 0)</formula>
    </cfRule>
  </conditionalFormatting>
  <conditionalFormatting sqref="O34">
    <cfRule type="expression" dxfId="476" priority="338" stopIfTrue="1">
      <formula>IF(O34=O24, 1, 0)</formula>
    </cfRule>
    <cfRule type="expression" dxfId="475" priority="339" stopIfTrue="1">
      <formula>IF(O34=O24, 0, 1)</formula>
    </cfRule>
  </conditionalFormatting>
  <conditionalFormatting sqref="O35">
    <cfRule type="expression" dxfId="474" priority="336" stopIfTrue="1">
      <formula>IF(O35=O25, 1, 0)</formula>
    </cfRule>
    <cfRule type="expression" dxfId="473" priority="337" stopIfTrue="1">
      <formula>IF(O35=O25, 0, 1)</formula>
    </cfRule>
  </conditionalFormatting>
  <conditionalFormatting sqref="O36">
    <cfRule type="expression" dxfId="472" priority="334" stopIfTrue="1">
      <formula>IF(O36=O26, 1, 0)</formula>
    </cfRule>
    <cfRule type="expression" dxfId="471" priority="335" stopIfTrue="1">
      <formula>IF(O36=O26, 0, 1)</formula>
    </cfRule>
  </conditionalFormatting>
  <conditionalFormatting sqref="O37">
    <cfRule type="expression" dxfId="470" priority="332" stopIfTrue="1">
      <formula>IF(O37=O27, 1, 0)</formula>
    </cfRule>
    <cfRule type="expression" dxfId="469" priority="333" stopIfTrue="1">
      <formula>IF(O37=O27, 0, 1)</formula>
    </cfRule>
  </conditionalFormatting>
  <conditionalFormatting sqref="O38">
    <cfRule type="expression" dxfId="468" priority="330" stopIfTrue="1">
      <formula>IF(O38=O28, 1, 0)</formula>
    </cfRule>
    <cfRule type="expression" dxfId="467" priority="331" stopIfTrue="1">
      <formula>IF(O38=O28, 0, 1)</formula>
    </cfRule>
  </conditionalFormatting>
  <conditionalFormatting sqref="O39">
    <cfRule type="expression" dxfId="466" priority="328" stopIfTrue="1">
      <formula>IF(O39=O29, 1, 0)</formula>
    </cfRule>
    <cfRule type="expression" dxfId="465" priority="329" stopIfTrue="1">
      <formula>IF(O39=O29, 0, 1)</formula>
    </cfRule>
  </conditionalFormatting>
  <conditionalFormatting sqref="O40">
    <cfRule type="expression" dxfId="464" priority="326" stopIfTrue="1">
      <formula>IF(O40=O30, 1, 0)</formula>
    </cfRule>
    <cfRule type="expression" dxfId="463" priority="327" stopIfTrue="1">
      <formula>IF(O40=O30, 0, 1)</formula>
    </cfRule>
  </conditionalFormatting>
  <conditionalFormatting sqref="O41">
    <cfRule type="expression" dxfId="462" priority="324" stopIfTrue="1">
      <formula>IF(O41=O31, 1, 0)</formula>
    </cfRule>
    <cfRule type="expression" dxfId="461" priority="325" stopIfTrue="1">
      <formula>IF(O41=O31, 0, 1)</formula>
    </cfRule>
  </conditionalFormatting>
  <conditionalFormatting sqref="O42">
    <cfRule type="expression" dxfId="460" priority="322" stopIfTrue="1">
      <formula>IF(O42=O32, 1, 0)</formula>
    </cfRule>
    <cfRule type="expression" dxfId="459" priority="323" stopIfTrue="1">
      <formula>IF(O42=O32, 0, 1)</formula>
    </cfRule>
  </conditionalFormatting>
  <conditionalFormatting sqref="V36">
    <cfRule type="expression" dxfId="458" priority="319" stopIfTrue="1">
      <formula>AND(IF(V36 &gt;= 0.75*V26, 1, 0), IF(V36 &lt;= 1.25*V26, 1, 0))</formula>
    </cfRule>
    <cfRule type="expression" dxfId="457" priority="320" stopIfTrue="1">
      <formula>IF(V36 &gt; 1.25*V26, 1, 0)</formula>
    </cfRule>
    <cfRule type="expression" dxfId="456" priority="321" stopIfTrue="1">
      <formula>IF(V36 &lt; 0.75*V26, 1, 0)</formula>
    </cfRule>
  </conditionalFormatting>
  <conditionalFormatting sqref="V37">
    <cfRule type="expression" dxfId="455" priority="316" stopIfTrue="1">
      <formula>AND(IF(V37 &gt;= 0.75*V27, 1, 0), IF(V37 &lt;= 1.25*V27, 1, 0))</formula>
    </cfRule>
    <cfRule type="expression" dxfId="454" priority="317" stopIfTrue="1">
      <formula>IF(V37 &gt; 1.25*V27, 1, 0)</formula>
    </cfRule>
    <cfRule type="expression" dxfId="453" priority="318" stopIfTrue="1">
      <formula>IF(V37 &lt; 0.75*V27, 1, 0)</formula>
    </cfRule>
  </conditionalFormatting>
  <conditionalFormatting sqref="V38">
    <cfRule type="expression" dxfId="452" priority="313" stopIfTrue="1">
      <formula>AND(IF(V38 &gt;= 0.75*V28, 1, 0), IF(V38 &lt;= 1.25*V28, 1, 0))</formula>
    </cfRule>
    <cfRule type="expression" dxfId="451" priority="314" stopIfTrue="1">
      <formula>IF(V38 &gt; 1.25*V28, 1, 0)</formula>
    </cfRule>
    <cfRule type="expression" dxfId="450" priority="315" stopIfTrue="1">
      <formula>IF(V38 &lt; 0.75*V28, 1, 0)</formula>
    </cfRule>
  </conditionalFormatting>
  <conditionalFormatting sqref="V39">
    <cfRule type="expression" dxfId="449" priority="310" stopIfTrue="1">
      <formula>AND(IF(V39 &gt;= 0.75*V29, 1, 0), IF(V39 &lt;= 1.25*V29, 1, 0))</formula>
    </cfRule>
    <cfRule type="expression" dxfId="448" priority="311" stopIfTrue="1">
      <formula>IF(V39 &gt; 1.25*V29, 1, 0)</formula>
    </cfRule>
    <cfRule type="expression" dxfId="447" priority="312" stopIfTrue="1">
      <formula>IF(V39 &lt; 0.75*V29, 1, 0)</formula>
    </cfRule>
  </conditionalFormatting>
  <conditionalFormatting sqref="V40">
    <cfRule type="expression" dxfId="446" priority="307" stopIfTrue="1">
      <formula>AND(IF(V40 &gt;= 0.75*V30, 1, 0), IF(V40 &lt;= 1.25*V30, 1, 0))</formula>
    </cfRule>
    <cfRule type="expression" dxfId="445" priority="308" stopIfTrue="1">
      <formula>IF(V40 &gt; 1.25*V30, 1, 0)</formula>
    </cfRule>
    <cfRule type="expression" dxfId="444" priority="309" stopIfTrue="1">
      <formula>IF(V40 &lt; 0.75*V30, 1, 0)</formula>
    </cfRule>
  </conditionalFormatting>
  <conditionalFormatting sqref="V41">
    <cfRule type="expression" dxfId="443" priority="304" stopIfTrue="1">
      <formula>AND(IF(V41 &gt;= 0.75*V31, 1, 0), IF(V41 &lt;= 1.25*V31, 1, 0))</formula>
    </cfRule>
    <cfRule type="expression" dxfId="442" priority="305" stopIfTrue="1">
      <formula>IF(V41 &gt; 1.25*V31, 1, 0)</formula>
    </cfRule>
    <cfRule type="expression" dxfId="441" priority="306" stopIfTrue="1">
      <formula>IF(V41 &lt; 0.75*V31, 1, 0)</formula>
    </cfRule>
  </conditionalFormatting>
  <conditionalFormatting sqref="AB34">
    <cfRule type="expression" dxfId="440" priority="301" stopIfTrue="1">
      <formula>AND(IF(AB34 &gt;= 0.75*AB24, 1, 0), IF(AB34 &lt;= 1.25*AB24, 1, 0))</formula>
    </cfRule>
    <cfRule type="expression" dxfId="439" priority="302" stopIfTrue="1">
      <formula>IF(AB34 &gt; 1.25*AB24, 1, 0)</formula>
    </cfRule>
    <cfRule type="expression" dxfId="438" priority="303" stopIfTrue="1">
      <formula>IF(AB34 &lt; 0.75*AB24, 1, 0)</formula>
    </cfRule>
  </conditionalFormatting>
  <conditionalFormatting sqref="AB35">
    <cfRule type="expression" dxfId="437" priority="298" stopIfTrue="1">
      <formula>AND(IF(AB35 &gt;= 0.75*AB25, 1, 0), IF(AB35 &lt;= 1.25*AB25, 1, 0))</formula>
    </cfRule>
    <cfRule type="expression" dxfId="436" priority="299" stopIfTrue="1">
      <formula>IF(AB35 &gt; 1.25*AB25, 1, 0)</formula>
    </cfRule>
    <cfRule type="expression" dxfId="435" priority="300" stopIfTrue="1">
      <formula>IF(AB35 &lt; 0.75*AB25, 1, 0)</formula>
    </cfRule>
  </conditionalFormatting>
  <conditionalFormatting sqref="AB36">
    <cfRule type="expression" dxfId="434" priority="295" stopIfTrue="1">
      <formula>AND(IF(AB36 &gt;= 0.75*AB26, 1, 0), IF(AB36 &lt;= 1.25*AB26, 1, 0))</formula>
    </cfRule>
    <cfRule type="expression" dxfId="433" priority="296" stopIfTrue="1">
      <formula>IF(AB36 &gt; 1.25*AB26, 1, 0)</formula>
    </cfRule>
    <cfRule type="expression" dxfId="432" priority="297" stopIfTrue="1">
      <formula>IF(AB36 &lt; 0.75*AB26, 1, 0)</formula>
    </cfRule>
  </conditionalFormatting>
  <conditionalFormatting sqref="AB37">
    <cfRule type="expression" dxfId="431" priority="292" stopIfTrue="1">
      <formula>AND(IF(AB37 &gt;= 0.75*AB27, 1, 0), IF(AB37 &lt;= 1.25*AB27, 1, 0))</formula>
    </cfRule>
    <cfRule type="expression" dxfId="430" priority="293" stopIfTrue="1">
      <formula>IF(AB37 &gt; 1.25*AB27, 1, 0)</formula>
    </cfRule>
    <cfRule type="expression" dxfId="429" priority="294" stopIfTrue="1">
      <formula>IF(AB37 &lt; 0.75*AB27, 1, 0)</formula>
    </cfRule>
  </conditionalFormatting>
  <conditionalFormatting sqref="AB38">
    <cfRule type="expression" dxfId="428" priority="289" stopIfTrue="1">
      <formula>AND(IF(AB38 &gt;= 0.75*AB28, 1, 0), IF(AB38 &lt;= 1.25*AB28, 1, 0))</formula>
    </cfRule>
    <cfRule type="expression" dxfId="427" priority="290" stopIfTrue="1">
      <formula>IF(AB38 &gt; 1.25*AB28, 1, 0)</formula>
    </cfRule>
    <cfRule type="expression" dxfId="426" priority="291" stopIfTrue="1">
      <formula>IF(AB38 &lt; 0.75*AB28, 1, 0)</formula>
    </cfRule>
  </conditionalFormatting>
  <conditionalFormatting sqref="AB39">
    <cfRule type="expression" dxfId="425" priority="286" stopIfTrue="1">
      <formula>AND(IF(AB39 &gt;= 0.75*AB29, 1, 0), IF(AB39 &lt;= 1.25*AB29, 1, 0))</formula>
    </cfRule>
    <cfRule type="expression" dxfId="424" priority="287" stopIfTrue="1">
      <formula>IF(AB39 &gt; 1.25*AB29, 1, 0)</formula>
    </cfRule>
    <cfRule type="expression" dxfId="423" priority="288" stopIfTrue="1">
      <formula>IF(AB39 &lt; 0.75*AB29, 1, 0)</formula>
    </cfRule>
  </conditionalFormatting>
  <conditionalFormatting sqref="AB40">
    <cfRule type="expression" dxfId="422" priority="283" stopIfTrue="1">
      <formula>AND(IF(AB40 &gt;= 0.75*AB30, 1, 0), IF(AB40 &lt;= 1.25*AB30, 1, 0))</formula>
    </cfRule>
    <cfRule type="expression" dxfId="421" priority="284" stopIfTrue="1">
      <formula>IF(AB40 &gt; 1.25*AB30, 1, 0)</formula>
    </cfRule>
    <cfRule type="expression" dxfId="420" priority="285" stopIfTrue="1">
      <formula>IF(AB40 &lt; 0.75*AB30, 1, 0)</formula>
    </cfRule>
  </conditionalFormatting>
  <conditionalFormatting sqref="AB41">
    <cfRule type="expression" dxfId="419" priority="280" stopIfTrue="1">
      <formula>AND(IF(AB41 &gt;= 0.75*AB31, 1, 0), IF(AB41 &lt;= 1.25*AB31, 1, 0))</formula>
    </cfRule>
    <cfRule type="expression" dxfId="418" priority="281" stopIfTrue="1">
      <formula>IF(AB41 &gt; 1.25*AB31, 1, 0)</formula>
    </cfRule>
    <cfRule type="expression" dxfId="417" priority="282" stopIfTrue="1">
      <formula>IF(AB41 &lt; 0.75*AB31, 1, 0)</formula>
    </cfRule>
  </conditionalFormatting>
  <conditionalFormatting sqref="AB42">
    <cfRule type="expression" dxfId="416" priority="277" stopIfTrue="1">
      <formula>AND(IF(AB42 &gt;= 0.75*AB32, 1, 0), IF(AB42 &lt;= 1.25*AB32, 1, 0))</formula>
    </cfRule>
    <cfRule type="expression" dxfId="415" priority="278" stopIfTrue="1">
      <formula>IF(AB42 &gt; 1.25*AB32, 1, 0)</formula>
    </cfRule>
    <cfRule type="expression" dxfId="414" priority="279" stopIfTrue="1">
      <formula>IF(AB42 &lt; 0.75*AB32, 1, 0)</formula>
    </cfRule>
  </conditionalFormatting>
  <conditionalFormatting sqref="AE34">
    <cfRule type="expression" dxfId="413" priority="274" stopIfTrue="1">
      <formula>AND(IF(AE34 &gt;= 0.75*AE24, 1, 0), IF(AE34 &lt;= 1.25*AE24, 1, 0))</formula>
    </cfRule>
    <cfRule type="expression" dxfId="412" priority="275" stopIfTrue="1">
      <formula>IF(AE34 &gt; 1.25*AE24, 1, 0)</formula>
    </cfRule>
    <cfRule type="expression" dxfId="411" priority="276" stopIfTrue="1">
      <formula>IF(AE34 &lt; 0.75*AE24, 1, 0)</formula>
    </cfRule>
  </conditionalFormatting>
  <conditionalFormatting sqref="AE35">
    <cfRule type="expression" dxfId="410" priority="271" stopIfTrue="1">
      <formula>AND(IF(AE35 &gt;= 0.75*AE25, 1, 0), IF(AE35 &lt;= 1.25*AE25, 1, 0))</formula>
    </cfRule>
    <cfRule type="expression" dxfId="409" priority="272" stopIfTrue="1">
      <formula>IF(AE35 &gt; 1.25*AE25, 1, 0)</formula>
    </cfRule>
    <cfRule type="expression" dxfId="408" priority="273" stopIfTrue="1">
      <formula>IF(AE35 &lt; 0.75*AE25, 1, 0)</formula>
    </cfRule>
  </conditionalFormatting>
  <conditionalFormatting sqref="AE36">
    <cfRule type="expression" dxfId="407" priority="268" stopIfTrue="1">
      <formula>AND(IF(AE36 &gt;= 0.75*AE26, 1, 0), IF(AE36 &lt;= 1.25*AE26, 1, 0))</formula>
    </cfRule>
    <cfRule type="expression" dxfId="406" priority="269" stopIfTrue="1">
      <formula>IF(AE36 &gt; 1.25*AE26, 1, 0)</formula>
    </cfRule>
    <cfRule type="expression" dxfId="405" priority="270" stopIfTrue="1">
      <formula>IF(AE36 &lt; 0.75*AE26, 1, 0)</formula>
    </cfRule>
  </conditionalFormatting>
  <conditionalFormatting sqref="AE37">
    <cfRule type="expression" dxfId="404" priority="265" stopIfTrue="1">
      <formula>AND(IF(AE37 &gt;= 0.75*AE27, 1, 0), IF(AE37 &lt;= 1.25*AE27, 1, 0))</formula>
    </cfRule>
    <cfRule type="expression" dxfId="403" priority="266" stopIfTrue="1">
      <formula>IF(AE37 &gt; 1.25*AE27, 1, 0)</formula>
    </cfRule>
    <cfRule type="expression" dxfId="402" priority="267" stopIfTrue="1">
      <formula>IF(AE37 &lt; 0.75*AE27, 1, 0)</formula>
    </cfRule>
  </conditionalFormatting>
  <conditionalFormatting sqref="AE38">
    <cfRule type="expression" dxfId="401" priority="262" stopIfTrue="1">
      <formula>AND(IF(AE38 &gt;= 0.75*AE28, 1, 0), IF(AE38 &lt;= 1.25*AE28, 1, 0))</formula>
    </cfRule>
    <cfRule type="expression" dxfId="400" priority="263" stopIfTrue="1">
      <formula>IF(AE38 &gt; 1.25*AE28, 1, 0)</formula>
    </cfRule>
    <cfRule type="expression" dxfId="399" priority="264" stopIfTrue="1">
      <formula>IF(AE38 &lt; 0.75*AE28, 1, 0)</formula>
    </cfRule>
  </conditionalFormatting>
  <conditionalFormatting sqref="AE39">
    <cfRule type="expression" dxfId="398" priority="259" stopIfTrue="1">
      <formula>AND(IF(AE39 &gt;= 0.75*AE29, 1, 0), IF(AE39 &lt;= 1.25*AE29, 1, 0))</formula>
    </cfRule>
    <cfRule type="expression" dxfId="397" priority="260" stopIfTrue="1">
      <formula>IF(AE39 &gt; 1.25*AE29, 1, 0)</formula>
    </cfRule>
    <cfRule type="expression" dxfId="396" priority="261" stopIfTrue="1">
      <formula>IF(AE39 &lt; 0.75*AE29, 1, 0)</formula>
    </cfRule>
  </conditionalFormatting>
  <conditionalFormatting sqref="AE40">
    <cfRule type="expression" dxfId="395" priority="256" stopIfTrue="1">
      <formula>AND(IF(AE40 &gt;= 0.75*AE30, 1, 0), IF(AE40 &lt;= 1.25*AE30, 1, 0))</formula>
    </cfRule>
    <cfRule type="expression" dxfId="394" priority="257" stopIfTrue="1">
      <formula>IF(AE40 &gt; 1.25*AE30, 1, 0)</formula>
    </cfRule>
    <cfRule type="expression" dxfId="393" priority="258" stopIfTrue="1">
      <formula>IF(AE40 &lt; 0.75*AE30, 1, 0)</formula>
    </cfRule>
  </conditionalFormatting>
  <conditionalFormatting sqref="AE41">
    <cfRule type="expression" dxfId="392" priority="253" stopIfTrue="1">
      <formula>AND(IF(AE41 &gt;= 0.75*AE31, 1, 0), IF(AE41 &lt;= 1.25*AE31, 1, 0))</formula>
    </cfRule>
    <cfRule type="expression" dxfId="391" priority="254" stopIfTrue="1">
      <formula>IF(AE41 &gt; 1.25*AE31, 1, 0)</formula>
    </cfRule>
    <cfRule type="expression" dxfId="390" priority="255" stopIfTrue="1">
      <formula>IF(AE41 &lt; 0.75*AE31, 1, 0)</formula>
    </cfRule>
  </conditionalFormatting>
  <conditionalFormatting sqref="AE42">
    <cfRule type="expression" dxfId="389" priority="250" stopIfTrue="1">
      <formula>AND(IF(AE42 &gt;= 0.75*AE32, 1, 0), IF(AE42 &lt;= 1.25*AE32, 1, 0))</formula>
    </cfRule>
    <cfRule type="expression" dxfId="388" priority="251" stopIfTrue="1">
      <formula>IF(AE42 &gt; 1.25*AE32, 1, 0)</formula>
    </cfRule>
    <cfRule type="expression" dxfId="387" priority="252" stopIfTrue="1">
      <formula>IF(AE42 &lt; 0.75*AE32, 1, 0)</formula>
    </cfRule>
  </conditionalFormatting>
  <conditionalFormatting sqref="AH34">
    <cfRule type="expression" dxfId="386" priority="247" stopIfTrue="1">
      <formula>AND(IF(AH34 &gt;= 0.75*AH24, 1, 0), IF(AH34 &lt;= 1.25*AH24, 1, 0))</formula>
    </cfRule>
    <cfRule type="expression" dxfId="385" priority="248" stopIfTrue="1">
      <formula>IF(AH34 &gt; 1.25*AH24, 1, 0)</formula>
    </cfRule>
    <cfRule type="expression" dxfId="384" priority="249" stopIfTrue="1">
      <formula>IF(AH34 &lt; 0.75*AH24, 1, 0)</formula>
    </cfRule>
  </conditionalFormatting>
  <conditionalFormatting sqref="AH35">
    <cfRule type="expression" dxfId="383" priority="244" stopIfTrue="1">
      <formula>AND(IF(AH35 &gt;= 0.75*AH25, 1, 0), IF(AH35 &lt;= 1.25*AH25, 1, 0))</formula>
    </cfRule>
    <cfRule type="expression" dxfId="382" priority="245" stopIfTrue="1">
      <formula>IF(AH35 &gt; 1.25*AH25, 1, 0)</formula>
    </cfRule>
    <cfRule type="expression" dxfId="381" priority="246" stopIfTrue="1">
      <formula>IF(AH35 &lt; 0.75*AH25, 1, 0)</formula>
    </cfRule>
  </conditionalFormatting>
  <conditionalFormatting sqref="AH42">
    <cfRule type="expression" dxfId="380" priority="241" stopIfTrue="1">
      <formula>AND(IF(AH42 &gt;= 0.75*AH32, 1, 0), IF(AH42 &lt;= 1.25*AH32, 1, 0))</formula>
    </cfRule>
    <cfRule type="expression" dxfId="379" priority="242" stopIfTrue="1">
      <formula>IF(AH42 &gt; 1.25*AH32, 1, 0)</formula>
    </cfRule>
    <cfRule type="expression" dxfId="378" priority="243" stopIfTrue="1">
      <formula>IF(AH42 &lt; 0.75*AH32, 1, 0)</formula>
    </cfRule>
  </conditionalFormatting>
  <conditionalFormatting sqref="AH36">
    <cfRule type="expression" dxfId="377" priority="238" stopIfTrue="1">
      <formula>AND(IF(AH36 &gt;= 0.75*AH26, 1, 0), IF(AH36 &lt;= 1.25*AH26, 1, 0))</formula>
    </cfRule>
    <cfRule type="expression" dxfId="376" priority="239" stopIfTrue="1">
      <formula>IF(AH36 &gt; 1.25*AH26, 1, 0)</formula>
    </cfRule>
    <cfRule type="expression" dxfId="375" priority="240" stopIfTrue="1">
      <formula>IF(AH36 &lt; 0.75*AH26, 1, 0)</formula>
    </cfRule>
  </conditionalFormatting>
  <conditionalFormatting sqref="AH37">
    <cfRule type="expression" dxfId="374" priority="235" stopIfTrue="1">
      <formula>AND(IF(AH37 &gt;= 0.75*AH27, 1, 0), IF(AH37 &lt;= 1.25*AH27, 1, 0))</formula>
    </cfRule>
    <cfRule type="expression" dxfId="373" priority="236" stopIfTrue="1">
      <formula>IF(AH37 &gt; 1.25*AH27, 1, 0)</formula>
    </cfRule>
    <cfRule type="expression" dxfId="372" priority="237" stopIfTrue="1">
      <formula>IF(AH37 &lt; 0.75*AH27, 1, 0)</formula>
    </cfRule>
  </conditionalFormatting>
  <conditionalFormatting sqref="AH38">
    <cfRule type="expression" dxfId="371" priority="232" stopIfTrue="1">
      <formula>AND(IF(AH38 &gt;= 0.75*AH28, 1, 0), IF(AH38 &lt;= 1.25*AH28, 1, 0))</formula>
    </cfRule>
    <cfRule type="expression" dxfId="370" priority="233" stopIfTrue="1">
      <formula>IF(AH38 &gt; 1.25*AH28, 1, 0)</formula>
    </cfRule>
    <cfRule type="expression" dxfId="369" priority="234" stopIfTrue="1">
      <formula>IF(AH38 &lt; 0.75*AH28, 1, 0)</formula>
    </cfRule>
  </conditionalFormatting>
  <conditionalFormatting sqref="AH39">
    <cfRule type="expression" dxfId="368" priority="229" stopIfTrue="1">
      <formula>AND(IF(AH39 &gt;= 0.75*AH29, 1, 0), IF(AH39 &lt;= 1.25*AH29, 1, 0))</formula>
    </cfRule>
    <cfRule type="expression" dxfId="367" priority="230" stopIfTrue="1">
      <formula>IF(AH39 &gt; 1.25*AH29, 1, 0)</formula>
    </cfRule>
    <cfRule type="expression" dxfId="366" priority="231" stopIfTrue="1">
      <formula>IF(AH39 &lt; 0.75*AH29, 1, 0)</formula>
    </cfRule>
  </conditionalFormatting>
  <conditionalFormatting sqref="AH40">
    <cfRule type="expression" dxfId="365" priority="226" stopIfTrue="1">
      <formula>AND(IF(AH40 &gt;= 0.75*AH30, 1, 0), IF(AH40 &lt;= 1.25*AH30, 1, 0))</formula>
    </cfRule>
    <cfRule type="expression" dxfId="364" priority="227" stopIfTrue="1">
      <formula>IF(AH40 &gt; 1.25*AH30, 1, 0)</formula>
    </cfRule>
    <cfRule type="expression" dxfId="363" priority="228" stopIfTrue="1">
      <formula>IF(AH40 &lt; 0.75*AH30, 1, 0)</formula>
    </cfRule>
  </conditionalFormatting>
  <conditionalFormatting sqref="AH41">
    <cfRule type="expression" dxfId="362" priority="223" stopIfTrue="1">
      <formula>AND(IF(AH41 &gt;= 0.75*AH31, 1, 0), IF(AH41 &lt;= 1.25*AH31, 1, 0))</formula>
    </cfRule>
    <cfRule type="expression" dxfId="361" priority="224" stopIfTrue="1">
      <formula>IF(AH41 &gt; 1.25*AH31, 1, 0)</formula>
    </cfRule>
    <cfRule type="expression" dxfId="360" priority="225" stopIfTrue="1">
      <formula>IF(AH41 &lt; 0.75*AH31, 1, 0)</formula>
    </cfRule>
  </conditionalFormatting>
  <conditionalFormatting sqref="S54">
    <cfRule type="expression" dxfId="359" priority="193" stopIfTrue="1">
      <formula>AND(IF(S54 &gt;= 0.75*S44, 1, 0), IF(S54 &lt;= 1.25*S44, 1, 0))</formula>
    </cfRule>
    <cfRule type="expression" dxfId="358" priority="194" stopIfTrue="1">
      <formula>IF(S54 &gt; 1.25*S44, 1, 0)</formula>
    </cfRule>
    <cfRule type="expression" dxfId="357" priority="195" stopIfTrue="1">
      <formula>IF(S54 &lt; 0.75*S44, 1, 0)</formula>
    </cfRule>
  </conditionalFormatting>
  <conditionalFormatting sqref="S55">
    <cfRule type="expression" dxfId="356" priority="190" stopIfTrue="1">
      <formula>AND(IF(S55 &gt;= 0.75*S45, 1, 0), IF(S55 &lt;= 1.25*S45, 1, 0))</formula>
    </cfRule>
    <cfRule type="expression" dxfId="355" priority="191" stopIfTrue="1">
      <formula>IF(S55 &gt; 1.25*S45, 1, 0)</formula>
    </cfRule>
    <cfRule type="expression" dxfId="354" priority="192" stopIfTrue="1">
      <formula>IF(S55 &lt; 0.75*S45, 1, 0)</formula>
    </cfRule>
  </conditionalFormatting>
  <conditionalFormatting sqref="S56">
    <cfRule type="expression" dxfId="353" priority="187" stopIfTrue="1">
      <formula>AND(IF(S56 &gt;= 0.75*S46, 1, 0), IF(S56 &lt;= 1.25*S46, 1, 0))</formula>
    </cfRule>
    <cfRule type="expression" dxfId="352" priority="188" stopIfTrue="1">
      <formula>IF(S56 &gt; 1.25*S46, 1, 0)</formula>
    </cfRule>
    <cfRule type="expression" dxfId="351" priority="189" stopIfTrue="1">
      <formula>IF(S56 &lt; 0.75*S46, 1, 0)</formula>
    </cfRule>
  </conditionalFormatting>
  <conditionalFormatting sqref="S57">
    <cfRule type="expression" dxfId="350" priority="184" stopIfTrue="1">
      <formula>AND(IF(S57 &gt;= 0.75*S47, 1, 0), IF(S57 &lt;= 1.25*S47, 1, 0))</formula>
    </cfRule>
    <cfRule type="expression" dxfId="349" priority="185" stopIfTrue="1">
      <formula>IF(S57 &gt; 1.25*S47, 1, 0)</formula>
    </cfRule>
    <cfRule type="expression" dxfId="348" priority="186" stopIfTrue="1">
      <formula>IF(S57 &lt; 0.75*S47, 1, 0)</formula>
    </cfRule>
  </conditionalFormatting>
  <conditionalFormatting sqref="S58">
    <cfRule type="expression" dxfId="347" priority="181" stopIfTrue="1">
      <formula>AND(IF(S58 &gt;= 0.75*S48, 1, 0), IF(S58 &lt;= 1.25*S48, 1, 0))</formula>
    </cfRule>
    <cfRule type="expression" dxfId="346" priority="182" stopIfTrue="1">
      <formula>IF(S58 &gt; 1.25*S48, 1, 0)</formula>
    </cfRule>
    <cfRule type="expression" dxfId="345" priority="183" stopIfTrue="1">
      <formula>IF(S58 &lt; 0.75*S48, 1, 0)</formula>
    </cfRule>
  </conditionalFormatting>
  <conditionalFormatting sqref="S59">
    <cfRule type="expression" dxfId="344" priority="178" stopIfTrue="1">
      <formula>AND(IF(S59 &gt;= 0.75*S49, 1, 0), IF(S59 &lt;= 1.25*S49, 1, 0))</formula>
    </cfRule>
    <cfRule type="expression" dxfId="343" priority="179" stopIfTrue="1">
      <formula>IF(S59 &gt; 1.25*S49, 1, 0)</formula>
    </cfRule>
    <cfRule type="expression" dxfId="342" priority="180" stopIfTrue="1">
      <formula>IF(S59 &lt; 0.75*S49, 1, 0)</formula>
    </cfRule>
  </conditionalFormatting>
  <conditionalFormatting sqref="S60">
    <cfRule type="expression" dxfId="341" priority="175" stopIfTrue="1">
      <formula>AND(IF(S60 &gt;= 0.75*S50, 1, 0), IF(S60 &lt;= 1.25*S50, 1, 0))</formula>
    </cfRule>
    <cfRule type="expression" dxfId="340" priority="176" stopIfTrue="1">
      <formula>IF(S60 &gt; 1.25*S50, 1, 0)</formula>
    </cfRule>
    <cfRule type="expression" dxfId="339" priority="177" stopIfTrue="1">
      <formula>IF(S60 &lt; 0.75*S50, 1, 0)</formula>
    </cfRule>
  </conditionalFormatting>
  <conditionalFormatting sqref="S61">
    <cfRule type="expression" dxfId="338" priority="172" stopIfTrue="1">
      <formula>AND(IF(S61 &gt;= 0.75*S51, 1, 0), IF(S61 &lt;= 1.25*S51, 1, 0))</formula>
    </cfRule>
    <cfRule type="expression" dxfId="337" priority="173" stopIfTrue="1">
      <formula>IF(S61 &gt; 1.25*S51, 1, 0)</formula>
    </cfRule>
    <cfRule type="expression" dxfId="336" priority="174" stopIfTrue="1">
      <formula>IF(S61 &lt; 0.75*S51, 1, 0)</formula>
    </cfRule>
  </conditionalFormatting>
  <conditionalFormatting sqref="S62">
    <cfRule type="expression" dxfId="335" priority="169" stopIfTrue="1">
      <formula>AND(IF(S62 &gt;= 0.75*S52, 1, 0), IF(S62 &lt;= 1.25*S52, 1, 0))</formula>
    </cfRule>
    <cfRule type="expression" dxfId="334" priority="170" stopIfTrue="1">
      <formula>IF(S62 &gt; 1.25*S52, 1, 0)</formula>
    </cfRule>
    <cfRule type="expression" dxfId="333" priority="171" stopIfTrue="1">
      <formula>IF(S62 &lt; 0.75*S52, 1, 0)</formula>
    </cfRule>
  </conditionalFormatting>
  <conditionalFormatting sqref="V54">
    <cfRule type="expression" dxfId="332" priority="166" stopIfTrue="1">
      <formula>AND(IF(V54 &gt;= 0.75*V44, 1, 0), IF(V54 &lt;= 1.25*V44, 1, 0))</formula>
    </cfRule>
    <cfRule type="expression" dxfId="331" priority="167" stopIfTrue="1">
      <formula>IF(V54 &gt; 1.25*V44, 1, 0)</formula>
    </cfRule>
    <cfRule type="expression" dxfId="330" priority="168" stopIfTrue="1">
      <formula>IF(V54 &lt; 0.75*V44, 1, 0)</formula>
    </cfRule>
  </conditionalFormatting>
  <conditionalFormatting sqref="V55">
    <cfRule type="expression" dxfId="329" priority="163" stopIfTrue="1">
      <formula>AND(IF(V55 &gt;= 0.75*V45, 1, 0), IF(V55 &lt;= 1.25*V45, 1, 0))</formula>
    </cfRule>
    <cfRule type="expression" dxfId="328" priority="164" stopIfTrue="1">
      <formula>IF(V55 &gt; 1.25*V45, 1, 0)</formula>
    </cfRule>
    <cfRule type="expression" dxfId="327" priority="165" stopIfTrue="1">
      <formula>IF(V55 &lt; 0.75*V45, 1, 0)</formula>
    </cfRule>
  </conditionalFormatting>
  <conditionalFormatting sqref="V62">
    <cfRule type="expression" dxfId="326" priority="160" stopIfTrue="1">
      <formula>AND(IF(V62 &gt;= 0.75*V52, 1, 0), IF(V62 &lt;= 1.25*V52, 1, 0))</formula>
    </cfRule>
    <cfRule type="expression" dxfId="325" priority="161" stopIfTrue="1">
      <formula>IF(V62 &gt; 1.25*V52, 1, 0)</formula>
    </cfRule>
    <cfRule type="expression" dxfId="324" priority="162" stopIfTrue="1">
      <formula>IF(V62 &lt; 0.75*V52, 1, 0)</formula>
    </cfRule>
  </conditionalFormatting>
  <conditionalFormatting sqref="O54">
    <cfRule type="expression" dxfId="323" priority="158" stopIfTrue="1">
      <formula>IF(O54=O44, 1, 0)</formula>
    </cfRule>
    <cfRule type="expression" dxfId="322" priority="159" stopIfTrue="1">
      <formula>IF(O54=O44, 0, 1)</formula>
    </cfRule>
  </conditionalFormatting>
  <conditionalFormatting sqref="O55">
    <cfRule type="expression" dxfId="321" priority="156" stopIfTrue="1">
      <formula>IF(O55=O45, 1, 0)</formula>
    </cfRule>
    <cfRule type="expression" dxfId="320" priority="157" stopIfTrue="1">
      <formula>IF(O55=O45, 0, 1)</formula>
    </cfRule>
  </conditionalFormatting>
  <conditionalFormatting sqref="O56">
    <cfRule type="expression" dxfId="319" priority="154" stopIfTrue="1">
      <formula>IF(O56=O46, 1, 0)</formula>
    </cfRule>
    <cfRule type="expression" dxfId="318" priority="155" stopIfTrue="1">
      <formula>IF(O56=O46, 0, 1)</formula>
    </cfRule>
  </conditionalFormatting>
  <conditionalFormatting sqref="O57">
    <cfRule type="expression" dxfId="317" priority="152" stopIfTrue="1">
      <formula>IF(O57=O47, 1, 0)</formula>
    </cfRule>
    <cfRule type="expression" dxfId="316" priority="153" stopIfTrue="1">
      <formula>IF(O57=O47, 0, 1)</formula>
    </cfRule>
  </conditionalFormatting>
  <conditionalFormatting sqref="O58">
    <cfRule type="expression" dxfId="315" priority="150" stopIfTrue="1">
      <formula>IF(O58=O48, 1, 0)</formula>
    </cfRule>
    <cfRule type="expression" dxfId="314" priority="151" stopIfTrue="1">
      <formula>IF(O58=O48, 0, 1)</formula>
    </cfRule>
  </conditionalFormatting>
  <conditionalFormatting sqref="O59">
    <cfRule type="expression" dxfId="313" priority="148" stopIfTrue="1">
      <formula>IF(O59=O49, 1, 0)</formula>
    </cfRule>
    <cfRule type="expression" dxfId="312" priority="149" stopIfTrue="1">
      <formula>IF(O59=O49, 0, 1)</formula>
    </cfRule>
  </conditionalFormatting>
  <conditionalFormatting sqref="O60">
    <cfRule type="expression" dxfId="311" priority="146" stopIfTrue="1">
      <formula>IF(O60=O50, 1, 0)</formula>
    </cfRule>
    <cfRule type="expression" dxfId="310" priority="147" stopIfTrue="1">
      <formula>IF(O60=O50, 0, 1)</formula>
    </cfRule>
  </conditionalFormatting>
  <conditionalFormatting sqref="O61">
    <cfRule type="expression" dxfId="309" priority="144" stopIfTrue="1">
      <formula>IF(O61=O51, 1, 0)</formula>
    </cfRule>
    <cfRule type="expression" dxfId="308" priority="145" stopIfTrue="1">
      <formula>IF(O61=O51, 0, 1)</formula>
    </cfRule>
  </conditionalFormatting>
  <conditionalFormatting sqref="O62">
    <cfRule type="expression" dxfId="307" priority="142" stopIfTrue="1">
      <formula>IF(O62=O52, 1, 0)</formula>
    </cfRule>
    <cfRule type="expression" dxfId="306" priority="143" stopIfTrue="1">
      <formula>IF(O62=O52, 0, 1)</formula>
    </cfRule>
  </conditionalFormatting>
  <conditionalFormatting sqref="V56">
    <cfRule type="expression" dxfId="305" priority="139" stopIfTrue="1">
      <formula>AND(IF(V56 &gt;= 0.75*V46, 1, 0), IF(V56 &lt;= 1.25*V46, 1, 0))</formula>
    </cfRule>
    <cfRule type="expression" dxfId="304" priority="140" stopIfTrue="1">
      <formula>IF(V56 &gt; 1.25*V46, 1, 0)</formula>
    </cfRule>
    <cfRule type="expression" dxfId="303" priority="141" stopIfTrue="1">
      <formula>IF(V56 &lt; 0.75*V46, 1, 0)</formula>
    </cfRule>
  </conditionalFormatting>
  <conditionalFormatting sqref="V57">
    <cfRule type="expression" dxfId="302" priority="136" stopIfTrue="1">
      <formula>AND(IF(V57 &gt;= 0.75*V47, 1, 0), IF(V57 &lt;= 1.25*V47, 1, 0))</formula>
    </cfRule>
    <cfRule type="expression" dxfId="301" priority="137" stopIfTrue="1">
      <formula>IF(V57 &gt; 1.25*V47, 1, 0)</formula>
    </cfRule>
    <cfRule type="expression" dxfId="300" priority="138" stopIfTrue="1">
      <formula>IF(V57 &lt; 0.75*V47, 1, 0)</formula>
    </cfRule>
  </conditionalFormatting>
  <conditionalFormatting sqref="V58">
    <cfRule type="expression" dxfId="299" priority="133" stopIfTrue="1">
      <formula>AND(IF(V58 &gt;= 0.75*V48, 1, 0), IF(V58 &lt;= 1.25*V48, 1, 0))</formula>
    </cfRule>
    <cfRule type="expression" dxfId="298" priority="134" stopIfTrue="1">
      <formula>IF(V58 &gt; 1.25*V48, 1, 0)</formula>
    </cfRule>
    <cfRule type="expression" dxfId="297" priority="135" stopIfTrue="1">
      <formula>IF(V58 &lt; 0.75*V48, 1, 0)</formula>
    </cfRule>
  </conditionalFormatting>
  <conditionalFormatting sqref="V59">
    <cfRule type="expression" dxfId="296" priority="130" stopIfTrue="1">
      <formula>AND(IF(V59 &gt;= 0.75*V49, 1, 0), IF(V59 &lt;= 1.25*V49, 1, 0))</formula>
    </cfRule>
    <cfRule type="expression" dxfId="295" priority="131" stopIfTrue="1">
      <formula>IF(V59 &gt; 1.25*V49, 1, 0)</formula>
    </cfRule>
    <cfRule type="expression" dxfId="294" priority="132" stopIfTrue="1">
      <formula>IF(V59 &lt; 0.75*V49, 1, 0)</formula>
    </cfRule>
  </conditionalFormatting>
  <conditionalFormatting sqref="V60">
    <cfRule type="expression" dxfId="293" priority="127" stopIfTrue="1">
      <formula>AND(IF(V60 &gt;= 0.75*V50, 1, 0), IF(V60 &lt;= 1.25*V50, 1, 0))</formula>
    </cfRule>
    <cfRule type="expression" dxfId="292" priority="128" stopIfTrue="1">
      <formula>IF(V60 &gt; 1.25*V50, 1, 0)</formula>
    </cfRule>
    <cfRule type="expression" dxfId="291" priority="129" stopIfTrue="1">
      <formula>IF(V60 &lt; 0.75*V50, 1, 0)</formula>
    </cfRule>
  </conditionalFormatting>
  <conditionalFormatting sqref="V61">
    <cfRule type="expression" dxfId="290" priority="124" stopIfTrue="1">
      <formula>AND(IF(V61 &gt;= 0.75*V51, 1, 0), IF(V61 &lt;= 1.25*V51, 1, 0))</formula>
    </cfRule>
    <cfRule type="expression" dxfId="289" priority="125" stopIfTrue="1">
      <formula>IF(V61 &gt; 1.25*V51, 1, 0)</formula>
    </cfRule>
    <cfRule type="expression" dxfId="288" priority="126" stopIfTrue="1">
      <formula>IF(V61 &lt; 0.75*V51, 1, 0)</formula>
    </cfRule>
  </conditionalFormatting>
  <conditionalFormatting sqref="AB54">
    <cfRule type="expression" dxfId="287" priority="121" stopIfTrue="1">
      <formula>AND(IF(AB54 &gt;= 0.75*AB44, 1, 0), IF(AB54 &lt;= 1.25*AB44, 1, 0))</formula>
    </cfRule>
    <cfRule type="expression" dxfId="286" priority="122" stopIfTrue="1">
      <formula>IF(AB54 &gt; 1.25*AB44, 1, 0)</formula>
    </cfRule>
    <cfRule type="expression" dxfId="285" priority="123" stopIfTrue="1">
      <formula>IF(AB54 &lt; 0.75*AB44, 1, 0)</formula>
    </cfRule>
  </conditionalFormatting>
  <conditionalFormatting sqref="AB55">
    <cfRule type="expression" dxfId="284" priority="118" stopIfTrue="1">
      <formula>AND(IF(AB55 &gt;= 0.75*AB45, 1, 0), IF(AB55 &lt;= 1.25*AB45, 1, 0))</formula>
    </cfRule>
    <cfRule type="expression" dxfId="283" priority="119" stopIfTrue="1">
      <formula>IF(AB55 &gt; 1.25*AB45, 1, 0)</formula>
    </cfRule>
    <cfRule type="expression" dxfId="282" priority="120" stopIfTrue="1">
      <formula>IF(AB55 &lt; 0.75*AB45, 1, 0)</formula>
    </cfRule>
  </conditionalFormatting>
  <conditionalFormatting sqref="AB56">
    <cfRule type="expression" dxfId="281" priority="115" stopIfTrue="1">
      <formula>AND(IF(AB56 &gt;= 0.75*AB46, 1, 0), IF(AB56 &lt;= 1.25*AB46, 1, 0))</formula>
    </cfRule>
    <cfRule type="expression" dxfId="280" priority="116" stopIfTrue="1">
      <formula>IF(AB56 &gt; 1.25*AB46, 1, 0)</formula>
    </cfRule>
    <cfRule type="expression" dxfId="279" priority="117" stopIfTrue="1">
      <formula>IF(AB56 &lt; 0.75*AB46, 1, 0)</formula>
    </cfRule>
  </conditionalFormatting>
  <conditionalFormatting sqref="AB57">
    <cfRule type="expression" dxfId="278" priority="112" stopIfTrue="1">
      <formula>AND(IF(AB57 &gt;= 0.75*AB47, 1, 0), IF(AB57 &lt;= 1.25*AB47, 1, 0))</formula>
    </cfRule>
    <cfRule type="expression" dxfId="277" priority="113" stopIfTrue="1">
      <formula>IF(AB57 &gt; 1.25*AB47, 1, 0)</formula>
    </cfRule>
    <cfRule type="expression" dxfId="276" priority="114" stopIfTrue="1">
      <formula>IF(AB57 &lt; 0.75*AB47, 1, 0)</formula>
    </cfRule>
  </conditionalFormatting>
  <conditionalFormatting sqref="AB58">
    <cfRule type="expression" dxfId="275" priority="109" stopIfTrue="1">
      <formula>AND(IF(AB58 &gt;= 0.75*AB48, 1, 0), IF(AB58 &lt;= 1.25*AB48, 1, 0))</formula>
    </cfRule>
    <cfRule type="expression" dxfId="274" priority="110" stopIfTrue="1">
      <formula>IF(AB58 &gt; 1.25*AB48, 1, 0)</formula>
    </cfRule>
    <cfRule type="expression" dxfId="273" priority="111" stopIfTrue="1">
      <formula>IF(AB58 &lt; 0.75*AB48, 1, 0)</formula>
    </cfRule>
  </conditionalFormatting>
  <conditionalFormatting sqref="AB59">
    <cfRule type="expression" dxfId="272" priority="106" stopIfTrue="1">
      <formula>AND(IF(AB59 &gt;= 0.75*AB49, 1, 0), IF(AB59 &lt;= 1.25*AB49, 1, 0))</formula>
    </cfRule>
    <cfRule type="expression" dxfId="271" priority="107" stopIfTrue="1">
      <formula>IF(AB59 &gt; 1.25*AB49, 1, 0)</formula>
    </cfRule>
    <cfRule type="expression" dxfId="270" priority="108" stopIfTrue="1">
      <formula>IF(AB59 &lt; 0.75*AB49, 1, 0)</formula>
    </cfRule>
  </conditionalFormatting>
  <conditionalFormatting sqref="AB60">
    <cfRule type="expression" dxfId="269" priority="103" stopIfTrue="1">
      <formula>AND(IF(AB60 &gt;= 0.75*AB50, 1, 0), IF(AB60 &lt;= 1.25*AB50, 1, 0))</formula>
    </cfRule>
    <cfRule type="expression" dxfId="268" priority="104" stopIfTrue="1">
      <formula>IF(AB60 &gt; 1.25*AB50, 1, 0)</formula>
    </cfRule>
    <cfRule type="expression" dxfId="267" priority="105" stopIfTrue="1">
      <formula>IF(AB60 &lt; 0.75*AB50, 1, 0)</formula>
    </cfRule>
  </conditionalFormatting>
  <conditionalFormatting sqref="AB61">
    <cfRule type="expression" dxfId="266" priority="100" stopIfTrue="1">
      <formula>AND(IF(AB61 &gt;= 0.75*AB51, 1, 0), IF(AB61 &lt;= 1.25*AB51, 1, 0))</formula>
    </cfRule>
    <cfRule type="expression" dxfId="265" priority="101" stopIfTrue="1">
      <formula>IF(AB61 &gt; 1.25*AB51, 1, 0)</formula>
    </cfRule>
    <cfRule type="expression" dxfId="264" priority="102" stopIfTrue="1">
      <formula>IF(AB61 &lt; 0.75*AB51, 1, 0)</formula>
    </cfRule>
  </conditionalFormatting>
  <conditionalFormatting sqref="AB62">
    <cfRule type="expression" dxfId="263" priority="97" stopIfTrue="1">
      <formula>AND(IF(AB62 &gt;= 0.75*AB52, 1, 0), IF(AB62 &lt;= 1.25*AB52, 1, 0))</formula>
    </cfRule>
    <cfRule type="expression" dxfId="262" priority="98" stopIfTrue="1">
      <formula>IF(AB62 &gt; 1.25*AB52, 1, 0)</formula>
    </cfRule>
    <cfRule type="expression" dxfId="261" priority="99" stopIfTrue="1">
      <formula>IF(AB62 &lt; 0.75*AB52, 1, 0)</formula>
    </cfRule>
  </conditionalFormatting>
  <conditionalFormatting sqref="AE54">
    <cfRule type="expression" dxfId="260" priority="94" stopIfTrue="1">
      <formula>AND(IF(AE54 &gt;= 0.75*AE44, 1, 0), IF(AE54 &lt;= 1.25*AE44, 1, 0))</formula>
    </cfRule>
    <cfRule type="expression" dxfId="259" priority="95" stopIfTrue="1">
      <formula>IF(AE54 &gt; 1.25*AE44, 1, 0)</formula>
    </cfRule>
    <cfRule type="expression" dxfId="258" priority="96" stopIfTrue="1">
      <formula>IF(AE54 &lt; 0.75*AE44, 1, 0)</formula>
    </cfRule>
  </conditionalFormatting>
  <conditionalFormatting sqref="AE55">
    <cfRule type="expression" dxfId="257" priority="91" stopIfTrue="1">
      <formula>AND(IF(AE55 &gt;= 0.75*AE45, 1, 0), IF(AE55 &lt;= 1.25*AE45, 1, 0))</formula>
    </cfRule>
    <cfRule type="expression" dxfId="256" priority="92" stopIfTrue="1">
      <formula>IF(AE55 &gt; 1.25*AE45, 1, 0)</formula>
    </cfRule>
    <cfRule type="expression" dxfId="255" priority="93" stopIfTrue="1">
      <formula>IF(AE55 &lt; 0.75*AE45, 1, 0)</formula>
    </cfRule>
  </conditionalFormatting>
  <conditionalFormatting sqref="AE56">
    <cfRule type="expression" dxfId="254" priority="88" stopIfTrue="1">
      <formula>AND(IF(AE56 &gt;= 0.75*AE46, 1, 0), IF(AE56 &lt;= 1.25*AE46, 1, 0))</formula>
    </cfRule>
    <cfRule type="expression" dxfId="253" priority="89" stopIfTrue="1">
      <formula>IF(AE56 &gt; 1.25*AE46, 1, 0)</formula>
    </cfRule>
    <cfRule type="expression" dxfId="252" priority="90" stopIfTrue="1">
      <formula>IF(AE56 &lt; 0.75*AE46, 1, 0)</formula>
    </cfRule>
  </conditionalFormatting>
  <conditionalFormatting sqref="AE57">
    <cfRule type="expression" dxfId="251" priority="85" stopIfTrue="1">
      <formula>AND(IF(AE57 &gt;= 0.75*AE47, 1, 0), IF(AE57 &lt;= 1.25*AE47, 1, 0))</formula>
    </cfRule>
    <cfRule type="expression" dxfId="250" priority="86" stopIfTrue="1">
      <formula>IF(AE57 &gt; 1.25*AE47, 1, 0)</formula>
    </cfRule>
    <cfRule type="expression" dxfId="249" priority="87" stopIfTrue="1">
      <formula>IF(AE57 &lt; 0.75*AE47, 1, 0)</formula>
    </cfRule>
  </conditionalFormatting>
  <conditionalFormatting sqref="AE58">
    <cfRule type="expression" dxfId="248" priority="82" stopIfTrue="1">
      <formula>AND(IF(AE58 &gt;= 0.75*AE48, 1, 0), IF(AE58 &lt;= 1.25*AE48, 1, 0))</formula>
    </cfRule>
    <cfRule type="expression" dxfId="247" priority="83" stopIfTrue="1">
      <formula>IF(AE58 &gt; 1.25*AE48, 1, 0)</formula>
    </cfRule>
    <cfRule type="expression" dxfId="246" priority="84" stopIfTrue="1">
      <formula>IF(AE58 &lt; 0.75*AE48, 1, 0)</formula>
    </cfRule>
  </conditionalFormatting>
  <conditionalFormatting sqref="AE59">
    <cfRule type="expression" dxfId="245" priority="79" stopIfTrue="1">
      <formula>AND(IF(AE59 &gt;= 0.75*AE49, 1, 0), IF(AE59 &lt;= 1.25*AE49, 1, 0))</formula>
    </cfRule>
    <cfRule type="expression" dxfId="244" priority="80" stopIfTrue="1">
      <formula>IF(AE59 &gt; 1.25*AE49, 1, 0)</formula>
    </cfRule>
    <cfRule type="expression" dxfId="243" priority="81" stopIfTrue="1">
      <formula>IF(AE59 &lt; 0.75*AE49, 1, 0)</formula>
    </cfRule>
  </conditionalFormatting>
  <conditionalFormatting sqref="AE60">
    <cfRule type="expression" dxfId="242" priority="76" stopIfTrue="1">
      <formula>AND(IF(AE60 &gt;= 0.75*AE50, 1, 0), IF(AE60 &lt;= 1.25*AE50, 1, 0))</formula>
    </cfRule>
    <cfRule type="expression" dxfId="241" priority="77" stopIfTrue="1">
      <formula>IF(AE60 &gt; 1.25*AE50, 1, 0)</formula>
    </cfRule>
    <cfRule type="expression" dxfId="240" priority="78" stopIfTrue="1">
      <formula>IF(AE60 &lt; 0.75*AE50, 1, 0)</formula>
    </cfRule>
  </conditionalFormatting>
  <conditionalFormatting sqref="AE61">
    <cfRule type="expression" dxfId="239" priority="73" stopIfTrue="1">
      <formula>AND(IF(AE61 &gt;= 0.75*AE51, 1, 0), IF(AE61 &lt;= 1.25*AE51, 1, 0))</formula>
    </cfRule>
    <cfRule type="expression" dxfId="238" priority="74" stopIfTrue="1">
      <formula>IF(AE61 &gt; 1.25*AE51, 1, 0)</formula>
    </cfRule>
    <cfRule type="expression" dxfId="237" priority="75" stopIfTrue="1">
      <formula>IF(AE61 &lt; 0.75*AE51, 1, 0)</formula>
    </cfRule>
  </conditionalFormatting>
  <conditionalFormatting sqref="AE62">
    <cfRule type="expression" dxfId="236" priority="70" stopIfTrue="1">
      <formula>AND(IF(AE62 &gt;= 0.75*AE52, 1, 0), IF(AE62 &lt;= 1.25*AE52, 1, 0))</formula>
    </cfRule>
    <cfRule type="expression" dxfId="235" priority="71" stopIfTrue="1">
      <formula>IF(AE62 &gt; 1.25*AE52, 1, 0)</formula>
    </cfRule>
    <cfRule type="expression" dxfId="234" priority="72" stopIfTrue="1">
      <formula>IF(AE62 &lt; 0.75*AE52, 1, 0)</formula>
    </cfRule>
  </conditionalFormatting>
  <conditionalFormatting sqref="AH54">
    <cfRule type="expression" dxfId="233" priority="67" stopIfTrue="1">
      <formula>AND(IF(AH54 &gt;= 0.75*AH44, 1, 0), IF(AH54 &lt;= 1.25*AH44, 1, 0))</formula>
    </cfRule>
    <cfRule type="expression" dxfId="232" priority="68" stopIfTrue="1">
      <formula>IF(AH54 &gt; 1.25*AH44, 1, 0)</formula>
    </cfRule>
    <cfRule type="expression" dxfId="231" priority="69" stopIfTrue="1">
      <formula>IF(AH54 &lt; 0.75*AH44, 1, 0)</formula>
    </cfRule>
  </conditionalFormatting>
  <conditionalFormatting sqref="AH55">
    <cfRule type="expression" dxfId="230" priority="64" stopIfTrue="1">
      <formula>AND(IF(AH55 &gt;= 0.75*AH45, 1, 0), IF(AH55 &lt;= 1.25*AH45, 1, 0))</formula>
    </cfRule>
    <cfRule type="expression" dxfId="229" priority="65" stopIfTrue="1">
      <formula>IF(AH55 &gt; 1.25*AH45, 1, 0)</formula>
    </cfRule>
    <cfRule type="expression" dxfId="228" priority="66" stopIfTrue="1">
      <formula>IF(AH55 &lt; 0.75*AH45, 1, 0)</formula>
    </cfRule>
  </conditionalFormatting>
  <conditionalFormatting sqref="AH62">
    <cfRule type="expression" dxfId="227" priority="61" stopIfTrue="1">
      <formula>AND(IF(AH62 &gt;= 0.75*AH52, 1, 0), IF(AH62 &lt;= 1.25*AH52, 1, 0))</formula>
    </cfRule>
    <cfRule type="expression" dxfId="226" priority="62" stopIfTrue="1">
      <formula>IF(AH62 &gt; 1.25*AH52, 1, 0)</formula>
    </cfRule>
    <cfRule type="expression" dxfId="225" priority="63" stopIfTrue="1">
      <formula>IF(AH62 &lt; 0.75*AH52, 1, 0)</formula>
    </cfRule>
  </conditionalFormatting>
  <conditionalFormatting sqref="AH56">
    <cfRule type="expression" dxfId="224" priority="58" stopIfTrue="1">
      <formula>AND(IF(AH56 &gt;= 0.75*AH46, 1, 0), IF(AH56 &lt;= 1.25*AH46, 1, 0))</formula>
    </cfRule>
    <cfRule type="expression" dxfId="223" priority="59" stopIfTrue="1">
      <formula>IF(AH56 &gt; 1.25*AH46, 1, 0)</formula>
    </cfRule>
    <cfRule type="expression" dxfId="222" priority="60" stopIfTrue="1">
      <formula>IF(AH56 &lt; 0.75*AH46, 1, 0)</formula>
    </cfRule>
  </conditionalFormatting>
  <conditionalFormatting sqref="AH57">
    <cfRule type="expression" dxfId="221" priority="55" stopIfTrue="1">
      <formula>AND(IF(AH57 &gt;= 0.75*AH47, 1, 0), IF(AH57 &lt;= 1.25*AH47, 1, 0))</formula>
    </cfRule>
    <cfRule type="expression" dxfId="220" priority="56" stopIfTrue="1">
      <formula>IF(AH57 &gt; 1.25*AH47, 1, 0)</formula>
    </cfRule>
    <cfRule type="expression" dxfId="219" priority="57" stopIfTrue="1">
      <formula>IF(AH57 &lt; 0.75*AH47, 1, 0)</formula>
    </cfRule>
  </conditionalFormatting>
  <conditionalFormatting sqref="AH58">
    <cfRule type="expression" dxfId="218" priority="52" stopIfTrue="1">
      <formula>AND(IF(AH58 &gt;= 0.75*AH48, 1, 0), IF(AH58 &lt;= 1.25*AH48, 1, 0))</formula>
    </cfRule>
    <cfRule type="expression" dxfId="217" priority="53" stopIfTrue="1">
      <formula>IF(AH58 &gt; 1.25*AH48, 1, 0)</formula>
    </cfRule>
    <cfRule type="expression" dxfId="216" priority="54" stopIfTrue="1">
      <formula>IF(AH58 &lt; 0.75*AH48, 1, 0)</formula>
    </cfRule>
  </conditionalFormatting>
  <conditionalFormatting sqref="AH59">
    <cfRule type="expression" dxfId="215" priority="49" stopIfTrue="1">
      <formula>AND(IF(AH59 &gt;= 0.75*AH49, 1, 0), IF(AH59 &lt;= 1.25*AH49, 1, 0))</formula>
    </cfRule>
    <cfRule type="expression" dxfId="214" priority="50" stopIfTrue="1">
      <formula>IF(AH59 &gt; 1.25*AH49, 1, 0)</formula>
    </cfRule>
    <cfRule type="expression" dxfId="213" priority="51" stopIfTrue="1">
      <formula>IF(AH59 &lt; 0.75*AH49, 1, 0)</formula>
    </cfRule>
  </conditionalFormatting>
  <conditionalFormatting sqref="AH60">
    <cfRule type="expression" dxfId="212" priority="46" stopIfTrue="1">
      <formula>AND(IF(AH60 &gt;= 0.75*AH50, 1, 0), IF(AH60 &lt;= 1.25*AH50, 1, 0))</formula>
    </cfRule>
    <cfRule type="expression" dxfId="211" priority="47" stopIfTrue="1">
      <formula>IF(AH60 &gt; 1.25*AH50, 1, 0)</formula>
    </cfRule>
    <cfRule type="expression" dxfId="210" priority="48" stopIfTrue="1">
      <formula>IF(AH60 &lt; 0.75*AH50, 1, 0)</formula>
    </cfRule>
  </conditionalFormatting>
  <conditionalFormatting sqref="AH61">
    <cfRule type="expression" dxfId="209" priority="43" stopIfTrue="1">
      <formula>AND(IF(AH61 &gt;= 0.75*AH51, 1, 0), IF(AH61 &lt;= 1.25*AH51, 1, 0))</formula>
    </cfRule>
    <cfRule type="expression" dxfId="208" priority="44" stopIfTrue="1">
      <formula>IF(AH61 &gt; 1.25*AH51, 1, 0)</formula>
    </cfRule>
    <cfRule type="expression" dxfId="207" priority="45" stopIfTrue="1">
      <formula>IF(AH61 &lt; 0.75*AH51, 1, 0)</formula>
    </cfRule>
  </conditionalFormatting>
  <conditionalFormatting sqref="P15">
    <cfRule type="expression" dxfId="206" priority="40" stopIfTrue="1">
      <formula>AND(IF(P15 &gt;= 0.75*P5, 1, 0), IF(P15 &lt;= 1.25*P5, 1, 0))</formula>
    </cfRule>
    <cfRule type="expression" dxfId="205" priority="41" stopIfTrue="1">
      <formula>IF(P15 &gt; 1.25*P5, 1, 0)</formula>
    </cfRule>
    <cfRule type="expression" dxfId="204" priority="42" stopIfTrue="1">
      <formula>IF(P15 &lt; 0.75*P5, 1, 0)</formula>
    </cfRule>
  </conditionalFormatting>
  <conditionalFormatting sqref="P16">
    <cfRule type="expression" dxfId="203" priority="37" stopIfTrue="1">
      <formula>AND(IF(P16 &gt;= 0.75*P6, 1, 0), IF(P16 &lt;= 1.25*P6, 1, 0))</formula>
    </cfRule>
    <cfRule type="expression" dxfId="202" priority="38" stopIfTrue="1">
      <formula>IF(P16 &gt; 1.25*P6, 1, 0)</formula>
    </cfRule>
    <cfRule type="expression" dxfId="201" priority="39" stopIfTrue="1">
      <formula>IF(P16 &lt; 0.75*P6, 1, 0)</formula>
    </cfRule>
  </conditionalFormatting>
  <conditionalFormatting sqref="P17">
    <cfRule type="expression" dxfId="200" priority="34" stopIfTrue="1">
      <formula>AND(IF(P17 &gt;= 0.75*P7, 1, 0), IF(P17 &lt;= 1.25*P7, 1, 0))</formula>
    </cfRule>
    <cfRule type="expression" dxfId="199" priority="35" stopIfTrue="1">
      <formula>IF(P17 &gt; 1.25*P7, 1, 0)</formula>
    </cfRule>
    <cfRule type="expression" dxfId="198" priority="36" stopIfTrue="1">
      <formula>IF(P17 &lt; 0.75*P7, 1, 0)</formula>
    </cfRule>
  </conditionalFormatting>
  <conditionalFormatting sqref="P18">
    <cfRule type="expression" dxfId="197" priority="31" stopIfTrue="1">
      <formula>AND(IF(P18 &gt;= 0.75*P8, 1, 0), IF(P18 &lt;= 1.25*P8, 1, 0))</formula>
    </cfRule>
    <cfRule type="expression" dxfId="196" priority="32" stopIfTrue="1">
      <formula>IF(P18 &gt; 1.25*P8, 1, 0)</formula>
    </cfRule>
    <cfRule type="expression" dxfId="195" priority="33" stopIfTrue="1">
      <formula>IF(P18 &lt; 0.75*P8, 1, 0)</formula>
    </cfRule>
  </conditionalFormatting>
  <conditionalFormatting sqref="S14">
    <cfRule type="expression" dxfId="194" priority="25" stopIfTrue="1">
      <formula>AND(IF(S14 &gt;= 0.75*S4, 1, 0), IF(S14 &lt;= 1.25*S4, 1, 0))</formula>
    </cfRule>
    <cfRule type="expression" dxfId="193" priority="26" stopIfTrue="1">
      <formula>IF(S14 &gt; 1.25*S4, 1, 0)</formula>
    </cfRule>
    <cfRule type="expression" dxfId="192" priority="27" stopIfTrue="1">
      <formula>IF(S14 &lt; 0.75*S4, 1, 0)</formula>
    </cfRule>
  </conditionalFormatting>
  <conditionalFormatting sqref="S15">
    <cfRule type="expression" dxfId="191" priority="22" stopIfTrue="1">
      <formula>AND(IF(S15 &gt;= 0.75*S5, 1, 0), IF(S15 &lt;= 1.25*S5, 1, 0))</formula>
    </cfRule>
    <cfRule type="expression" dxfId="190" priority="23" stopIfTrue="1">
      <formula>IF(S15 &gt; 1.25*S5, 1, 0)</formula>
    </cfRule>
    <cfRule type="expression" dxfId="189" priority="24" stopIfTrue="1">
      <formula>IF(S15 &lt; 0.75*S5, 1, 0)</formula>
    </cfRule>
  </conditionalFormatting>
  <conditionalFormatting sqref="S16">
    <cfRule type="expression" dxfId="188" priority="19" stopIfTrue="1">
      <formula>AND(IF(S16 &gt;= 0.75*S6, 1, 0), IF(S16 &lt;= 1.25*S6, 1, 0))</formula>
    </cfRule>
    <cfRule type="expression" dxfId="187" priority="20" stopIfTrue="1">
      <formula>IF(S16 &gt; 1.25*S6, 1, 0)</formula>
    </cfRule>
    <cfRule type="expression" dxfId="186" priority="21" stopIfTrue="1">
      <formula>IF(S16 &lt; 0.75*S6, 1, 0)</formula>
    </cfRule>
  </conditionalFormatting>
  <conditionalFormatting sqref="S17">
    <cfRule type="expression" dxfId="185" priority="16" stopIfTrue="1">
      <formula>AND(IF(S17 &gt;= 0.75*S7, 1, 0), IF(S17 &lt;= 1.25*S7, 1, 0))</formula>
    </cfRule>
    <cfRule type="expression" dxfId="184" priority="17" stopIfTrue="1">
      <formula>IF(S17 &gt; 1.25*S7, 1, 0)</formula>
    </cfRule>
    <cfRule type="expression" dxfId="183" priority="18" stopIfTrue="1">
      <formula>IF(S17 &lt; 0.75*S7, 1, 0)</formula>
    </cfRule>
  </conditionalFormatting>
  <conditionalFormatting sqref="S18">
    <cfRule type="expression" dxfId="182" priority="13" stopIfTrue="1">
      <formula>AND(IF(S18 &gt;= 0.75*S8, 1, 0), IF(S18 &lt;= 1.25*S8, 1, 0))</formula>
    </cfRule>
    <cfRule type="expression" dxfId="181" priority="14" stopIfTrue="1">
      <formula>IF(S18 &gt; 1.25*S8, 1, 0)</formula>
    </cfRule>
    <cfRule type="expression" dxfId="180" priority="15" stopIfTrue="1">
      <formula>IF(S18 &lt; 0.75*S8, 1, 0)</formula>
    </cfRule>
  </conditionalFormatting>
  <conditionalFormatting sqref="S19">
    <cfRule type="expression" dxfId="179" priority="10" stopIfTrue="1">
      <formula>AND(IF(S19 &gt;= 0.75*S9, 1, 0), IF(S19 &lt;= 1.25*S9, 1, 0))</formula>
    </cfRule>
    <cfRule type="expression" dxfId="178" priority="11" stopIfTrue="1">
      <formula>IF(S19 &gt; 1.25*S9, 1, 0)</formula>
    </cfRule>
    <cfRule type="expression" dxfId="177" priority="12" stopIfTrue="1">
      <formula>IF(S19 &lt; 0.75*S9, 1, 0)</formula>
    </cfRule>
  </conditionalFormatting>
  <conditionalFormatting sqref="AB14">
    <cfRule type="expression" dxfId="176" priority="7" stopIfTrue="1">
      <formula>AND(IF(AB14 &gt;= 0.75*AB4, 1, 0), IF(AB14 &lt;= 1.25*AB4, 1, 0))</formula>
    </cfRule>
    <cfRule type="expression" dxfId="175" priority="8" stopIfTrue="1">
      <formula>IF(AB14 &gt; 1.25*AB4, 1, 0)</formula>
    </cfRule>
    <cfRule type="expression" dxfId="174" priority="9" stopIfTrue="1">
      <formula>IF(AB14 &lt; 0.75*AB4, 1, 0)</formula>
    </cfRule>
  </conditionalFormatting>
  <conditionalFormatting sqref="AE19">
    <cfRule type="expression" dxfId="173" priority="4" stopIfTrue="1">
      <formula>AND(IF(AE19 &gt;= 0.75*AE9, 1, 0), IF(AE19 &lt;= 1.25*AE9, 1, 0))</formula>
    </cfRule>
    <cfRule type="expression" dxfId="172" priority="5" stopIfTrue="1">
      <formula>IF(AE19 &gt; 1.25*AE9, 1, 0)</formula>
    </cfRule>
    <cfRule type="expression" dxfId="171" priority="6" stopIfTrue="1">
      <formula>IF(AE19 &lt; 0.75*AE9, 1, 0)</formula>
    </cfRule>
  </conditionalFormatting>
  <conditionalFormatting sqref="P19">
    <cfRule type="expression" dxfId="170" priority="1" stopIfTrue="1">
      <formula>AND(IF(P19 &gt;= 0.75*P9, 1, 0), IF(P19 &lt;= 1.25*P9, 1, 0))</formula>
    </cfRule>
    <cfRule type="expression" dxfId="169" priority="2" stopIfTrue="1">
      <formula>IF(P19 &gt; 1.25*P9, 1, 0)</formula>
    </cfRule>
    <cfRule type="expression" dxfId="168" priority="3" stopIfTrue="1">
      <formula>IF(P19 &lt; 0.75*P9,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opLeftCell="A13" workbookViewId="0">
      <selection activeCell="P34" sqref="P34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9.83203125" bestFit="1" customWidth="1"/>
    <col min="12" max="12" width="6.3320312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5.83203125" bestFit="1" customWidth="1"/>
    <col min="17" max="18" width="6" bestFit="1" customWidth="1"/>
    <col min="19" max="19" width="6" customWidth="1"/>
    <col min="20" max="20" width="6.6640625" bestFit="1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7" width="6" customWidth="1"/>
    <col min="28" max="28" width="6" bestFit="1" customWidth="1"/>
  </cols>
  <sheetData>
    <row r="1" spans="1:28" ht="15" customHeight="1">
      <c r="A1" s="99" t="s">
        <v>35</v>
      </c>
      <c r="B1" s="100"/>
      <c r="C1" s="100"/>
      <c r="D1" s="100"/>
      <c r="E1" s="100"/>
      <c r="F1" s="100"/>
      <c r="G1" s="101"/>
      <c r="H1" s="99" t="s">
        <v>36</v>
      </c>
      <c r="I1" s="100"/>
      <c r="J1" s="100"/>
      <c r="K1" s="100"/>
      <c r="L1" s="99" t="s">
        <v>65</v>
      </c>
      <c r="M1" s="100"/>
      <c r="N1" s="100"/>
      <c r="O1" s="100"/>
      <c r="P1" s="100"/>
      <c r="Q1" s="100"/>
      <c r="R1" s="100"/>
      <c r="S1" s="100"/>
      <c r="T1" s="101"/>
      <c r="U1" s="99" t="s">
        <v>66</v>
      </c>
      <c r="V1" s="100"/>
      <c r="W1" s="100"/>
      <c r="X1" s="100"/>
      <c r="Y1" s="100"/>
      <c r="Z1" s="100"/>
      <c r="AA1" s="100"/>
      <c r="AB1" s="101"/>
    </row>
    <row r="2" spans="1:28" ht="16.5" thickBot="1">
      <c r="A2" s="79"/>
      <c r="B2" s="80"/>
      <c r="C2" s="80"/>
      <c r="D2" s="80"/>
      <c r="E2" s="80"/>
      <c r="F2" s="80"/>
      <c r="G2" s="81"/>
      <c r="H2" s="79"/>
      <c r="I2" s="80"/>
      <c r="J2" s="80"/>
      <c r="K2" s="80"/>
      <c r="L2" s="79"/>
      <c r="M2" s="80"/>
      <c r="N2" s="80"/>
      <c r="O2" s="80"/>
      <c r="P2" s="80"/>
      <c r="Q2" s="80"/>
      <c r="R2" s="80"/>
      <c r="S2" s="80"/>
      <c r="T2" s="81"/>
      <c r="U2" s="79"/>
      <c r="V2" s="80"/>
      <c r="W2" s="80"/>
      <c r="X2" s="80"/>
      <c r="Y2" s="80"/>
      <c r="Z2" s="80"/>
      <c r="AA2" s="80"/>
      <c r="AB2" s="81"/>
    </row>
    <row r="3" spans="1:28" ht="24">
      <c r="A3" s="102" t="s">
        <v>1</v>
      </c>
      <c r="B3" s="102" t="s">
        <v>2</v>
      </c>
      <c r="C3" s="102" t="s">
        <v>37</v>
      </c>
      <c r="D3" s="102" t="s">
        <v>4</v>
      </c>
      <c r="E3" s="102" t="s">
        <v>38</v>
      </c>
      <c r="F3" s="102" t="s">
        <v>39</v>
      </c>
      <c r="G3" s="6" t="s">
        <v>40</v>
      </c>
      <c r="H3" s="102" t="s">
        <v>42</v>
      </c>
      <c r="I3" s="102" t="s">
        <v>43</v>
      </c>
      <c r="J3" s="11" t="s">
        <v>44</v>
      </c>
      <c r="K3" s="11" t="s">
        <v>46</v>
      </c>
      <c r="L3" s="102" t="s">
        <v>23</v>
      </c>
      <c r="M3" s="102" t="s">
        <v>58</v>
      </c>
      <c r="N3" s="102" t="s">
        <v>59</v>
      </c>
      <c r="O3" s="102" t="s">
        <v>60</v>
      </c>
      <c r="P3" s="102" t="s">
        <v>63</v>
      </c>
      <c r="Q3" s="102" t="s">
        <v>62</v>
      </c>
      <c r="R3" s="102" t="s">
        <v>61</v>
      </c>
      <c r="S3" s="104" t="s">
        <v>70</v>
      </c>
      <c r="T3" s="104" t="s">
        <v>71</v>
      </c>
      <c r="U3" s="102" t="s">
        <v>58</v>
      </c>
      <c r="V3" s="102" t="s">
        <v>59</v>
      </c>
      <c r="W3" s="102" t="s">
        <v>60</v>
      </c>
      <c r="X3" s="102" t="s">
        <v>63</v>
      </c>
      <c r="Y3" s="102" t="s">
        <v>62</v>
      </c>
      <c r="Z3" s="102" t="s">
        <v>61</v>
      </c>
      <c r="AA3" s="104" t="s">
        <v>70</v>
      </c>
      <c r="AB3" s="104" t="s">
        <v>71</v>
      </c>
    </row>
    <row r="4" spans="1:28" ht="16.5" thickBot="1">
      <c r="A4" s="103"/>
      <c r="B4" s="103"/>
      <c r="C4" s="103"/>
      <c r="D4" s="103"/>
      <c r="E4" s="103"/>
      <c r="F4" s="103"/>
      <c r="G4" s="10" t="s">
        <v>41</v>
      </c>
      <c r="H4" s="103"/>
      <c r="I4" s="103"/>
      <c r="J4" s="10" t="s">
        <v>45</v>
      </c>
      <c r="K4" s="10" t="s">
        <v>47</v>
      </c>
      <c r="L4" s="103"/>
      <c r="M4" s="103"/>
      <c r="N4" s="103"/>
      <c r="O4" s="103"/>
      <c r="P4" s="103"/>
      <c r="Q4" s="103"/>
      <c r="R4" s="103"/>
      <c r="S4" s="105"/>
      <c r="T4" s="105"/>
      <c r="U4" s="103"/>
      <c r="V4" s="103"/>
      <c r="W4" s="103"/>
      <c r="X4" s="103"/>
      <c r="Y4" s="103"/>
      <c r="Z4" s="103"/>
      <c r="AA4" s="105"/>
      <c r="AB4" s="105"/>
    </row>
    <row r="5" spans="1:28" ht="16" customHeight="1" thickBot="1">
      <c r="A5" s="87" t="s">
        <v>86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9"/>
    </row>
    <row r="6" spans="1:28" ht="16.5" thickBot="1">
      <c r="A6" s="3" t="s">
        <v>48</v>
      </c>
      <c r="B6" s="74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4">
        <v>1</v>
      </c>
      <c r="I6" s="4">
        <v>35</v>
      </c>
      <c r="J6" s="43">
        <f>I6*D6</f>
        <v>45080</v>
      </c>
      <c r="K6" s="7">
        <f>J6*8/(1000*C6)</f>
        <v>360.64</v>
      </c>
      <c r="L6" s="43">
        <v>0</v>
      </c>
      <c r="M6" s="7">
        <f>$K6*$C6*$G6/(1000*(Q6+R6))</f>
        <v>110.4</v>
      </c>
      <c r="N6" s="7">
        <f>$C6*(1000*(Q6+R6))/($C6*$G6)</f>
        <v>3.2666666666666666</v>
      </c>
      <c r="O6" s="8">
        <f>P6/4096</f>
        <v>0.61328125</v>
      </c>
      <c r="P6" s="49">
        <v>2512</v>
      </c>
      <c r="Q6" s="49">
        <v>2.21</v>
      </c>
      <c r="R6" s="50">
        <v>3.67</v>
      </c>
      <c r="S6" s="53">
        <v>0</v>
      </c>
      <c r="T6" s="54">
        <v>1800.95</v>
      </c>
      <c r="U6" s="7">
        <f>$K6*$C6*$G6/(1000*(Y6+Z6))</f>
        <v>130.61408450704226</v>
      </c>
      <c r="V6" s="7">
        <f>$C6*(1000*(Y6+Z6))/($C6*$G6)</f>
        <v>2.7611111111111111</v>
      </c>
      <c r="W6" s="8">
        <f>X6/4096</f>
        <v>0.61328125</v>
      </c>
      <c r="X6" s="49">
        <v>2512</v>
      </c>
      <c r="Y6" s="49">
        <v>3.59</v>
      </c>
      <c r="Z6" s="50">
        <v>1.38</v>
      </c>
      <c r="AA6" s="44"/>
      <c r="AB6" s="45"/>
    </row>
    <row r="7" spans="1:28" ht="16.5" thickBot="1">
      <c r="A7" s="3" t="s">
        <v>50</v>
      </c>
      <c r="B7" s="74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4">
        <v>1</v>
      </c>
      <c r="I7" s="4">
        <v>103</v>
      </c>
      <c r="J7" s="43">
        <f t="shared" ref="J7:J17" si="0">I7*D7</f>
        <v>132664</v>
      </c>
      <c r="K7" s="7">
        <f t="shared" ref="K7:K14" si="1">J7*8/(1000*C7)</f>
        <v>530.65599999999995</v>
      </c>
      <c r="L7" s="43">
        <v>0</v>
      </c>
      <c r="M7" s="7">
        <f t="shared" ref="M7:M17" si="2">K7*C7*G7/(1000*(Q7+R7))</f>
        <v>140.8821238938053</v>
      </c>
      <c r="N7" s="7">
        <f t="shared" ref="N7:N14" si="3">$C7*(1000*(Q7+R7))/($C7*$G7)</f>
        <v>7.5333333333333332</v>
      </c>
      <c r="O7" s="8">
        <f t="shared" ref="O7:O14" si="4">P7/4096</f>
        <v>0.80078125</v>
      </c>
      <c r="P7" s="51">
        <v>3280</v>
      </c>
      <c r="Q7" s="51">
        <v>2.63</v>
      </c>
      <c r="R7" s="52">
        <v>4.1500000000000004</v>
      </c>
      <c r="S7" s="53">
        <v>0</v>
      </c>
      <c r="T7" s="54">
        <v>1800.8</v>
      </c>
      <c r="U7" s="7">
        <f t="shared" ref="U7:U14" si="5">$K7*$C7*$G7/(1000*(Y7+Z7))</f>
        <v>175.26253211009174</v>
      </c>
      <c r="V7" s="7">
        <f t="shared" ref="V7:V14" si="6">$C7*(1000*(Y7+Z7))/($C7*$G7)</f>
        <v>6.0555555555555554</v>
      </c>
      <c r="W7" s="8">
        <f t="shared" ref="W7:W14" si="7">X7/4096</f>
        <v>0.80078125</v>
      </c>
      <c r="X7" s="51">
        <v>3280</v>
      </c>
      <c r="Y7" s="51">
        <v>4.3600000000000003</v>
      </c>
      <c r="Z7" s="52">
        <v>1.0900000000000001</v>
      </c>
      <c r="AA7" s="46"/>
      <c r="AB7" s="47"/>
    </row>
    <row r="8" spans="1:28" ht="16.5" thickBot="1">
      <c r="A8" s="3" t="s">
        <v>51</v>
      </c>
      <c r="B8" s="75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4">
        <v>1</v>
      </c>
      <c r="I8" s="4">
        <v>248</v>
      </c>
      <c r="J8" s="43">
        <f t="shared" si="0"/>
        <v>319424</v>
      </c>
      <c r="K8" s="7">
        <f t="shared" si="1"/>
        <v>638.84799999999996</v>
      </c>
      <c r="L8" s="43">
        <v>0</v>
      </c>
      <c r="M8" s="7">
        <f t="shared" si="2"/>
        <v>152.51013262599471</v>
      </c>
      <c r="N8" s="7">
        <f t="shared" si="3"/>
        <v>16.755555555555553</v>
      </c>
      <c r="O8" s="8">
        <f t="shared" si="4"/>
        <v>1.15234375</v>
      </c>
      <c r="P8" s="51">
        <v>4720</v>
      </c>
      <c r="Q8" s="51">
        <v>2.69</v>
      </c>
      <c r="R8" s="52">
        <v>4.8499999999999996</v>
      </c>
      <c r="S8" s="53">
        <v>0</v>
      </c>
      <c r="T8" s="54">
        <v>1800.87</v>
      </c>
      <c r="U8" s="7">
        <f t="shared" si="5"/>
        <v>194.90277966101692</v>
      </c>
      <c r="V8" s="7">
        <f t="shared" si="6"/>
        <v>13.111111111111111</v>
      </c>
      <c r="W8" s="8">
        <f t="shared" si="7"/>
        <v>1.15234375</v>
      </c>
      <c r="X8" s="51">
        <v>4720</v>
      </c>
      <c r="Y8" s="51">
        <v>4.62</v>
      </c>
      <c r="Z8" s="52">
        <v>1.28</v>
      </c>
      <c r="AA8" s="46"/>
      <c r="AB8" s="47"/>
    </row>
    <row r="9" spans="1:28" ht="16.5" thickBot="1">
      <c r="A9" s="3" t="s">
        <v>52</v>
      </c>
      <c r="B9" s="73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4">
        <v>1</v>
      </c>
      <c r="I9" s="4">
        <v>85</v>
      </c>
      <c r="J9" s="43">
        <f t="shared" si="0"/>
        <v>109480</v>
      </c>
      <c r="K9" s="7">
        <f t="shared" si="1"/>
        <v>875.84</v>
      </c>
      <c r="L9" s="43">
        <v>0</v>
      </c>
      <c r="M9" s="8">
        <f t="shared" si="2"/>
        <v>153.2081632653061</v>
      </c>
      <c r="N9" s="7">
        <f t="shared" si="3"/>
        <v>5.7166666666666677</v>
      </c>
      <c r="O9" s="8">
        <f t="shared" si="4"/>
        <v>0.72265625</v>
      </c>
      <c r="P9" s="43">
        <v>2960</v>
      </c>
      <c r="Q9" s="43">
        <v>3.31</v>
      </c>
      <c r="R9" s="43">
        <v>6.98</v>
      </c>
      <c r="S9" s="53">
        <v>0</v>
      </c>
      <c r="T9" s="54">
        <v>1801.1</v>
      </c>
      <c r="U9" s="7">
        <f t="shared" si="5"/>
        <v>253.86666666666667</v>
      </c>
      <c r="V9" s="7">
        <f t="shared" si="6"/>
        <v>3.45</v>
      </c>
      <c r="W9" s="8">
        <f t="shared" si="7"/>
        <v>0.5546875</v>
      </c>
      <c r="X9" s="43">
        <v>2272</v>
      </c>
      <c r="Y9" s="43">
        <v>4.95</v>
      </c>
      <c r="Z9" s="43">
        <v>1.26</v>
      </c>
      <c r="AA9" s="43"/>
      <c r="AB9" s="43"/>
    </row>
    <row r="10" spans="1:28" ht="16.5" thickBot="1">
      <c r="A10" s="3" t="s">
        <v>53</v>
      </c>
      <c r="B10" s="74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4">
        <v>1</v>
      </c>
      <c r="I10" s="4">
        <v>177</v>
      </c>
      <c r="J10" s="43">
        <f t="shared" si="0"/>
        <v>227976</v>
      </c>
      <c r="K10" s="7">
        <f t="shared" si="1"/>
        <v>911.904</v>
      </c>
      <c r="L10" s="43">
        <v>0</v>
      </c>
      <c r="M10" s="8">
        <f t="shared" si="2"/>
        <v>160.295625</v>
      </c>
      <c r="N10" s="7">
        <f t="shared" si="3"/>
        <v>11.377777777777778</v>
      </c>
      <c r="O10" s="8">
        <f t="shared" si="4"/>
        <v>0.97265625</v>
      </c>
      <c r="P10" s="43">
        <v>3984</v>
      </c>
      <c r="Q10" s="43">
        <v>3.74</v>
      </c>
      <c r="R10" s="43">
        <v>6.5</v>
      </c>
      <c r="S10" s="53">
        <v>0</v>
      </c>
      <c r="T10" s="54">
        <v>1801.26</v>
      </c>
      <c r="U10" s="7">
        <f t="shared" si="5"/>
        <v>303.96800000000002</v>
      </c>
      <c r="V10" s="7">
        <f t="shared" si="6"/>
        <v>6</v>
      </c>
      <c r="W10" s="8">
        <f t="shared" si="7"/>
        <v>0.6875</v>
      </c>
      <c r="X10" s="43">
        <v>2816</v>
      </c>
      <c r="Y10" s="43">
        <v>4.1900000000000004</v>
      </c>
      <c r="Z10" s="43">
        <v>1.21</v>
      </c>
      <c r="AA10" s="43"/>
      <c r="AB10" s="43"/>
    </row>
    <row r="11" spans="1:28" ht="16.5" thickBot="1">
      <c r="A11" s="3" t="s">
        <v>54</v>
      </c>
      <c r="B11" s="75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4">
        <v>1</v>
      </c>
      <c r="I11" s="4">
        <v>363</v>
      </c>
      <c r="J11" s="43">
        <f t="shared" si="0"/>
        <v>467544</v>
      </c>
      <c r="K11" s="7">
        <f t="shared" si="1"/>
        <v>935.08799999999997</v>
      </c>
      <c r="L11" s="43">
        <v>0</v>
      </c>
      <c r="M11" s="8">
        <f t="shared" si="2"/>
        <v>157.30452336448596</v>
      </c>
      <c r="N11" s="7">
        <f t="shared" si="3"/>
        <v>23.777777777777779</v>
      </c>
      <c r="O11" s="8">
        <f t="shared" si="4"/>
        <v>1.4609375</v>
      </c>
      <c r="P11" s="43">
        <v>5984</v>
      </c>
      <c r="Q11" s="43">
        <v>3.07</v>
      </c>
      <c r="R11" s="43">
        <v>7.63</v>
      </c>
      <c r="S11" s="53">
        <v>0</v>
      </c>
      <c r="T11" s="54">
        <v>1800.99</v>
      </c>
      <c r="U11" s="7">
        <f t="shared" si="5"/>
        <v>315.19820224719092</v>
      </c>
      <c r="V11" s="7">
        <f t="shared" si="6"/>
        <v>11.866666666666669</v>
      </c>
      <c r="W11" s="8">
        <f t="shared" si="7"/>
        <v>0.94140625</v>
      </c>
      <c r="X11" s="43">
        <v>3856</v>
      </c>
      <c r="Y11" s="43">
        <v>4.4400000000000004</v>
      </c>
      <c r="Z11" s="43">
        <v>0.9</v>
      </c>
      <c r="AA11" s="43"/>
      <c r="AB11" s="43"/>
    </row>
    <row r="12" spans="1:28" ht="16.5" thickBot="1">
      <c r="A12" s="3" t="s">
        <v>55</v>
      </c>
      <c r="B12" s="73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4">
        <v>1</v>
      </c>
      <c r="I12" s="4">
        <v>65</v>
      </c>
      <c r="J12" s="43">
        <f t="shared" si="0"/>
        <v>83720</v>
      </c>
      <c r="K12" s="7">
        <f t="shared" si="1"/>
        <v>669.76</v>
      </c>
      <c r="L12" s="43">
        <v>0</v>
      </c>
      <c r="M12" s="8">
        <f t="shared" si="2"/>
        <v>145.95254237288137</v>
      </c>
      <c r="N12" s="7">
        <f t="shared" si="3"/>
        <v>4.5888888888888886</v>
      </c>
      <c r="O12" s="8">
        <f t="shared" si="4"/>
        <v>0.68359375</v>
      </c>
      <c r="P12" s="43">
        <v>2800</v>
      </c>
      <c r="Q12" s="43">
        <v>2.68</v>
      </c>
      <c r="R12" s="43">
        <v>5.58</v>
      </c>
      <c r="S12" s="53">
        <v>0</v>
      </c>
      <c r="T12" s="54">
        <v>1800.67</v>
      </c>
      <c r="U12" s="7">
        <f t="shared" si="5"/>
        <v>230.51013384321223</v>
      </c>
      <c r="V12" s="7">
        <f t="shared" si="6"/>
        <v>2.9055555555555554</v>
      </c>
      <c r="W12" s="8">
        <f t="shared" si="7"/>
        <v>0.55078125</v>
      </c>
      <c r="X12" s="43">
        <v>2256</v>
      </c>
      <c r="Y12" s="43">
        <v>3.99</v>
      </c>
      <c r="Z12" s="43">
        <v>1.24</v>
      </c>
      <c r="AA12" s="43"/>
      <c r="AB12" s="43"/>
    </row>
    <row r="13" spans="1:28" ht="16.5" thickBot="1">
      <c r="A13" s="3" t="s">
        <v>56</v>
      </c>
      <c r="B13" s="74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4">
        <v>1</v>
      </c>
      <c r="I13" s="4">
        <v>139</v>
      </c>
      <c r="J13" s="43">
        <f t="shared" si="0"/>
        <v>179032</v>
      </c>
      <c r="K13" s="7">
        <f t="shared" si="1"/>
        <v>716.12800000000004</v>
      </c>
      <c r="L13" s="43">
        <v>0</v>
      </c>
      <c r="M13" s="8">
        <f t="shared" si="2"/>
        <v>156.62580801944108</v>
      </c>
      <c r="N13" s="7">
        <f t="shared" si="3"/>
        <v>9.1444444444444439</v>
      </c>
      <c r="O13" s="8">
        <f t="shared" si="4"/>
        <v>0.87109375</v>
      </c>
      <c r="P13" s="43">
        <v>3568</v>
      </c>
      <c r="Q13" s="43">
        <v>2.85</v>
      </c>
      <c r="R13" s="43">
        <v>5.38</v>
      </c>
      <c r="S13" s="53">
        <v>0</v>
      </c>
      <c r="T13" s="54">
        <v>1800.82</v>
      </c>
      <c r="U13" s="7">
        <f t="shared" si="5"/>
        <v>266.32859504132233</v>
      </c>
      <c r="V13" s="7">
        <f t="shared" si="6"/>
        <v>5.3777777777777782</v>
      </c>
      <c r="W13" s="8">
        <f t="shared" si="7"/>
        <v>0.63671875</v>
      </c>
      <c r="X13" s="43">
        <v>2608</v>
      </c>
      <c r="Y13" s="43">
        <v>3.86</v>
      </c>
      <c r="Z13" s="43">
        <v>0.98</v>
      </c>
      <c r="AA13" s="43"/>
      <c r="AB13" s="43"/>
    </row>
    <row r="14" spans="1:28" ht="16.5" thickBot="1">
      <c r="A14" s="3" t="s">
        <v>57</v>
      </c>
      <c r="B14" s="75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4">
        <v>1</v>
      </c>
      <c r="I14" s="4">
        <v>291</v>
      </c>
      <c r="J14" s="43">
        <f t="shared" si="0"/>
        <v>374808</v>
      </c>
      <c r="K14" s="7">
        <f t="shared" si="1"/>
        <v>749.61599999999999</v>
      </c>
      <c r="L14" s="43">
        <v>0</v>
      </c>
      <c r="M14" s="8">
        <f t="shared" si="2"/>
        <v>158.92918727915196</v>
      </c>
      <c r="N14" s="7">
        <f t="shared" si="3"/>
        <v>18.866666666666667</v>
      </c>
      <c r="O14" s="8">
        <f t="shared" si="4"/>
        <v>1.27734375</v>
      </c>
      <c r="P14" s="43">
        <v>5232</v>
      </c>
      <c r="Q14" s="43">
        <v>2.61</v>
      </c>
      <c r="R14" s="43">
        <v>5.88</v>
      </c>
      <c r="S14" s="53">
        <v>0</v>
      </c>
      <c r="T14" s="54">
        <v>1800.81</v>
      </c>
      <c r="U14" s="7">
        <f t="shared" si="5"/>
        <v>282.87396226415098</v>
      </c>
      <c r="V14" s="7">
        <f t="shared" si="6"/>
        <v>10.6</v>
      </c>
      <c r="W14" s="8">
        <f t="shared" si="7"/>
        <v>0.83984375</v>
      </c>
      <c r="X14" s="43">
        <v>3440</v>
      </c>
      <c r="Y14" s="43">
        <v>3.94</v>
      </c>
      <c r="Z14" s="43">
        <v>0.83</v>
      </c>
      <c r="AA14" s="43"/>
      <c r="AB14" s="43"/>
    </row>
    <row r="15" spans="1:28" ht="16.5" thickBot="1">
      <c r="A15" s="48" t="s">
        <v>78</v>
      </c>
      <c r="B15" s="73" t="s">
        <v>74</v>
      </c>
      <c r="C15" s="4">
        <v>1</v>
      </c>
      <c r="D15" s="4">
        <v>1288</v>
      </c>
      <c r="E15" s="4">
        <v>100</v>
      </c>
      <c r="F15" s="4" t="s">
        <v>49</v>
      </c>
      <c r="G15" s="4">
        <v>1800</v>
      </c>
      <c r="H15" s="42">
        <v>1</v>
      </c>
      <c r="I15" s="43">
        <v>65</v>
      </c>
      <c r="J15" s="43">
        <f t="shared" si="0"/>
        <v>83720</v>
      </c>
      <c r="K15" s="7">
        <f>J15*8/(1000*C15)</f>
        <v>669.76</v>
      </c>
      <c r="L15" s="43">
        <v>0</v>
      </c>
      <c r="M15" s="8">
        <f t="shared" si="2"/>
        <v>158.00366972477065</v>
      </c>
      <c r="N15" s="7">
        <f>$C15*(1000*(Q15+R15))/($C15*$G15)</f>
        <v>4.2388888888888889</v>
      </c>
      <c r="O15" s="8">
        <f>P15/4096</f>
        <v>0.66015625</v>
      </c>
      <c r="P15" s="43">
        <v>2704</v>
      </c>
      <c r="Q15" s="43">
        <v>2.84</v>
      </c>
      <c r="R15" s="43">
        <v>4.79</v>
      </c>
      <c r="S15" s="53">
        <v>0</v>
      </c>
      <c r="T15" s="54">
        <v>1800.64</v>
      </c>
      <c r="U15" s="90" t="s">
        <v>85</v>
      </c>
      <c r="V15" s="91"/>
      <c r="W15" s="91"/>
      <c r="X15" s="91"/>
      <c r="Y15" s="91"/>
      <c r="Z15" s="91"/>
      <c r="AA15" s="91"/>
      <c r="AB15" s="92"/>
    </row>
    <row r="16" spans="1:28" ht="16.5" thickBot="1">
      <c r="A16" s="48" t="s">
        <v>79</v>
      </c>
      <c r="B16" s="74"/>
      <c r="C16" s="4">
        <v>2</v>
      </c>
      <c r="D16" s="4">
        <v>1288</v>
      </c>
      <c r="E16" s="4">
        <v>200</v>
      </c>
      <c r="F16" s="4" t="s">
        <v>49</v>
      </c>
      <c r="G16" s="4">
        <v>900</v>
      </c>
      <c r="H16" s="42">
        <v>1</v>
      </c>
      <c r="I16" s="43">
        <v>139</v>
      </c>
      <c r="J16" s="43">
        <f t="shared" si="0"/>
        <v>179032</v>
      </c>
      <c r="K16" s="7">
        <f>J16*8/(1000*C16)</f>
        <v>716.12800000000004</v>
      </c>
      <c r="L16" s="43">
        <v>0</v>
      </c>
      <c r="M16" s="8">
        <f t="shared" si="2"/>
        <v>154.56000000000003</v>
      </c>
      <c r="N16" s="7">
        <f>$C16*(1000*(Q16+R16))/($C16*$G16)</f>
        <v>9.2666666666666675</v>
      </c>
      <c r="O16" s="8">
        <f>P16/4096</f>
        <v>0.83984375</v>
      </c>
      <c r="P16" s="43">
        <v>3440</v>
      </c>
      <c r="Q16" s="43">
        <v>3.77</v>
      </c>
      <c r="R16" s="43">
        <v>4.57</v>
      </c>
      <c r="S16" s="53">
        <v>0</v>
      </c>
      <c r="T16" s="54">
        <v>1801.04</v>
      </c>
      <c r="U16" s="93"/>
      <c r="V16" s="94"/>
      <c r="W16" s="94"/>
      <c r="X16" s="94"/>
      <c r="Y16" s="94"/>
      <c r="Z16" s="94"/>
      <c r="AA16" s="94"/>
      <c r="AB16" s="95"/>
    </row>
    <row r="17" spans="1:28" ht="16.5" thickBot="1">
      <c r="A17" s="48" t="s">
        <v>80</v>
      </c>
      <c r="B17" s="75"/>
      <c r="C17" s="4">
        <v>4</v>
      </c>
      <c r="D17" s="4">
        <v>1288</v>
      </c>
      <c r="E17" s="4">
        <v>400</v>
      </c>
      <c r="F17" s="4" t="s">
        <v>49</v>
      </c>
      <c r="G17" s="4">
        <v>450</v>
      </c>
      <c r="H17" s="42">
        <v>1</v>
      </c>
      <c r="I17" s="43">
        <v>291</v>
      </c>
      <c r="J17" s="43">
        <f t="shared" si="0"/>
        <v>374808</v>
      </c>
      <c r="K17" s="7">
        <f>J17*8/(1000*C17)</f>
        <v>749.61599999999999</v>
      </c>
      <c r="L17" s="43">
        <v>0</v>
      </c>
      <c r="M17" s="8">
        <f t="shared" si="2"/>
        <v>158.18391559202814</v>
      </c>
      <c r="N17" s="7">
        <f>$C17*(1000*(Q17+R17))/($C17*$G17)</f>
        <v>18.955555555555556</v>
      </c>
      <c r="O17" s="8">
        <f>P17/4096</f>
        <v>1.24609375</v>
      </c>
      <c r="P17" s="43">
        <v>5104</v>
      </c>
      <c r="Q17" s="43">
        <v>3.36</v>
      </c>
      <c r="R17" s="43">
        <v>5.17</v>
      </c>
      <c r="S17" s="53">
        <v>0</v>
      </c>
      <c r="T17" s="54">
        <v>1800.91</v>
      </c>
      <c r="U17" s="96"/>
      <c r="V17" s="97"/>
      <c r="W17" s="97"/>
      <c r="X17" s="97"/>
      <c r="Y17" s="97"/>
      <c r="Z17" s="97"/>
      <c r="AA17" s="97"/>
      <c r="AB17" s="98"/>
    </row>
    <row r="18" spans="1:28" ht="16.5" thickBot="1">
      <c r="A18" s="106" t="s">
        <v>87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8"/>
    </row>
    <row r="19" spans="1:28" ht="16.5" thickBot="1">
      <c r="A19" s="3" t="s">
        <v>48</v>
      </c>
      <c r="B19" s="74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42">
        <v>1</v>
      </c>
      <c r="I19" s="4">
        <v>35</v>
      </c>
      <c r="J19" s="43">
        <f>I19*D19</f>
        <v>45080</v>
      </c>
      <c r="K19" s="7">
        <f>J19*8/(1000*C19)</f>
        <v>360.64</v>
      </c>
      <c r="L19" s="60"/>
      <c r="M19" s="8">
        <f t="shared" ref="M19:M30" si="8">$K19*$C19*$G19/(1000*(Q19+R19))</f>
        <v>117.81343012704174</v>
      </c>
      <c r="N19" s="7">
        <f>$C19*(1000*(Q19+R19))/($C19*$G19)</f>
        <v>3.0611111111111109</v>
      </c>
      <c r="O19" s="8">
        <f t="shared" ref="O19:O30" si="9">P19/4096</f>
        <v>0.576416015625</v>
      </c>
      <c r="P19" s="43">
        <v>2361</v>
      </c>
      <c r="Q19" s="58">
        <v>2.9</v>
      </c>
      <c r="R19" s="58">
        <v>2.61</v>
      </c>
      <c r="S19" s="43"/>
      <c r="T19" s="43"/>
      <c r="U19" s="8" t="e">
        <f t="shared" ref="U19:U30" si="10">$K19*$C19*$G19/(1000*(Y19+Z19))</f>
        <v>#DIV/0!</v>
      </c>
      <c r="V19" s="7">
        <f>$C19*(1000*(Y19+Z19))/($C19*$G19)</f>
        <v>0</v>
      </c>
      <c r="W19" s="8">
        <f t="shared" ref="W19:W30" si="11">X19/4096</f>
        <v>0</v>
      </c>
      <c r="X19" s="43"/>
      <c r="Y19" s="58"/>
      <c r="Z19" s="58"/>
      <c r="AA19" s="7"/>
      <c r="AB19" s="7"/>
    </row>
    <row r="20" spans="1:28" ht="16.5" thickBot="1">
      <c r="A20" s="3" t="s">
        <v>50</v>
      </c>
      <c r="B20" s="74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42">
        <v>1</v>
      </c>
      <c r="I20" s="4">
        <v>103</v>
      </c>
      <c r="J20" s="43">
        <f t="shared" ref="J20:J30" si="12">I20*D20</f>
        <v>132664</v>
      </c>
      <c r="K20" s="7">
        <f t="shared" ref="K20:K26" si="13">J20*8/(1000*C20)</f>
        <v>530.65599999999995</v>
      </c>
      <c r="L20" s="60"/>
      <c r="M20" s="8">
        <f t="shared" si="8"/>
        <v>146.65007164790174</v>
      </c>
      <c r="N20" s="7">
        <f t="shared" ref="N20:N30" si="14">$C20*(1000*(Q20+R20))/($C20*$G20)</f>
        <v>7.2370370370370365</v>
      </c>
      <c r="O20" s="8">
        <f t="shared" si="9"/>
        <v>0.7763671875</v>
      </c>
      <c r="P20" s="43">
        <v>3180</v>
      </c>
      <c r="Q20" s="43">
        <v>3.8699999999999997</v>
      </c>
      <c r="R20" s="43">
        <v>2.6433333333333331</v>
      </c>
      <c r="S20" s="43"/>
      <c r="T20" s="43"/>
      <c r="U20" s="8" t="e">
        <f t="shared" si="10"/>
        <v>#DIV/0!</v>
      </c>
      <c r="V20" s="7">
        <f t="shared" ref="V20:V30" si="15">$C20*(1000*(Y20+Z20))/($C20*$G20)</f>
        <v>0</v>
      </c>
      <c r="W20" s="8">
        <f t="shared" si="11"/>
        <v>0</v>
      </c>
      <c r="X20" s="43"/>
      <c r="Y20" s="58"/>
      <c r="Z20" s="58"/>
      <c r="AA20" s="7"/>
      <c r="AB20" s="7"/>
    </row>
    <row r="21" spans="1:28" ht="16.5" thickBot="1">
      <c r="A21" s="3" t="s">
        <v>51</v>
      </c>
      <c r="B21" s="75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42">
        <v>1</v>
      </c>
      <c r="I21" s="4">
        <v>248</v>
      </c>
      <c r="J21" s="43">
        <f t="shared" si="12"/>
        <v>319424</v>
      </c>
      <c r="K21" s="7">
        <f t="shared" si="13"/>
        <v>638.84799999999996</v>
      </c>
      <c r="L21" s="60"/>
      <c r="M21" s="8">
        <f t="shared" si="8"/>
        <v>162.41898305084746</v>
      </c>
      <c r="N21" s="7">
        <f t="shared" si="14"/>
        <v>15.733333333333333</v>
      </c>
      <c r="O21" s="8">
        <f t="shared" si="9"/>
        <v>1.12939453125</v>
      </c>
      <c r="P21" s="43">
        <v>4626</v>
      </c>
      <c r="Q21" s="58">
        <v>4.74</v>
      </c>
      <c r="R21" s="58">
        <v>2.34</v>
      </c>
      <c r="S21" s="43"/>
      <c r="T21" s="43"/>
      <c r="U21" s="8" t="e">
        <f t="shared" si="10"/>
        <v>#DIV/0!</v>
      </c>
      <c r="V21" s="7">
        <f t="shared" si="15"/>
        <v>0</v>
      </c>
      <c r="W21" s="8">
        <f t="shared" si="11"/>
        <v>0</v>
      </c>
      <c r="X21" s="43"/>
      <c r="Y21" s="58"/>
      <c r="Z21" s="58"/>
      <c r="AA21" s="7"/>
      <c r="AB21" s="7"/>
    </row>
    <row r="22" spans="1:28" ht="16.5" thickBot="1">
      <c r="A22" s="3" t="s">
        <v>52</v>
      </c>
      <c r="B22" s="73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42">
        <v>1</v>
      </c>
      <c r="I22" s="4">
        <v>85</v>
      </c>
      <c r="J22" s="43">
        <f t="shared" si="12"/>
        <v>109480</v>
      </c>
      <c r="K22" s="7">
        <f t="shared" si="13"/>
        <v>875.84</v>
      </c>
      <c r="L22" s="60"/>
      <c r="M22" s="8">
        <f t="shared" si="8"/>
        <v>158.1255767301906</v>
      </c>
      <c r="N22" s="7">
        <f t="shared" si="14"/>
        <v>5.5388888888888879</v>
      </c>
      <c r="O22" s="8">
        <f t="shared" si="9"/>
        <v>0.697998046875</v>
      </c>
      <c r="P22" s="43">
        <v>2859</v>
      </c>
      <c r="Q22" s="58">
        <v>7.13</v>
      </c>
      <c r="R22" s="58">
        <v>2.84</v>
      </c>
      <c r="S22" s="43"/>
      <c r="T22" s="43"/>
      <c r="U22" s="8" t="e">
        <f t="shared" si="10"/>
        <v>#DIV/0!</v>
      </c>
      <c r="V22" s="7">
        <f t="shared" si="15"/>
        <v>0</v>
      </c>
      <c r="W22" s="8">
        <f t="shared" si="11"/>
        <v>0</v>
      </c>
      <c r="X22" s="43"/>
      <c r="Y22" s="58"/>
      <c r="Z22" s="58"/>
      <c r="AA22" s="43"/>
      <c r="AB22" s="43"/>
    </row>
    <row r="23" spans="1:28" ht="16.5" thickBot="1">
      <c r="A23" s="3" t="s">
        <v>53</v>
      </c>
      <c r="B23" s="74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42">
        <v>1</v>
      </c>
      <c r="I23" s="4">
        <v>177</v>
      </c>
      <c r="J23" s="43">
        <f t="shared" si="12"/>
        <v>227976</v>
      </c>
      <c r="K23" s="7">
        <f t="shared" si="13"/>
        <v>911.904</v>
      </c>
      <c r="L23" s="60"/>
      <c r="M23" s="8">
        <f t="shared" si="8"/>
        <v>176.40270822138635</v>
      </c>
      <c r="N23" s="7">
        <f t="shared" si="14"/>
        <v>10.338888888888889</v>
      </c>
      <c r="O23" s="8">
        <f t="shared" si="9"/>
        <v>0.948974609375</v>
      </c>
      <c r="P23" s="43">
        <v>3887</v>
      </c>
      <c r="Q23" s="59">
        <v>6.1549999999999994</v>
      </c>
      <c r="R23" s="43">
        <v>3.15</v>
      </c>
      <c r="S23" s="43"/>
      <c r="T23" s="43"/>
      <c r="U23" s="8" t="e">
        <f t="shared" si="10"/>
        <v>#DIV/0!</v>
      </c>
      <c r="V23" s="7">
        <f t="shared" si="15"/>
        <v>0</v>
      </c>
      <c r="W23" s="8">
        <f t="shared" si="11"/>
        <v>0</v>
      </c>
      <c r="X23" s="43"/>
      <c r="Y23" s="58"/>
      <c r="Z23" s="58"/>
      <c r="AA23" s="43"/>
      <c r="AB23" s="43"/>
    </row>
    <row r="24" spans="1:28" ht="16.5" thickBot="1">
      <c r="A24" s="3" t="s">
        <v>54</v>
      </c>
      <c r="B24" s="75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42">
        <v>1</v>
      </c>
      <c r="I24" s="4">
        <v>363</v>
      </c>
      <c r="J24" s="43">
        <f t="shared" si="12"/>
        <v>467544</v>
      </c>
      <c r="K24" s="7">
        <f t="shared" si="13"/>
        <v>935.08799999999997</v>
      </c>
      <c r="L24" s="60"/>
      <c r="M24" s="8">
        <f t="shared" si="8"/>
        <v>166.56688767936663</v>
      </c>
      <c r="N24" s="7">
        <f t="shared" si="14"/>
        <v>22.455555555555556</v>
      </c>
      <c r="O24" s="8">
        <f t="shared" si="9"/>
        <v>1.439208984375</v>
      </c>
      <c r="P24" s="43">
        <v>5895</v>
      </c>
      <c r="Q24" s="58">
        <v>7.09</v>
      </c>
      <c r="R24" s="58">
        <v>3.0150000000000001</v>
      </c>
      <c r="S24" s="43"/>
      <c r="T24" s="43"/>
      <c r="U24" s="8" t="e">
        <f t="shared" si="10"/>
        <v>#DIV/0!</v>
      </c>
      <c r="V24" s="7">
        <f t="shared" si="15"/>
        <v>0</v>
      </c>
      <c r="W24" s="8">
        <f t="shared" si="11"/>
        <v>0</v>
      </c>
      <c r="X24" s="43"/>
      <c r="Y24" s="58"/>
      <c r="Z24" s="58"/>
      <c r="AA24" s="43"/>
      <c r="AB24" s="43"/>
    </row>
    <row r="25" spans="1:28" ht="16.5" thickBot="1">
      <c r="A25" s="3" t="s">
        <v>55</v>
      </c>
      <c r="B25" s="73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42">
        <v>1</v>
      </c>
      <c r="I25" s="4">
        <v>65</v>
      </c>
      <c r="J25" s="43">
        <f t="shared" si="12"/>
        <v>83720</v>
      </c>
      <c r="K25" s="7">
        <f t="shared" si="13"/>
        <v>669.76</v>
      </c>
      <c r="L25" s="60"/>
      <c r="M25" s="8">
        <f t="shared" si="8"/>
        <v>153.28264462809918</v>
      </c>
      <c r="N25" s="7">
        <f t="shared" si="14"/>
        <v>4.3694444444444445</v>
      </c>
      <c r="O25" s="8">
        <f t="shared" si="9"/>
        <v>0.65869140625</v>
      </c>
      <c r="P25" s="43">
        <v>2698</v>
      </c>
      <c r="Q25" s="58">
        <v>4.79</v>
      </c>
      <c r="R25" s="58">
        <v>3.0750000000000002</v>
      </c>
      <c r="S25" s="43"/>
      <c r="T25" s="43"/>
      <c r="U25" s="8" t="e">
        <f t="shared" si="10"/>
        <v>#DIV/0!</v>
      </c>
      <c r="V25" s="7">
        <f t="shared" si="15"/>
        <v>0</v>
      </c>
      <c r="W25" s="8">
        <f t="shared" si="11"/>
        <v>0</v>
      </c>
      <c r="X25" s="43"/>
      <c r="Y25" s="58"/>
      <c r="Z25" s="58"/>
      <c r="AA25" s="43"/>
      <c r="AB25" s="43"/>
    </row>
    <row r="26" spans="1:28" ht="16.5" thickBot="1">
      <c r="A26" s="3" t="s">
        <v>56</v>
      </c>
      <c r="B26" s="74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42">
        <v>1</v>
      </c>
      <c r="I26" s="4">
        <v>139</v>
      </c>
      <c r="J26" s="43">
        <f t="shared" si="12"/>
        <v>179032</v>
      </c>
      <c r="K26" s="7">
        <f t="shared" si="13"/>
        <v>716.12800000000004</v>
      </c>
      <c r="L26" s="60"/>
      <c r="M26" s="8">
        <f t="shared" si="8"/>
        <v>168.94238532110094</v>
      </c>
      <c r="N26" s="7">
        <f t="shared" si="14"/>
        <v>8.4777777777777779</v>
      </c>
      <c r="O26" s="8">
        <f t="shared" si="9"/>
        <v>0.846923828125</v>
      </c>
      <c r="P26" s="43">
        <v>3469</v>
      </c>
      <c r="Q26" s="58">
        <v>4.875</v>
      </c>
      <c r="R26" s="43">
        <v>2.7549999999999999</v>
      </c>
      <c r="S26" s="43"/>
      <c r="T26" s="43"/>
      <c r="U26" s="8" t="e">
        <f t="shared" si="10"/>
        <v>#DIV/0!</v>
      </c>
      <c r="V26" s="7">
        <f t="shared" si="15"/>
        <v>0</v>
      </c>
      <c r="W26" s="8">
        <f t="shared" si="11"/>
        <v>0</v>
      </c>
      <c r="X26" s="43"/>
      <c r="Y26" s="58"/>
      <c r="Z26" s="58"/>
      <c r="AA26" s="43"/>
      <c r="AB26" s="43"/>
    </row>
    <row r="27" spans="1:28" ht="16.5" thickBot="1">
      <c r="A27" s="3" t="s">
        <v>57</v>
      </c>
      <c r="B27" s="75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42">
        <v>1</v>
      </c>
      <c r="I27" s="4">
        <v>291</v>
      </c>
      <c r="J27" s="43">
        <f t="shared" si="12"/>
        <v>374808</v>
      </c>
      <c r="K27" s="7">
        <f>J27*8/(1000*C27)</f>
        <v>749.61599999999999</v>
      </c>
      <c r="L27" s="60"/>
      <c r="M27" s="8">
        <f t="shared" si="8"/>
        <v>174.5548253557568</v>
      </c>
      <c r="N27" s="7">
        <f t="shared" si="14"/>
        <v>17.177777777777777</v>
      </c>
      <c r="O27" s="8">
        <f t="shared" si="9"/>
        <v>1.2548828125</v>
      </c>
      <c r="P27" s="43">
        <v>5140</v>
      </c>
      <c r="Q27" s="58">
        <v>5.125</v>
      </c>
      <c r="R27" s="58">
        <v>2.605</v>
      </c>
      <c r="S27" s="43"/>
      <c r="T27" s="43"/>
      <c r="U27" s="8" t="e">
        <f t="shared" si="10"/>
        <v>#DIV/0!</v>
      </c>
      <c r="V27" s="7">
        <f t="shared" si="15"/>
        <v>0</v>
      </c>
      <c r="W27" s="8">
        <f t="shared" si="11"/>
        <v>0</v>
      </c>
      <c r="X27" s="43"/>
      <c r="Y27" s="58"/>
      <c r="Z27" s="58"/>
      <c r="AA27" s="43"/>
      <c r="AB27" s="43"/>
    </row>
    <row r="28" spans="1:28" ht="16.5" thickBot="1">
      <c r="A28" s="48" t="s">
        <v>78</v>
      </c>
      <c r="B28" s="73" t="s">
        <v>74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42">
        <v>1</v>
      </c>
      <c r="I28" s="43">
        <v>65</v>
      </c>
      <c r="J28" s="43">
        <f t="shared" si="12"/>
        <v>83720</v>
      </c>
      <c r="K28" s="7">
        <f t="shared" ref="K28:K30" si="16">J28*8/(1000*C28)</f>
        <v>669.76</v>
      </c>
      <c r="L28" s="60"/>
      <c r="M28" s="8" t="e">
        <f t="shared" si="8"/>
        <v>#DIV/0!</v>
      </c>
      <c r="N28" s="7">
        <f t="shared" si="14"/>
        <v>0</v>
      </c>
      <c r="O28" s="8">
        <f t="shared" si="9"/>
        <v>0</v>
      </c>
      <c r="P28" s="43"/>
      <c r="Q28" s="43"/>
      <c r="R28" s="43"/>
      <c r="S28" s="43"/>
      <c r="T28" s="43"/>
      <c r="U28" s="8" t="e">
        <f t="shared" si="10"/>
        <v>#DIV/0!</v>
      </c>
      <c r="V28" s="7">
        <f t="shared" si="15"/>
        <v>0</v>
      </c>
      <c r="W28" s="8">
        <f t="shared" si="11"/>
        <v>0</v>
      </c>
      <c r="X28" s="43"/>
      <c r="Y28" s="43"/>
      <c r="Z28" s="43"/>
      <c r="AA28" s="43"/>
      <c r="AB28" s="43"/>
    </row>
    <row r="29" spans="1:28" ht="16.5" thickBot="1">
      <c r="A29" s="48" t="s">
        <v>79</v>
      </c>
      <c r="B29" s="74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42">
        <v>1</v>
      </c>
      <c r="I29" s="43">
        <v>139</v>
      </c>
      <c r="J29" s="43">
        <f t="shared" si="12"/>
        <v>179032</v>
      </c>
      <c r="K29" s="7">
        <f t="shared" si="16"/>
        <v>716.12800000000004</v>
      </c>
      <c r="L29" s="60"/>
      <c r="M29" s="8" t="e">
        <f t="shared" si="8"/>
        <v>#DIV/0!</v>
      </c>
      <c r="N29" s="7">
        <f t="shared" si="14"/>
        <v>0</v>
      </c>
      <c r="O29" s="8">
        <f t="shared" si="9"/>
        <v>0</v>
      </c>
      <c r="P29" s="43"/>
      <c r="Q29" s="43"/>
      <c r="R29" s="43"/>
      <c r="S29" s="43"/>
      <c r="T29" s="43"/>
      <c r="U29" s="8" t="e">
        <f t="shared" si="10"/>
        <v>#DIV/0!</v>
      </c>
      <c r="V29" s="7">
        <f t="shared" si="15"/>
        <v>0</v>
      </c>
      <c r="W29" s="8">
        <f t="shared" si="11"/>
        <v>0</v>
      </c>
      <c r="X29" s="43"/>
      <c r="Y29" s="43"/>
      <c r="Z29" s="43"/>
      <c r="AA29" s="43"/>
      <c r="AB29" s="43"/>
    </row>
    <row r="30" spans="1:28" ht="16.5" thickBot="1">
      <c r="A30" s="48" t="s">
        <v>80</v>
      </c>
      <c r="B30" s="75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42">
        <v>1</v>
      </c>
      <c r="I30" s="43">
        <v>291</v>
      </c>
      <c r="J30" s="43">
        <f t="shared" si="12"/>
        <v>374808</v>
      </c>
      <c r="K30" s="7">
        <f t="shared" si="16"/>
        <v>749.61599999999999</v>
      </c>
      <c r="L30" s="60"/>
      <c r="M30" s="8" t="e">
        <f t="shared" si="8"/>
        <v>#DIV/0!</v>
      </c>
      <c r="N30" s="7">
        <f t="shared" si="14"/>
        <v>0</v>
      </c>
      <c r="O30" s="8">
        <f t="shared" si="9"/>
        <v>0</v>
      </c>
      <c r="P30" s="43"/>
      <c r="Q30" s="43"/>
      <c r="R30" s="43"/>
      <c r="S30" s="43"/>
      <c r="T30" s="43"/>
      <c r="U30" s="8" t="e">
        <f t="shared" si="10"/>
        <v>#DIV/0!</v>
      </c>
      <c r="V30" s="7">
        <f t="shared" si="15"/>
        <v>0</v>
      </c>
      <c r="W30" s="8">
        <f t="shared" si="11"/>
        <v>0</v>
      </c>
      <c r="X30" s="43"/>
      <c r="Y30" s="43"/>
      <c r="Z30" s="43"/>
      <c r="AA30" s="43"/>
      <c r="AB30" s="43"/>
    </row>
  </sheetData>
  <mergeCells count="40">
    <mergeCell ref="A18:AB18"/>
    <mergeCell ref="B19:B21"/>
    <mergeCell ref="B22:B24"/>
    <mergeCell ref="B25:B27"/>
    <mergeCell ref="B28:B30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B3:B4"/>
    <mergeCell ref="C3:C4"/>
    <mergeCell ref="D3:D4"/>
    <mergeCell ref="E3:E4"/>
    <mergeCell ref="U1:AB2"/>
    <mergeCell ref="P3:P4"/>
    <mergeCell ref="Q3:Q4"/>
    <mergeCell ref="L1:T2"/>
    <mergeCell ref="AA3:AA4"/>
    <mergeCell ref="U3:U4"/>
    <mergeCell ref="V3:V4"/>
    <mergeCell ref="X3:X4"/>
    <mergeCell ref="S3:S4"/>
    <mergeCell ref="T3:T4"/>
    <mergeCell ref="Y3:Y4"/>
    <mergeCell ref="AB3:AB4"/>
    <mergeCell ref="Z3:Z4"/>
    <mergeCell ref="R3:R4"/>
    <mergeCell ref="W3:W4"/>
    <mergeCell ref="A5:AB5"/>
    <mergeCell ref="B15:B17"/>
    <mergeCell ref="B6:B8"/>
    <mergeCell ref="B9:B11"/>
    <mergeCell ref="B12:B14"/>
    <mergeCell ref="U15:AB17"/>
  </mergeCells>
  <conditionalFormatting sqref="M19">
    <cfRule type="expression" dxfId="167" priority="446" stopIfTrue="1">
      <formula>AND(IF(M19 &gt;= 0.75*M6, 1, 0), IF(M19 &lt;= 1.25*M6, 1, 0))</formula>
    </cfRule>
    <cfRule type="expression" dxfId="166" priority="447" stopIfTrue="1">
      <formula>IF(M19 &gt; 1.25*M6, 1, 0)</formula>
    </cfRule>
    <cfRule type="expression" dxfId="165" priority="448" stopIfTrue="1">
      <formula>IF(M19 &lt; 0.75*M6, 1, 0)</formula>
    </cfRule>
  </conditionalFormatting>
  <conditionalFormatting sqref="O19">
    <cfRule type="expression" dxfId="164" priority="419" stopIfTrue="1">
      <formula>AND(IF(O19 &gt;= 0.75*O6, 1, 0), IF(O19 &lt;= 1.25*O6, 1, 0))</formula>
    </cfRule>
    <cfRule type="expression" dxfId="163" priority="420" stopIfTrue="1">
      <formula>IF(O19 &gt; 1.25*O6, 1, 0)</formula>
    </cfRule>
    <cfRule type="expression" dxfId="162" priority="421" stopIfTrue="1">
      <formula>IF(O19 &lt; 0.75*O6, 1, 0)</formula>
    </cfRule>
  </conditionalFormatting>
  <conditionalFormatting sqref="L19">
    <cfRule type="expression" dxfId="161" priority="161" stopIfTrue="1">
      <formula>IF(L19=L6, 1, 0)</formula>
    </cfRule>
    <cfRule type="expression" dxfId="160" priority="162" stopIfTrue="1">
      <formula>IF(L19=L6, 0, 1)</formula>
    </cfRule>
  </conditionalFormatting>
  <conditionalFormatting sqref="L20">
    <cfRule type="expression" dxfId="159" priority="159" stopIfTrue="1">
      <formula>IF(L20=L7, 1, 0)</formula>
    </cfRule>
    <cfRule type="expression" dxfId="158" priority="160" stopIfTrue="1">
      <formula>IF(L20=L7, 0, 1)</formula>
    </cfRule>
  </conditionalFormatting>
  <conditionalFormatting sqref="L21">
    <cfRule type="expression" dxfId="157" priority="157" stopIfTrue="1">
      <formula>IF(L21=L8, 1, 0)</formula>
    </cfRule>
    <cfRule type="expression" dxfId="156" priority="158" stopIfTrue="1">
      <formula>IF(L21=L8, 0, 1)</formula>
    </cfRule>
  </conditionalFormatting>
  <conditionalFormatting sqref="L22">
    <cfRule type="expression" dxfId="155" priority="155" stopIfTrue="1">
      <formula>IF(L22=L9, 1, 0)</formula>
    </cfRule>
    <cfRule type="expression" dxfId="154" priority="156" stopIfTrue="1">
      <formula>IF(L22=L9, 0, 1)</formula>
    </cfRule>
  </conditionalFormatting>
  <conditionalFormatting sqref="L23">
    <cfRule type="expression" dxfId="153" priority="153" stopIfTrue="1">
      <formula>IF(L23=L10, 1, 0)</formula>
    </cfRule>
    <cfRule type="expression" dxfId="152" priority="154" stopIfTrue="1">
      <formula>IF(L23=L10, 0, 1)</formula>
    </cfRule>
  </conditionalFormatting>
  <conditionalFormatting sqref="L24">
    <cfRule type="expression" dxfId="151" priority="151" stopIfTrue="1">
      <formula>IF(L24=L11, 1, 0)</formula>
    </cfRule>
    <cfRule type="expression" dxfId="150" priority="152" stopIfTrue="1">
      <formula>IF(L24=L11, 0, 1)</formula>
    </cfRule>
  </conditionalFormatting>
  <conditionalFormatting sqref="L25">
    <cfRule type="expression" dxfId="149" priority="149" stopIfTrue="1">
      <formula>IF(L25=L12, 1, 0)</formula>
    </cfRule>
    <cfRule type="expression" dxfId="148" priority="150" stopIfTrue="1">
      <formula>IF(L25=L12, 0, 1)</formula>
    </cfRule>
  </conditionalFormatting>
  <conditionalFormatting sqref="L26">
    <cfRule type="expression" dxfId="147" priority="147" stopIfTrue="1">
      <formula>IF(L26=L13, 1, 0)</formula>
    </cfRule>
    <cfRule type="expression" dxfId="146" priority="148" stopIfTrue="1">
      <formula>IF(L26=L13, 0, 1)</formula>
    </cfRule>
  </conditionalFormatting>
  <conditionalFormatting sqref="L27">
    <cfRule type="expression" dxfId="145" priority="145" stopIfTrue="1">
      <formula>IF(L27=L14, 1, 0)</formula>
    </cfRule>
    <cfRule type="expression" dxfId="144" priority="146" stopIfTrue="1">
      <formula>IF(L27=L14, 0, 1)</formula>
    </cfRule>
  </conditionalFormatting>
  <conditionalFormatting sqref="L28">
    <cfRule type="expression" dxfId="143" priority="143" stopIfTrue="1">
      <formula>IF(L28=L15, 1, 0)</formula>
    </cfRule>
    <cfRule type="expression" dxfId="142" priority="144" stopIfTrue="1">
      <formula>IF(L28=L15, 0, 1)</formula>
    </cfRule>
  </conditionalFormatting>
  <conditionalFormatting sqref="L29">
    <cfRule type="expression" dxfId="141" priority="141" stopIfTrue="1">
      <formula>IF(L29=L16, 1, 0)</formula>
    </cfRule>
    <cfRule type="expression" dxfId="140" priority="142" stopIfTrue="1">
      <formula>IF(L29=L16, 0, 1)</formula>
    </cfRule>
  </conditionalFormatting>
  <conditionalFormatting sqref="L30">
    <cfRule type="expression" dxfId="139" priority="139" stopIfTrue="1">
      <formula>IF(L30=L17, 1, 0)</formula>
    </cfRule>
    <cfRule type="expression" dxfId="138" priority="140" stopIfTrue="1">
      <formula>IF(L30=L17, 0, 1)</formula>
    </cfRule>
  </conditionalFormatting>
  <conditionalFormatting sqref="M20">
    <cfRule type="expression" dxfId="137" priority="136" stopIfTrue="1">
      <formula>AND(IF(M20 &gt;= 0.75*M7, 1, 0), IF(M20 &lt;= 1.25*M7, 1, 0))</formula>
    </cfRule>
    <cfRule type="expression" dxfId="136" priority="137" stopIfTrue="1">
      <formula>IF(M20 &gt; 1.25*M7, 1, 0)</formula>
    </cfRule>
    <cfRule type="expression" dxfId="135" priority="138" stopIfTrue="1">
      <formula>IF(M20 &lt; 0.75*M7, 1, 0)</formula>
    </cfRule>
  </conditionalFormatting>
  <conditionalFormatting sqref="M21">
    <cfRule type="expression" dxfId="134" priority="133" stopIfTrue="1">
      <formula>AND(IF(M21 &gt;= 0.75*M8, 1, 0), IF(M21 &lt;= 1.25*M8, 1, 0))</formula>
    </cfRule>
    <cfRule type="expression" dxfId="133" priority="134" stopIfTrue="1">
      <formula>IF(M21 &gt; 1.25*M8, 1, 0)</formula>
    </cfRule>
    <cfRule type="expression" dxfId="132" priority="135" stopIfTrue="1">
      <formula>IF(M21 &lt; 0.75*M8, 1, 0)</formula>
    </cfRule>
  </conditionalFormatting>
  <conditionalFormatting sqref="M22">
    <cfRule type="expression" dxfId="131" priority="130" stopIfTrue="1">
      <formula>AND(IF(M22 &gt;= 0.75*M9, 1, 0), IF(M22 &lt;= 1.25*M9, 1, 0))</formula>
    </cfRule>
    <cfRule type="expression" dxfId="130" priority="131" stopIfTrue="1">
      <formula>IF(M22 &gt; 1.25*M9, 1, 0)</formula>
    </cfRule>
    <cfRule type="expression" dxfId="129" priority="132" stopIfTrue="1">
      <formula>IF(M22 &lt; 0.75*M9, 1, 0)</formula>
    </cfRule>
  </conditionalFormatting>
  <conditionalFormatting sqref="M23">
    <cfRule type="expression" dxfId="128" priority="127" stopIfTrue="1">
      <formula>AND(IF(M23 &gt;= 0.75*M10, 1, 0), IF(M23 &lt;= 1.25*M10, 1, 0))</formula>
    </cfRule>
    <cfRule type="expression" dxfId="127" priority="128" stopIfTrue="1">
      <formula>IF(M23 &gt; 1.25*M10, 1, 0)</formula>
    </cfRule>
    <cfRule type="expression" dxfId="126" priority="129" stopIfTrue="1">
      <formula>IF(M23 &lt; 0.75*M10, 1, 0)</formula>
    </cfRule>
  </conditionalFormatting>
  <conditionalFormatting sqref="M24">
    <cfRule type="expression" dxfId="125" priority="124" stopIfTrue="1">
      <formula>AND(IF(M24 &gt;= 0.75*M11, 1, 0), IF(M24 &lt;= 1.25*M11, 1, 0))</formula>
    </cfRule>
    <cfRule type="expression" dxfId="124" priority="125" stopIfTrue="1">
      <formula>IF(M24 &gt; 1.25*M11, 1, 0)</formula>
    </cfRule>
    <cfRule type="expression" dxfId="123" priority="126" stopIfTrue="1">
      <formula>IF(M24 &lt; 0.75*M11, 1, 0)</formula>
    </cfRule>
  </conditionalFormatting>
  <conditionalFormatting sqref="M25">
    <cfRule type="expression" dxfId="122" priority="121" stopIfTrue="1">
      <formula>AND(IF(M25 &gt;= 0.75*M12, 1, 0), IF(M25 &lt;= 1.25*M12, 1, 0))</formula>
    </cfRule>
    <cfRule type="expression" dxfId="121" priority="122" stopIfTrue="1">
      <formula>IF(M25 &gt; 1.25*M12, 1, 0)</formula>
    </cfRule>
    <cfRule type="expression" dxfId="120" priority="123" stopIfTrue="1">
      <formula>IF(M25 &lt; 0.75*M12, 1, 0)</formula>
    </cfRule>
  </conditionalFormatting>
  <conditionalFormatting sqref="M26">
    <cfRule type="expression" dxfId="119" priority="118" stopIfTrue="1">
      <formula>AND(IF(M26 &gt;= 0.75*M13, 1, 0), IF(M26 &lt;= 1.25*M13, 1, 0))</formula>
    </cfRule>
    <cfRule type="expression" dxfId="118" priority="119" stopIfTrue="1">
      <formula>IF(M26 &gt; 1.25*M13, 1, 0)</formula>
    </cfRule>
    <cfRule type="expression" dxfId="117" priority="120" stopIfTrue="1">
      <formula>IF(M26 &lt; 0.75*M13, 1, 0)</formula>
    </cfRule>
  </conditionalFormatting>
  <conditionalFormatting sqref="M27">
    <cfRule type="expression" dxfId="116" priority="115" stopIfTrue="1">
      <formula>AND(IF(M27 &gt;= 0.75*M14, 1, 0), IF(M27 &lt;= 1.25*M14, 1, 0))</formula>
    </cfRule>
    <cfRule type="expression" dxfId="115" priority="116" stopIfTrue="1">
      <formula>IF(M27 &gt; 1.25*M14, 1, 0)</formula>
    </cfRule>
    <cfRule type="expression" dxfId="114" priority="117" stopIfTrue="1">
      <formula>IF(M27 &lt; 0.75*M14, 1, 0)</formula>
    </cfRule>
  </conditionalFormatting>
  <conditionalFormatting sqref="M28">
    <cfRule type="expression" dxfId="113" priority="112" stopIfTrue="1">
      <formula>AND(IF(M28 &gt;= 0.75*M15, 1, 0), IF(M28 &lt;= 1.25*M15, 1, 0))</formula>
    </cfRule>
    <cfRule type="expression" dxfId="112" priority="113" stopIfTrue="1">
      <formula>IF(M28 &gt; 1.25*M15, 1, 0)</formula>
    </cfRule>
    <cfRule type="expression" dxfId="111" priority="114" stopIfTrue="1">
      <formula>IF(M28 &lt; 0.75*M15, 1, 0)</formula>
    </cfRule>
  </conditionalFormatting>
  <conditionalFormatting sqref="M29">
    <cfRule type="expression" dxfId="110" priority="109" stopIfTrue="1">
      <formula>AND(IF(M29 &gt;= 0.75*M16, 1, 0), IF(M29 &lt;= 1.25*M16, 1, 0))</formula>
    </cfRule>
    <cfRule type="expression" dxfId="109" priority="110" stopIfTrue="1">
      <formula>IF(M29 &gt; 1.25*M16, 1, 0)</formula>
    </cfRule>
    <cfRule type="expression" dxfId="108" priority="111" stopIfTrue="1">
      <formula>IF(M29 &lt; 0.75*M16, 1, 0)</formula>
    </cfRule>
  </conditionalFormatting>
  <conditionalFormatting sqref="M30">
    <cfRule type="expression" dxfId="107" priority="106" stopIfTrue="1">
      <formula>AND(IF(M30 &gt;= 0.75*M17, 1, 0), IF(M30 &lt;= 1.25*M17, 1, 0))</formula>
    </cfRule>
    <cfRule type="expression" dxfId="106" priority="107" stopIfTrue="1">
      <formula>IF(M30 &gt; 1.25*M17, 1, 0)</formula>
    </cfRule>
    <cfRule type="expression" dxfId="105" priority="108" stopIfTrue="1">
      <formula>IF(M30 &lt; 0.75*M17, 1, 0)</formula>
    </cfRule>
  </conditionalFormatting>
  <conditionalFormatting sqref="O20">
    <cfRule type="expression" dxfId="104" priority="103" stopIfTrue="1">
      <formula>AND(IF(O20 &gt;= 0.75*O7, 1, 0), IF(O20 &lt;= 1.25*O7, 1, 0))</formula>
    </cfRule>
    <cfRule type="expression" dxfId="103" priority="104" stopIfTrue="1">
      <formula>IF(O20 &gt; 1.25*O7, 1, 0)</formula>
    </cfRule>
    <cfRule type="expression" dxfId="102" priority="105" stopIfTrue="1">
      <formula>IF(O20 &lt; 0.75*O7, 1, 0)</formula>
    </cfRule>
  </conditionalFormatting>
  <conditionalFormatting sqref="O21">
    <cfRule type="expression" dxfId="101" priority="100" stopIfTrue="1">
      <formula>AND(IF(O21 &gt;= 0.75*O8, 1, 0), IF(O21 &lt;= 1.25*O8, 1, 0))</formula>
    </cfRule>
    <cfRule type="expression" dxfId="100" priority="101" stopIfTrue="1">
      <formula>IF(O21 &gt; 1.25*O8, 1, 0)</formula>
    </cfRule>
    <cfRule type="expression" dxfId="99" priority="102" stopIfTrue="1">
      <formula>IF(O21 &lt; 0.75*O8, 1, 0)</formula>
    </cfRule>
  </conditionalFormatting>
  <conditionalFormatting sqref="O22">
    <cfRule type="expression" dxfId="98" priority="97" stopIfTrue="1">
      <formula>AND(IF(O22 &gt;= 0.75*O9, 1, 0), IF(O22 &lt;= 1.25*O9, 1, 0))</formula>
    </cfRule>
    <cfRule type="expression" dxfId="97" priority="98" stopIfTrue="1">
      <formula>IF(O22 &gt; 1.25*O9, 1, 0)</formula>
    </cfRule>
    <cfRule type="expression" dxfId="96" priority="99" stopIfTrue="1">
      <formula>IF(O22 &lt; 0.75*O9, 1, 0)</formula>
    </cfRule>
  </conditionalFormatting>
  <conditionalFormatting sqref="O23">
    <cfRule type="expression" dxfId="95" priority="94" stopIfTrue="1">
      <formula>AND(IF(O23 &gt;= 0.75*O10, 1, 0), IF(O23 &lt;= 1.25*O10, 1, 0))</formula>
    </cfRule>
    <cfRule type="expression" dxfId="94" priority="95" stopIfTrue="1">
      <formula>IF(O23 &gt; 1.25*O10, 1, 0)</formula>
    </cfRule>
    <cfRule type="expression" dxfId="93" priority="96" stopIfTrue="1">
      <formula>IF(O23 &lt; 0.75*O10, 1, 0)</formula>
    </cfRule>
  </conditionalFormatting>
  <conditionalFormatting sqref="O24">
    <cfRule type="expression" dxfId="92" priority="91" stopIfTrue="1">
      <formula>AND(IF(O24 &gt;= 0.75*O11, 1, 0), IF(O24 &lt;= 1.25*O11, 1, 0))</formula>
    </cfRule>
    <cfRule type="expression" dxfId="91" priority="92" stopIfTrue="1">
      <formula>IF(O24 &gt; 1.25*O11, 1, 0)</formula>
    </cfRule>
    <cfRule type="expression" dxfId="90" priority="93" stopIfTrue="1">
      <formula>IF(O24 &lt; 0.75*O11, 1, 0)</formula>
    </cfRule>
  </conditionalFormatting>
  <conditionalFormatting sqref="O25">
    <cfRule type="expression" dxfId="89" priority="88" stopIfTrue="1">
      <formula>AND(IF(O25 &gt;= 0.75*O12, 1, 0), IF(O25 &lt;= 1.25*O12, 1, 0))</formula>
    </cfRule>
    <cfRule type="expression" dxfId="88" priority="89" stopIfTrue="1">
      <formula>IF(O25 &gt; 1.25*O12, 1, 0)</formula>
    </cfRule>
    <cfRule type="expression" dxfId="87" priority="90" stopIfTrue="1">
      <formula>IF(O25 &lt; 0.75*O12, 1, 0)</formula>
    </cfRule>
  </conditionalFormatting>
  <conditionalFormatting sqref="O26">
    <cfRule type="expression" dxfId="86" priority="85" stopIfTrue="1">
      <formula>AND(IF(O26 &gt;= 0.75*O13, 1, 0), IF(O26 &lt;= 1.25*O13, 1, 0))</formula>
    </cfRule>
    <cfRule type="expression" dxfId="85" priority="86" stopIfTrue="1">
      <formula>IF(O26 &gt; 1.25*O13, 1, 0)</formula>
    </cfRule>
    <cfRule type="expression" dxfId="84" priority="87" stopIfTrue="1">
      <formula>IF(O26 &lt; 0.75*O13, 1, 0)</formula>
    </cfRule>
  </conditionalFormatting>
  <conditionalFormatting sqref="O27">
    <cfRule type="expression" dxfId="83" priority="82" stopIfTrue="1">
      <formula>AND(IF(O27 &gt;= 0.75*O14, 1, 0), IF(O27 &lt;= 1.25*O14, 1, 0))</formula>
    </cfRule>
    <cfRule type="expression" dxfId="82" priority="83" stopIfTrue="1">
      <formula>IF(O27 &gt; 1.25*O14, 1, 0)</formula>
    </cfRule>
    <cfRule type="expression" dxfId="81" priority="84" stopIfTrue="1">
      <formula>IF(O27 &lt; 0.75*O14, 1, 0)</formula>
    </cfRule>
  </conditionalFormatting>
  <conditionalFormatting sqref="O28">
    <cfRule type="expression" dxfId="80" priority="79" stopIfTrue="1">
      <formula>AND(IF(O28 &gt;= 0.75*O15, 1, 0), IF(O28 &lt;= 1.25*O15, 1, 0))</formula>
    </cfRule>
    <cfRule type="expression" dxfId="79" priority="80" stopIfTrue="1">
      <formula>IF(O28 &gt; 1.25*O15, 1, 0)</formula>
    </cfRule>
    <cfRule type="expression" dxfId="78" priority="81" stopIfTrue="1">
      <formula>IF(O28 &lt; 0.75*O15, 1, 0)</formula>
    </cfRule>
  </conditionalFormatting>
  <conditionalFormatting sqref="O29">
    <cfRule type="expression" dxfId="77" priority="76" stopIfTrue="1">
      <formula>AND(IF(O29 &gt;= 0.75*O16, 1, 0), IF(O29 &lt;= 1.25*O16, 1, 0))</formula>
    </cfRule>
    <cfRule type="expression" dxfId="76" priority="77" stopIfTrue="1">
      <formula>IF(O29 &gt; 1.25*O16, 1, 0)</formula>
    </cfRule>
    <cfRule type="expression" dxfId="75" priority="78" stopIfTrue="1">
      <formula>IF(O29 &lt; 0.75*O16, 1, 0)</formula>
    </cfRule>
  </conditionalFormatting>
  <conditionalFormatting sqref="O30">
    <cfRule type="expression" dxfId="74" priority="73" stopIfTrue="1">
      <formula>AND(IF(O30 &gt;= 0.75*O17, 1, 0), IF(O30 &lt;= 1.25*O17, 1, 0))</formula>
    </cfRule>
    <cfRule type="expression" dxfId="73" priority="74" stopIfTrue="1">
      <formula>IF(O30 &gt; 1.25*O17, 1, 0)</formula>
    </cfRule>
    <cfRule type="expression" dxfId="72" priority="75" stopIfTrue="1">
      <formula>IF(O30 &lt; 0.75*O17, 1, 0)</formula>
    </cfRule>
  </conditionalFormatting>
  <conditionalFormatting sqref="U19">
    <cfRule type="expression" dxfId="71" priority="70" stopIfTrue="1">
      <formula>AND(IF(U19 &gt;= 0.75*U6, 1, 0), IF(U19 &lt;= 1.25*U6, 1, 0))</formula>
    </cfRule>
    <cfRule type="expression" dxfId="70" priority="71" stopIfTrue="1">
      <formula>IF(U19 &gt; 1.25*U6, 1, 0)</formula>
    </cfRule>
    <cfRule type="expression" dxfId="69" priority="72" stopIfTrue="1">
      <formula>IF(U19 &lt; 0.75*U6, 1, 0)</formula>
    </cfRule>
  </conditionalFormatting>
  <conditionalFormatting sqref="W19">
    <cfRule type="expression" dxfId="68" priority="67" stopIfTrue="1">
      <formula>AND(IF(W19 &gt;= 0.75*W6, 1, 0), IF(W19 &lt;= 1.25*W6, 1, 0))</formula>
    </cfRule>
    <cfRule type="expression" dxfId="67" priority="68" stopIfTrue="1">
      <formula>IF(W19 &gt; 1.25*W6, 1, 0)</formula>
    </cfRule>
    <cfRule type="expression" dxfId="66" priority="69" stopIfTrue="1">
      <formula>IF(W19 &lt; 0.75*W6, 1, 0)</formula>
    </cfRule>
  </conditionalFormatting>
  <conditionalFormatting sqref="U20">
    <cfRule type="expression" dxfId="65" priority="64" stopIfTrue="1">
      <formula>AND(IF(U20 &gt;= 0.75*U7, 1, 0), IF(U20 &lt;= 1.25*U7, 1, 0))</formula>
    </cfRule>
    <cfRule type="expression" dxfId="64" priority="65" stopIfTrue="1">
      <formula>IF(U20 &gt; 1.25*U7, 1, 0)</formula>
    </cfRule>
    <cfRule type="expression" dxfId="63" priority="66" stopIfTrue="1">
      <formula>IF(U20 &lt; 0.75*U7, 1, 0)</formula>
    </cfRule>
  </conditionalFormatting>
  <conditionalFormatting sqref="U21">
    <cfRule type="expression" dxfId="62" priority="61" stopIfTrue="1">
      <formula>AND(IF(U21 &gt;= 0.75*U8, 1, 0), IF(U21 &lt;= 1.25*U8, 1, 0))</formula>
    </cfRule>
    <cfRule type="expression" dxfId="61" priority="62" stopIfTrue="1">
      <formula>IF(U21 &gt; 1.25*U8, 1, 0)</formula>
    </cfRule>
    <cfRule type="expression" dxfId="60" priority="63" stopIfTrue="1">
      <formula>IF(U21 &lt; 0.75*U8, 1, 0)</formula>
    </cfRule>
  </conditionalFormatting>
  <conditionalFormatting sqref="U22">
    <cfRule type="expression" dxfId="59" priority="58" stopIfTrue="1">
      <formula>AND(IF(U22 &gt;= 0.75*U9, 1, 0), IF(U22 &lt;= 1.25*U9, 1, 0))</formula>
    </cfRule>
    <cfRule type="expression" dxfId="58" priority="59" stopIfTrue="1">
      <formula>IF(U22 &gt; 1.25*U9, 1, 0)</formula>
    </cfRule>
    <cfRule type="expression" dxfId="57" priority="60" stopIfTrue="1">
      <formula>IF(U22 &lt; 0.75*U9, 1, 0)</formula>
    </cfRule>
  </conditionalFormatting>
  <conditionalFormatting sqref="U23">
    <cfRule type="expression" dxfId="56" priority="55" stopIfTrue="1">
      <formula>AND(IF(U23 &gt;= 0.75*U10, 1, 0), IF(U23 &lt;= 1.25*U10, 1, 0))</formula>
    </cfRule>
    <cfRule type="expression" dxfId="55" priority="56" stopIfTrue="1">
      <formula>IF(U23 &gt; 1.25*U10, 1, 0)</formula>
    </cfRule>
    <cfRule type="expression" dxfId="54" priority="57" stopIfTrue="1">
      <formula>IF(U23 &lt; 0.75*U10, 1, 0)</formula>
    </cfRule>
  </conditionalFormatting>
  <conditionalFormatting sqref="U24">
    <cfRule type="expression" dxfId="53" priority="52" stopIfTrue="1">
      <formula>AND(IF(U24 &gt;= 0.75*U11, 1, 0), IF(U24 &lt;= 1.25*U11, 1, 0))</formula>
    </cfRule>
    <cfRule type="expression" dxfId="52" priority="53" stopIfTrue="1">
      <formula>IF(U24 &gt; 1.25*U11, 1, 0)</formula>
    </cfRule>
    <cfRule type="expression" dxfId="51" priority="54" stopIfTrue="1">
      <formula>IF(U24 &lt; 0.75*U11, 1, 0)</formula>
    </cfRule>
  </conditionalFormatting>
  <conditionalFormatting sqref="U25">
    <cfRule type="expression" dxfId="50" priority="49" stopIfTrue="1">
      <formula>AND(IF(U25 &gt;= 0.75*U12, 1, 0), IF(U25 &lt;= 1.25*U12, 1, 0))</formula>
    </cfRule>
    <cfRule type="expression" dxfId="49" priority="50" stopIfTrue="1">
      <formula>IF(U25 &gt; 1.25*U12, 1, 0)</formula>
    </cfRule>
    <cfRule type="expression" dxfId="48" priority="51" stopIfTrue="1">
      <formula>IF(U25 &lt; 0.75*U12, 1, 0)</formula>
    </cfRule>
  </conditionalFormatting>
  <conditionalFormatting sqref="U26">
    <cfRule type="expression" dxfId="47" priority="46" stopIfTrue="1">
      <formula>AND(IF(U26 &gt;= 0.75*U13, 1, 0), IF(U26 &lt;= 1.25*U13, 1, 0))</formula>
    </cfRule>
    <cfRule type="expression" dxfId="46" priority="47" stopIfTrue="1">
      <formula>IF(U26 &gt; 1.25*U13, 1, 0)</formula>
    </cfRule>
    <cfRule type="expression" dxfId="45" priority="48" stopIfTrue="1">
      <formula>IF(U26 &lt; 0.75*U13, 1, 0)</formula>
    </cfRule>
  </conditionalFormatting>
  <conditionalFormatting sqref="U27">
    <cfRule type="expression" dxfId="44" priority="43" stopIfTrue="1">
      <formula>AND(IF(U27 &gt;= 0.75*U14, 1, 0), IF(U27 &lt;= 1.25*U14, 1, 0))</formula>
    </cfRule>
    <cfRule type="expression" dxfId="43" priority="44" stopIfTrue="1">
      <formula>IF(U27 &gt; 1.25*U14, 1, 0)</formula>
    </cfRule>
    <cfRule type="expression" dxfId="42" priority="45" stopIfTrue="1">
      <formula>IF(U27 &lt; 0.75*U14, 1, 0)</formula>
    </cfRule>
  </conditionalFormatting>
  <conditionalFormatting sqref="U28">
    <cfRule type="expression" dxfId="41" priority="40" stopIfTrue="1">
      <formula>AND(IF(U28 &gt;= 0.75*U15, 1, 0), IF(U28 &lt;= 1.25*U15, 1, 0))</formula>
    </cfRule>
    <cfRule type="expression" dxfId="40" priority="41" stopIfTrue="1">
      <formula>IF(U28 &gt; 1.25*U15, 1, 0)</formula>
    </cfRule>
    <cfRule type="expression" dxfId="39" priority="42" stopIfTrue="1">
      <formula>IF(U28 &lt; 0.75*U15, 1, 0)</formula>
    </cfRule>
  </conditionalFormatting>
  <conditionalFormatting sqref="U29">
    <cfRule type="expression" dxfId="38" priority="37" stopIfTrue="1">
      <formula>AND(IF(U29 &gt;= 0.75*U16, 1, 0), IF(U29 &lt;= 1.25*U16, 1, 0))</formula>
    </cfRule>
    <cfRule type="expression" dxfId="37" priority="38" stopIfTrue="1">
      <formula>IF(U29 &gt; 1.25*U16, 1, 0)</formula>
    </cfRule>
    <cfRule type="expression" dxfId="36" priority="39" stopIfTrue="1">
      <formula>IF(U29 &lt; 0.75*U16, 1, 0)</formula>
    </cfRule>
  </conditionalFormatting>
  <conditionalFormatting sqref="U30">
    <cfRule type="expression" dxfId="35" priority="34" stopIfTrue="1">
      <formula>AND(IF(U30 &gt;= 0.75*U17, 1, 0), IF(U30 &lt;= 1.25*U17, 1, 0))</formula>
    </cfRule>
    <cfRule type="expression" dxfId="34" priority="35" stopIfTrue="1">
      <formula>IF(U30 &gt; 1.25*U17, 1, 0)</formula>
    </cfRule>
    <cfRule type="expression" dxfId="33" priority="36" stopIfTrue="1">
      <formula>IF(U30 &lt; 0.75*U17, 1, 0)</formula>
    </cfRule>
  </conditionalFormatting>
  <conditionalFormatting sqref="W20">
    <cfRule type="expression" dxfId="32" priority="31" stopIfTrue="1">
      <formula>AND(IF(W20 &gt;= 0.75*W7, 1, 0), IF(W20 &lt;= 1.25*W7, 1, 0))</formula>
    </cfRule>
    <cfRule type="expression" dxfId="31" priority="32" stopIfTrue="1">
      <formula>IF(W20 &gt; 1.25*W7, 1, 0)</formula>
    </cfRule>
    <cfRule type="expression" dxfId="30" priority="33" stopIfTrue="1">
      <formula>IF(W20 &lt; 0.75*W7, 1, 0)</formula>
    </cfRule>
  </conditionalFormatting>
  <conditionalFormatting sqref="W21">
    <cfRule type="expression" dxfId="29" priority="28" stopIfTrue="1">
      <formula>AND(IF(W21 &gt;= 0.75*W8, 1, 0), IF(W21 &lt;= 1.25*W8, 1, 0))</formula>
    </cfRule>
    <cfRule type="expression" dxfId="28" priority="29" stopIfTrue="1">
      <formula>IF(W21 &gt; 1.25*W8, 1, 0)</formula>
    </cfRule>
    <cfRule type="expression" dxfId="27" priority="30" stopIfTrue="1">
      <formula>IF(W21 &lt; 0.75*W8, 1, 0)</formula>
    </cfRule>
  </conditionalFormatting>
  <conditionalFormatting sqref="W22">
    <cfRule type="expression" dxfId="26" priority="25" stopIfTrue="1">
      <formula>AND(IF(W22 &gt;= 0.75*W9, 1, 0), IF(W22 &lt;= 1.25*W9, 1, 0))</formula>
    </cfRule>
    <cfRule type="expression" dxfId="25" priority="26" stopIfTrue="1">
      <formula>IF(W22 &gt; 1.25*W9, 1, 0)</formula>
    </cfRule>
    <cfRule type="expression" dxfId="24" priority="27" stopIfTrue="1">
      <formula>IF(W22 &lt; 0.75*W9, 1, 0)</formula>
    </cfRule>
  </conditionalFormatting>
  <conditionalFormatting sqref="W23">
    <cfRule type="expression" dxfId="23" priority="22" stopIfTrue="1">
      <formula>AND(IF(W23 &gt;= 0.75*W10, 1, 0), IF(W23 &lt;= 1.25*W10, 1, 0))</formula>
    </cfRule>
    <cfRule type="expression" dxfId="22" priority="23" stopIfTrue="1">
      <formula>IF(W23 &gt; 1.25*W10, 1, 0)</formula>
    </cfRule>
    <cfRule type="expression" dxfId="21" priority="24" stopIfTrue="1">
      <formula>IF(W23 &lt; 0.75*W10, 1, 0)</formula>
    </cfRule>
  </conditionalFormatting>
  <conditionalFormatting sqref="W24">
    <cfRule type="expression" dxfId="20" priority="19" stopIfTrue="1">
      <formula>AND(IF(W24 &gt;= 0.75*W11, 1, 0), IF(W24 &lt;= 1.25*W11, 1, 0))</formula>
    </cfRule>
    <cfRule type="expression" dxfId="19" priority="20" stopIfTrue="1">
      <formula>IF(W24 &gt; 1.25*W11, 1, 0)</formula>
    </cfRule>
    <cfRule type="expression" dxfId="18" priority="21" stopIfTrue="1">
      <formula>IF(W24 &lt; 0.75*W11, 1, 0)</formula>
    </cfRule>
  </conditionalFormatting>
  <conditionalFormatting sqref="W25">
    <cfRule type="expression" dxfId="17" priority="16" stopIfTrue="1">
      <formula>AND(IF(W25 &gt;= 0.75*W12, 1, 0), IF(W25 &lt;= 1.25*W12, 1, 0))</formula>
    </cfRule>
    <cfRule type="expression" dxfId="16" priority="17" stopIfTrue="1">
      <formula>IF(W25 &gt; 1.25*W12, 1, 0)</formula>
    </cfRule>
    <cfRule type="expression" dxfId="15" priority="18" stopIfTrue="1">
      <formula>IF(W25 &lt; 0.75*W12, 1, 0)</formula>
    </cfRule>
  </conditionalFormatting>
  <conditionalFormatting sqref="W26">
    <cfRule type="expression" dxfId="14" priority="13" stopIfTrue="1">
      <formula>AND(IF(W26 &gt;= 0.75*W13, 1, 0), IF(W26 &lt;= 1.25*W13, 1, 0))</formula>
    </cfRule>
    <cfRule type="expression" dxfId="13" priority="14" stopIfTrue="1">
      <formula>IF(W26 &gt; 1.25*W13, 1, 0)</formula>
    </cfRule>
    <cfRule type="expression" dxfId="12" priority="15" stopIfTrue="1">
      <formula>IF(W26 &lt; 0.75*W13, 1, 0)</formula>
    </cfRule>
  </conditionalFormatting>
  <conditionalFormatting sqref="W27">
    <cfRule type="expression" dxfId="11" priority="10" stopIfTrue="1">
      <formula>AND(IF(W27 &gt;= 0.75*W14, 1, 0), IF(W27 &lt;= 1.25*W14, 1, 0))</formula>
    </cfRule>
    <cfRule type="expression" dxfId="10" priority="11" stopIfTrue="1">
      <formula>IF(W27 &gt; 1.25*W14, 1, 0)</formula>
    </cfRule>
    <cfRule type="expression" dxfId="9" priority="12" stopIfTrue="1">
      <formula>IF(W27 &lt; 0.75*W14, 1, 0)</formula>
    </cfRule>
  </conditionalFormatting>
  <conditionalFormatting sqref="W28">
    <cfRule type="expression" dxfId="8" priority="7" stopIfTrue="1">
      <formula>AND(IF(W28 &gt;= 0.75*W15, 1, 0), IF(W28 &lt;= 1.25*W15, 1, 0))</formula>
    </cfRule>
    <cfRule type="expression" dxfId="7" priority="8" stopIfTrue="1">
      <formula>IF(W28 &gt; 1.25*W15, 1, 0)</formula>
    </cfRule>
    <cfRule type="expression" dxfId="6" priority="9" stopIfTrue="1">
      <formula>IF(W28 &lt; 0.75*W15, 1, 0)</formula>
    </cfRule>
  </conditionalFormatting>
  <conditionalFormatting sqref="W29">
    <cfRule type="expression" dxfId="5" priority="4" stopIfTrue="1">
      <formula>AND(IF(W29 &gt;= 0.75*W16, 1, 0), IF(W29 &lt;= 1.25*W16, 1, 0))</formula>
    </cfRule>
    <cfRule type="expression" dxfId="4" priority="5" stopIfTrue="1">
      <formula>IF(W29 &gt; 1.25*W16, 1, 0)</formula>
    </cfRule>
    <cfRule type="expression" dxfId="3" priority="6" stopIfTrue="1">
      <formula>IF(W29 &lt; 0.75*W16, 1, 0)</formula>
    </cfRule>
  </conditionalFormatting>
  <conditionalFormatting sqref="W30">
    <cfRule type="expression" dxfId="2" priority="1" stopIfTrue="1">
      <formula>AND(IF(W30 &gt;= 0.75*W17, 1, 0), IF(W30 &lt;= 1.25*W17, 1, 0))</formula>
    </cfRule>
    <cfRule type="expression" dxfId="1" priority="2" stopIfTrue="1">
      <formula>IF(W30 &gt; 1.25*W17, 1, 0)</formula>
    </cfRule>
    <cfRule type="expression" dxfId="0" priority="3" stopIfTrue="1">
      <formula>IF(W30 &lt; 0.75*W17, 1, 0)</formula>
    </cfRule>
  </conditionalFormatting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Claude Seyrat</cp:lastModifiedBy>
  <cp:lastPrinted>2012-08-06T21:26:59Z</cp:lastPrinted>
  <dcterms:created xsi:type="dcterms:W3CDTF">2012-07-30T09:28:01Z</dcterms:created>
  <dcterms:modified xsi:type="dcterms:W3CDTF">2012-10-11T07:25:13Z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