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la/Desktop/"/>
    </mc:Choice>
  </mc:AlternateContent>
  <xr:revisionPtr revIDLastSave="0" documentId="13_ncr:1_{3108202D-40BC-2642-82C5-C9ABA536E929}" xr6:coauthVersionLast="36" xr6:coauthVersionMax="36" xr10:uidLastSave="{00000000-0000-0000-0000-000000000000}"/>
  <bookViews>
    <workbookView xWindow="22540" yWindow="1160" windowWidth="24440" windowHeight="17020" activeTab="1" xr2:uid="{00000000-000D-0000-FFFF-FFFF00000000}"/>
  </bookViews>
  <sheets>
    <sheet name="Summary" sheetId="19" r:id="rId1"/>
    <sheet name="all" sheetId="2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2" l="1"/>
  <c r="N22" i="22" s="1"/>
  <c r="F22" i="22"/>
  <c r="M22" i="22" s="1"/>
  <c r="E22" i="22"/>
  <c r="L22" i="22" s="1"/>
  <c r="D22" i="22"/>
  <c r="K22" i="22" s="1"/>
  <c r="G21" i="22"/>
  <c r="N21" i="22" s="1"/>
  <c r="F21" i="22"/>
  <c r="M21" i="22" s="1"/>
  <c r="E21" i="22"/>
  <c r="L21" i="22" s="1"/>
  <c r="D21" i="22"/>
  <c r="K21" i="22" s="1"/>
  <c r="G20" i="22"/>
  <c r="N20" i="22" s="1"/>
  <c r="F20" i="22"/>
  <c r="M20" i="22" s="1"/>
  <c r="E20" i="22"/>
  <c r="L20" i="22" s="1"/>
  <c r="D20" i="22"/>
  <c r="K20" i="22" s="1"/>
  <c r="G19" i="22"/>
  <c r="N19" i="22" s="1"/>
  <c r="F19" i="22"/>
  <c r="M19" i="22" s="1"/>
  <c r="E19" i="22"/>
  <c r="L19" i="22" s="1"/>
  <c r="D19" i="22"/>
  <c r="K19" i="22" s="1"/>
  <c r="G18" i="22"/>
  <c r="N18" i="22" s="1"/>
  <c r="F18" i="22"/>
  <c r="M18" i="22" s="1"/>
  <c r="E18" i="22"/>
  <c r="L18" i="22" s="1"/>
  <c r="D18" i="22"/>
  <c r="K18" i="22" s="1"/>
  <c r="G17" i="22"/>
  <c r="N17" i="22" s="1"/>
  <c r="F17" i="22"/>
  <c r="M17" i="22" s="1"/>
  <c r="E17" i="22"/>
  <c r="L17" i="22" s="1"/>
  <c r="D17" i="22"/>
  <c r="K17" i="22" s="1"/>
  <c r="G16" i="22"/>
  <c r="N16" i="22" s="1"/>
  <c r="F16" i="22"/>
  <c r="M16" i="22" s="1"/>
  <c r="E16" i="22"/>
  <c r="L16" i="22" s="1"/>
  <c r="D16" i="22"/>
  <c r="K16" i="22" s="1"/>
  <c r="G15" i="22"/>
  <c r="N15" i="22" s="1"/>
  <c r="F15" i="22"/>
  <c r="M15" i="22" s="1"/>
  <c r="E15" i="22"/>
  <c r="L15" i="22" s="1"/>
  <c r="D15" i="22"/>
  <c r="K15" i="22" s="1"/>
  <c r="G14" i="22"/>
  <c r="N14" i="22" s="1"/>
  <c r="F14" i="22"/>
  <c r="M14" i="22" s="1"/>
  <c r="E14" i="22"/>
  <c r="L14" i="22" s="1"/>
  <c r="D14" i="22"/>
  <c r="K14" i="22" s="1"/>
  <c r="G13" i="22"/>
  <c r="N13" i="22" s="1"/>
  <c r="F13" i="22"/>
  <c r="M13" i="22" s="1"/>
  <c r="E13" i="22"/>
  <c r="L13" i="22" s="1"/>
  <c r="D13" i="22"/>
  <c r="K13" i="22" s="1"/>
  <c r="G12" i="22"/>
  <c r="N12" i="22" s="1"/>
  <c r="F12" i="22"/>
  <c r="M12" i="22" s="1"/>
  <c r="E12" i="22"/>
  <c r="L12" i="22" s="1"/>
  <c r="D12" i="22"/>
  <c r="K12" i="22" s="1"/>
  <c r="G11" i="22"/>
  <c r="N11" i="22" s="1"/>
  <c r="F11" i="22"/>
  <c r="M11" i="22" s="1"/>
  <c r="E11" i="22"/>
  <c r="L11" i="22" s="1"/>
  <c r="D11" i="22"/>
  <c r="G10" i="22"/>
  <c r="N10" i="22" s="1"/>
  <c r="F10" i="22"/>
  <c r="M10" i="22" s="1"/>
  <c r="E10" i="22"/>
  <c r="L10" i="22" s="1"/>
  <c r="D10" i="22"/>
  <c r="G9" i="22"/>
  <c r="N9" i="22" s="1"/>
  <c r="F9" i="22"/>
  <c r="M9" i="22" s="1"/>
  <c r="E9" i="22"/>
  <c r="L9" i="22" s="1"/>
  <c r="D9" i="22"/>
  <c r="G8" i="22"/>
  <c r="N8" i="22" s="1"/>
  <c r="F8" i="22"/>
  <c r="M8" i="22" s="1"/>
  <c r="E8" i="22"/>
  <c r="L8" i="22" s="1"/>
  <c r="D8" i="22"/>
  <c r="K8" i="22" s="1"/>
  <c r="G7" i="22"/>
  <c r="N7" i="22" s="1"/>
  <c r="F7" i="22"/>
  <c r="M7" i="22" s="1"/>
  <c r="E7" i="22"/>
  <c r="L7" i="22" s="1"/>
  <c r="D7" i="22"/>
  <c r="G6" i="22"/>
  <c r="N6" i="22" s="1"/>
  <c r="F6" i="22"/>
  <c r="M6" i="22" s="1"/>
  <c r="E6" i="22"/>
  <c r="L6" i="22" s="1"/>
  <c r="D6" i="22"/>
  <c r="G5" i="22"/>
  <c r="N5" i="22" s="1"/>
  <c r="F5" i="22"/>
  <c r="M5" i="22" s="1"/>
  <c r="E5" i="22"/>
  <c r="L5" i="22" s="1"/>
  <c r="D5" i="22"/>
  <c r="K5" i="22" l="1"/>
  <c r="K6" i="22"/>
  <c r="K9" i="22"/>
  <c r="K11" i="22"/>
  <c r="K7" i="22"/>
  <c r="K10" i="22"/>
</calcChain>
</file>

<file path=xl/sharedStrings.xml><?xml version="1.0" encoding="utf-8"?>
<sst xmlns="http://schemas.openxmlformats.org/spreadsheetml/2006/main" count="1113" uniqueCount="62">
  <si>
    <t>All</t>
  </si>
  <si>
    <t>Average</t>
  </si>
  <si>
    <t>Max</t>
  </si>
  <si>
    <t>A-B</t>
  </si>
  <si>
    <t>A-C</t>
  </si>
  <si>
    <t>A-D</t>
  </si>
  <si>
    <t>NB</t>
  </si>
  <si>
    <t>WB</t>
  </si>
  <si>
    <t>WBIO</t>
  </si>
  <si>
    <t>SWB</t>
  </si>
  <si>
    <t>FB</t>
  </si>
  <si>
    <t>BW</t>
  </si>
  <si>
    <t>Case</t>
  </si>
  <si>
    <t>clang-6.0_armv8-a_-O3_FMA</t>
  </si>
  <si>
    <t>clang-6.0_armv8-a_-O2_FMA</t>
  </si>
  <si>
    <t>gcc-8_-march=armv8-a_-O3</t>
  </si>
  <si>
    <t>gcc-8_-march=armv8-a_-O2</t>
  </si>
  <si>
    <t>Verification implementations</t>
  </si>
  <si>
    <t>gcc-7_x86_64_-O3</t>
  </si>
  <si>
    <t>clang-6.0_x86_64_-O2</t>
  </si>
  <si>
    <t>icc-19_x86_64_-march=core-avx2_-fp-model=source_-O3</t>
  </si>
  <si>
    <t>gcc-7_i686_-O0</t>
  </si>
  <si>
    <t>MS Visual Studio 2017 Release (ref binaries)</t>
  </si>
  <si>
    <t>icc19_64_avx2_fast</t>
  </si>
  <si>
    <t>icc19_64_O3source</t>
  </si>
  <si>
    <t>test1A</t>
  </si>
  <si>
    <t>gcc-7_i686_-O1</t>
  </si>
  <si>
    <t>gcc-7_i686_-O2</t>
  </si>
  <si>
    <t>gcc-7_i686_-O3</t>
  </si>
  <si>
    <t>gcc-7_x86_64_-Ofast</t>
  </si>
  <si>
    <t>gcc-8_-march=armv8-a_-Ofast</t>
  </si>
  <si>
    <t>clang-6.0_-mavx2_-O3</t>
  </si>
  <si>
    <t>26443_d20</t>
  </si>
  <si>
    <t>26_442</t>
  </si>
  <si>
    <t>FLC_Test1A</t>
  </si>
  <si>
    <t>FLC_Test2</t>
  </si>
  <si>
    <t>icc19_x86_64_avx2Fast</t>
  </si>
  <si>
    <t>aarch64_ggc-8_Ofast</t>
  </si>
  <si>
    <t>gcc-7_x86_0fast</t>
  </si>
  <si>
    <t>26.443_d20</t>
  </si>
  <si>
    <t>Reference Implementations</t>
  </si>
  <si>
    <t>95 %</t>
  </si>
  <si>
    <t>99 %</t>
  </si>
  <si>
    <t>MAX(ABS(ReferenceImplementations))</t>
  </si>
  <si>
    <t>NEW THRESHOLDS</t>
  </si>
  <si>
    <t>icc16_32_O2Fast1</t>
  </si>
  <si>
    <t>icc16_32_O3source</t>
  </si>
  <si>
    <t>icc16_32_O2source</t>
  </si>
  <si>
    <t>TEST2__clang-6.0_-m64_-O2</t>
  </si>
  <si>
    <t>EVS Floating-Point Conformance - Thresholds and Verification</t>
  </si>
  <si>
    <t>implementation</t>
  </si>
  <si>
    <t>Average Fail</t>
  </si>
  <si>
    <t>95% Fail</t>
  </si>
  <si>
    <t>99% Fail</t>
  </si>
  <si>
    <t>Max Fail</t>
  </si>
  <si>
    <t>gcc-7 x86_64_O3</t>
  </si>
  <si>
    <t>icc16_x86_32_O2source</t>
  </si>
  <si>
    <t>icc16_x86_32_O3source</t>
  </si>
  <si>
    <t>icc16_x86_32_O2Fast</t>
  </si>
  <si>
    <t>icc19_x86_64_O3source</t>
  </si>
  <si>
    <t>Clang-6_mavx2_O3</t>
  </si>
  <si>
    <t>SUMMARY - All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</si>
</sst>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rgb="FF000000"/>
      <name val="Helvetica Neue"/>
      <family val="2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rgb="FF000000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9" fontId="0" fillId="0" borderId="0" xfId="0" applyNumberFormat="1"/>
    <xf numFmtId="164" fontId="0" fillId="0" borderId="0" xfId="0" applyNumberFormat="1"/>
    <xf numFmtId="0" fontId="2" fillId="0" borderId="0" xfId="0" applyFont="1"/>
    <xf numFmtId="0" fontId="3" fillId="0" borderId="0" xfId="0" applyFont="1"/>
    <xf numFmtId="9" fontId="3" fillId="0" borderId="0" xfId="0" applyNumberFormat="1" applyFont="1"/>
    <xf numFmtId="0" fontId="5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8" xfId="0" applyFont="1" applyBorder="1"/>
    <xf numFmtId="0" fontId="5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/>
    <xf numFmtId="0" fontId="0" fillId="2" borderId="0" xfId="0" applyFill="1"/>
  </cellXfs>
  <cellStyles count="1">
    <cellStyle name="Normal" xfId="0" builtinId="0"/>
  </cellStyles>
  <dxfs count="2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G17"/>
  <sheetViews>
    <sheetView zoomScale="90" zoomScaleNormal="90" workbookViewId="0">
      <selection activeCell="F29" sqref="F29"/>
    </sheetView>
  </sheetViews>
  <sheetFormatPr baseColWidth="10" defaultColWidth="8.83203125" defaultRowHeight="16"/>
  <cols>
    <col min="1" max="1" width="14.83203125" customWidth="1"/>
    <col min="3" max="3" width="21" bestFit="1" customWidth="1"/>
    <col min="7" max="7" width="9" bestFit="1" customWidth="1"/>
    <col min="12" max="12" width="21" bestFit="1" customWidth="1"/>
  </cols>
  <sheetData>
    <row r="3" spans="3:7">
      <c r="C3" s="27" t="s">
        <v>61</v>
      </c>
    </row>
    <row r="4" spans="3:7">
      <c r="C4" s="6" t="s">
        <v>50</v>
      </c>
      <c r="D4" s="6" t="s">
        <v>51</v>
      </c>
      <c r="E4" s="6" t="s">
        <v>52</v>
      </c>
      <c r="F4" s="6" t="s">
        <v>53</v>
      </c>
      <c r="G4" s="6" t="s">
        <v>54</v>
      </c>
    </row>
    <row r="5" spans="3:7">
      <c r="C5" s="6" t="s">
        <v>55</v>
      </c>
      <c r="D5" s="7">
        <v>0</v>
      </c>
      <c r="E5" s="7">
        <v>0</v>
      </c>
      <c r="F5" s="7">
        <v>0</v>
      </c>
      <c r="G5" s="7">
        <v>0</v>
      </c>
    </row>
    <row r="6" spans="3:7">
      <c r="C6" s="26">
        <v>26.442</v>
      </c>
      <c r="D6" s="7">
        <v>0</v>
      </c>
      <c r="E6" s="7">
        <v>0</v>
      </c>
      <c r="F6" s="7">
        <v>0</v>
      </c>
      <c r="G6" s="7">
        <v>0</v>
      </c>
    </row>
    <row r="7" spans="3:7">
      <c r="C7" s="6" t="s">
        <v>34</v>
      </c>
      <c r="D7" s="7">
        <v>9</v>
      </c>
      <c r="E7" s="7">
        <v>9</v>
      </c>
      <c r="F7" s="7">
        <v>9</v>
      </c>
      <c r="G7" s="7">
        <v>6</v>
      </c>
    </row>
    <row r="8" spans="3:7">
      <c r="C8" s="6" t="s">
        <v>35</v>
      </c>
      <c r="D8" s="7">
        <v>3</v>
      </c>
      <c r="E8" s="7">
        <v>4</v>
      </c>
      <c r="F8" s="7">
        <v>2</v>
      </c>
      <c r="G8" s="7">
        <v>1</v>
      </c>
    </row>
    <row r="9" spans="3:7">
      <c r="C9" s="6" t="s">
        <v>56</v>
      </c>
      <c r="D9" s="7">
        <v>0</v>
      </c>
      <c r="E9" s="7">
        <v>0</v>
      </c>
      <c r="F9" s="7">
        <v>0</v>
      </c>
      <c r="G9" s="7">
        <v>0</v>
      </c>
    </row>
    <row r="10" spans="3:7">
      <c r="C10" s="6" t="s">
        <v>57</v>
      </c>
      <c r="D10" s="7">
        <v>0</v>
      </c>
      <c r="E10" s="7">
        <v>0</v>
      </c>
      <c r="F10" s="7">
        <v>0</v>
      </c>
      <c r="G10" s="7">
        <v>0</v>
      </c>
    </row>
    <row r="11" spans="3:7">
      <c r="C11" s="6" t="s">
        <v>58</v>
      </c>
      <c r="D11" s="7">
        <v>1</v>
      </c>
      <c r="E11" s="7">
        <v>1</v>
      </c>
      <c r="F11" s="7">
        <v>0</v>
      </c>
      <c r="G11" s="7">
        <v>0</v>
      </c>
    </row>
    <row r="12" spans="3:7">
      <c r="C12" s="6" t="s">
        <v>36</v>
      </c>
      <c r="D12" s="7">
        <v>0</v>
      </c>
      <c r="E12" s="7">
        <v>0</v>
      </c>
      <c r="F12" s="7">
        <v>0</v>
      </c>
      <c r="G12" s="7">
        <v>0</v>
      </c>
    </row>
    <row r="13" spans="3:7">
      <c r="C13" s="6" t="s">
        <v>59</v>
      </c>
      <c r="D13" s="7">
        <v>0</v>
      </c>
      <c r="E13" s="7">
        <v>0</v>
      </c>
      <c r="F13" s="7">
        <v>0</v>
      </c>
      <c r="G13" s="7">
        <v>0</v>
      </c>
    </row>
    <row r="14" spans="3:7">
      <c r="C14" s="6" t="s">
        <v>37</v>
      </c>
      <c r="D14" s="7">
        <v>6</v>
      </c>
      <c r="E14" s="7">
        <v>4</v>
      </c>
      <c r="F14" s="7">
        <v>7</v>
      </c>
      <c r="G14" s="7">
        <v>0</v>
      </c>
    </row>
    <row r="15" spans="3:7">
      <c r="C15" s="6" t="s">
        <v>38</v>
      </c>
      <c r="D15" s="7">
        <v>3</v>
      </c>
      <c r="E15" s="7">
        <v>0</v>
      </c>
      <c r="F15" s="7">
        <v>2</v>
      </c>
      <c r="G15" s="7">
        <v>1</v>
      </c>
    </row>
    <row r="16" spans="3:7">
      <c r="C16" s="6" t="s">
        <v>60</v>
      </c>
      <c r="D16" s="7">
        <v>0</v>
      </c>
      <c r="E16" s="7">
        <v>0</v>
      </c>
      <c r="F16" s="7">
        <v>0</v>
      </c>
      <c r="G16" s="7">
        <v>0</v>
      </c>
    </row>
    <row r="17" spans="3:7">
      <c r="C17" s="6" t="s">
        <v>39</v>
      </c>
      <c r="D17" s="7">
        <v>0</v>
      </c>
      <c r="E17" s="7">
        <v>0</v>
      </c>
      <c r="F17" s="7">
        <v>0</v>
      </c>
      <c r="G17" s="7">
        <v>0</v>
      </c>
    </row>
  </sheetData>
  <conditionalFormatting sqref="D5:G17">
    <cfRule type="cellIs" dxfId="26" priority="2" operator="greaterThanOrEqual">
      <formula>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M93"/>
  <sheetViews>
    <sheetView tabSelected="1" zoomScale="50" zoomScaleNormal="100" workbookViewId="0">
      <selection activeCell="R105" sqref="R105"/>
    </sheetView>
  </sheetViews>
  <sheetFormatPr baseColWidth="10" defaultColWidth="10.5" defaultRowHeight="16"/>
  <cols>
    <col min="2" max="3" width="10.5" style="3"/>
    <col min="9" max="10" width="10.5" style="3"/>
  </cols>
  <sheetData>
    <row r="1" spans="1:22" s="9" customFormat="1" ht="31">
      <c r="A1" s="9" t="s">
        <v>49</v>
      </c>
      <c r="B1" s="10"/>
      <c r="C1" s="10"/>
      <c r="I1" s="10"/>
      <c r="J1" s="10"/>
    </row>
    <row r="3" spans="1:22">
      <c r="B3" s="3" t="s">
        <v>43</v>
      </c>
      <c r="I3" s="3" t="s">
        <v>44</v>
      </c>
    </row>
    <row r="4" spans="1:22">
      <c r="B4" s="3" t="s">
        <v>11</v>
      </c>
      <c r="C4" s="3" t="s">
        <v>12</v>
      </c>
      <c r="D4" t="s">
        <v>1</v>
      </c>
      <c r="E4" s="1">
        <v>0.95</v>
      </c>
      <c r="F4" s="1">
        <v>0.99</v>
      </c>
      <c r="G4" t="s">
        <v>2</v>
      </c>
      <c r="I4" s="3" t="s">
        <v>11</v>
      </c>
      <c r="J4" s="3" t="s">
        <v>12</v>
      </c>
      <c r="K4" t="s">
        <v>1</v>
      </c>
      <c r="L4" s="1">
        <v>0.95</v>
      </c>
      <c r="M4" s="1">
        <v>0.99</v>
      </c>
      <c r="N4" t="s">
        <v>2</v>
      </c>
      <c r="Q4" s="6"/>
      <c r="R4" s="6"/>
      <c r="S4" s="6"/>
      <c r="T4" s="6"/>
      <c r="U4" s="6"/>
      <c r="V4" s="6"/>
    </row>
    <row r="5" spans="1:22">
      <c r="B5" s="3" t="s">
        <v>0</v>
      </c>
      <c r="C5" s="3" t="s">
        <v>3</v>
      </c>
      <c r="D5" s="2">
        <f>MAX(ABS(D29),ABS(K29),ABS(R29),ABS(Y29),ABS(AF29),ABS(AM29),ABS(AT29),ABS(BA29),ABS(BH29),ABS(BO29),ABS(BV29))</f>
        <v>2E-3</v>
      </c>
      <c r="E5" s="2">
        <f t="shared" ref="E5:G20" si="0">MAX(ABS(E29),ABS(L29),ABS(S29),ABS(Z29),ABS(AG29),ABS(AN29),ABS(AU29),ABS(BB29),ABS(BI29),ABS(BP29),ABS(BW29))</f>
        <v>4.07E-2</v>
      </c>
      <c r="F5" s="2">
        <f t="shared" si="0"/>
        <v>7.0400000000000004E-2</v>
      </c>
      <c r="G5" s="2">
        <f t="shared" si="0"/>
        <v>0.13900000000000001</v>
      </c>
      <c r="I5" s="20" t="s">
        <v>0</v>
      </c>
      <c r="J5" s="21" t="s">
        <v>3</v>
      </c>
      <c r="K5" s="11">
        <f>CEILING(D5,0.001)</f>
        <v>2E-3</v>
      </c>
      <c r="L5" s="12">
        <f>CEILING(E5,0.01)</f>
        <v>0.05</v>
      </c>
      <c r="M5" s="12">
        <f t="shared" ref="M5:N20" si="1">CEILING(F5,0.01)</f>
        <v>0.08</v>
      </c>
      <c r="N5" s="13">
        <f t="shared" si="1"/>
        <v>0.14000000000000001</v>
      </c>
      <c r="Q5" s="6"/>
      <c r="R5" s="7"/>
      <c r="S5" s="7"/>
      <c r="T5" s="7"/>
      <c r="U5" s="7"/>
      <c r="V5" s="7"/>
    </row>
    <row r="6" spans="1:22">
      <c r="B6" s="3" t="s">
        <v>0</v>
      </c>
      <c r="C6" s="3" t="s">
        <v>4</v>
      </c>
      <c r="D6" s="2">
        <f t="shared" ref="D6:G21" si="2">MAX(ABS(D30),ABS(K30),ABS(R30),ABS(Y30),ABS(AF30),ABS(AM30),ABS(AT30),ABS(BA30),ABS(BH30),ABS(BO30),ABS(BV30))</f>
        <v>1.1000000000000001E-3</v>
      </c>
      <c r="E6" s="2">
        <f t="shared" si="0"/>
        <v>1.95E-2</v>
      </c>
      <c r="F6" s="2">
        <f t="shared" si="0"/>
        <v>3.2599999999999997E-2</v>
      </c>
      <c r="G6" s="2">
        <f t="shared" si="0"/>
        <v>7.5899999999999995E-2</v>
      </c>
      <c r="I6" s="22" t="s">
        <v>0</v>
      </c>
      <c r="J6" s="23" t="s">
        <v>4</v>
      </c>
      <c r="K6" s="14">
        <f t="shared" ref="K6:K22" si="3">CEILING(D6,0.001)</f>
        <v>2E-3</v>
      </c>
      <c r="L6" s="15">
        <f t="shared" ref="L6:N22" si="4">CEILING(E6,0.01)</f>
        <v>0.02</v>
      </c>
      <c r="M6" s="15">
        <f t="shared" si="1"/>
        <v>0.04</v>
      </c>
      <c r="N6" s="16">
        <f t="shared" si="1"/>
        <v>0.08</v>
      </c>
      <c r="Q6" s="6"/>
      <c r="R6" s="7"/>
      <c r="S6" s="7"/>
      <c r="T6" s="7"/>
      <c r="U6" s="7"/>
      <c r="V6" s="7"/>
    </row>
    <row r="7" spans="1:22">
      <c r="B7" s="3" t="s">
        <v>0</v>
      </c>
      <c r="C7" s="3" t="s">
        <v>5</v>
      </c>
      <c r="D7" s="2">
        <f t="shared" si="2"/>
        <v>2.3E-3</v>
      </c>
      <c r="E7" s="2">
        <f t="shared" si="0"/>
        <v>4.3200000000000002E-2</v>
      </c>
      <c r="F7" s="2">
        <f t="shared" si="0"/>
        <v>7.2700000000000001E-2</v>
      </c>
      <c r="G7" s="2">
        <f t="shared" si="0"/>
        <v>0.13350000000000001</v>
      </c>
      <c r="I7" s="22" t="s">
        <v>0</v>
      </c>
      <c r="J7" s="23" t="s">
        <v>5</v>
      </c>
      <c r="K7" s="17">
        <f t="shared" si="3"/>
        <v>3.0000000000000001E-3</v>
      </c>
      <c r="L7" s="18">
        <f t="shared" si="4"/>
        <v>0.05</v>
      </c>
      <c r="M7" s="18">
        <f t="shared" si="1"/>
        <v>0.08</v>
      </c>
      <c r="N7" s="19">
        <f t="shared" si="1"/>
        <v>0.14000000000000001</v>
      </c>
      <c r="Q7" s="6"/>
      <c r="R7" s="7"/>
      <c r="S7" s="7"/>
      <c r="T7" s="7"/>
      <c r="U7" s="7"/>
      <c r="V7" s="7"/>
    </row>
    <row r="8" spans="1:22">
      <c r="B8" s="3" t="s">
        <v>6</v>
      </c>
      <c r="C8" s="3" t="s">
        <v>3</v>
      </c>
      <c r="D8" s="2">
        <f t="shared" si="2"/>
        <v>9.2999999999999992E-3</v>
      </c>
      <c r="E8" s="2">
        <f t="shared" si="0"/>
        <v>6.4600000000000005E-2</v>
      </c>
      <c r="F8" s="2">
        <f t="shared" si="0"/>
        <v>9.3399999999999997E-2</v>
      </c>
      <c r="G8" s="2">
        <f t="shared" si="0"/>
        <v>0.1153</v>
      </c>
      <c r="I8" s="22" t="s">
        <v>6</v>
      </c>
      <c r="J8" s="23" t="s">
        <v>3</v>
      </c>
      <c r="K8" s="11">
        <f t="shared" si="3"/>
        <v>0.01</v>
      </c>
      <c r="L8" s="12">
        <f t="shared" si="4"/>
        <v>7.0000000000000007E-2</v>
      </c>
      <c r="M8" s="12">
        <f t="shared" si="1"/>
        <v>0.1</v>
      </c>
      <c r="N8" s="13">
        <f t="shared" si="1"/>
        <v>0.12</v>
      </c>
      <c r="Q8" s="6"/>
      <c r="R8" s="7"/>
      <c r="S8" s="7"/>
      <c r="T8" s="7"/>
      <c r="U8" s="7"/>
      <c r="V8" s="7"/>
    </row>
    <row r="9" spans="1:22">
      <c r="B9" s="3" t="s">
        <v>6</v>
      </c>
      <c r="C9" s="3" t="s">
        <v>4</v>
      </c>
      <c r="D9" s="2">
        <f t="shared" si="2"/>
        <v>5.9999999999999995E-4</v>
      </c>
      <c r="E9" s="2">
        <f t="shared" si="0"/>
        <v>1.32E-2</v>
      </c>
      <c r="F9" s="2">
        <f t="shared" si="0"/>
        <v>2.7400000000000001E-2</v>
      </c>
      <c r="G9" s="2">
        <f t="shared" si="0"/>
        <v>3.3500000000000002E-2</v>
      </c>
      <c r="I9" s="22" t="s">
        <v>6</v>
      </c>
      <c r="J9" s="23" t="s">
        <v>4</v>
      </c>
      <c r="K9" s="14">
        <f t="shared" si="3"/>
        <v>1E-3</v>
      </c>
      <c r="L9" s="15">
        <f t="shared" si="4"/>
        <v>0.02</v>
      </c>
      <c r="M9" s="15">
        <f t="shared" si="1"/>
        <v>0.03</v>
      </c>
      <c r="N9" s="16">
        <f t="shared" si="1"/>
        <v>0.04</v>
      </c>
      <c r="Q9" s="6"/>
      <c r="R9" s="7"/>
      <c r="S9" s="7"/>
      <c r="T9" s="7"/>
      <c r="U9" s="7"/>
      <c r="V9" s="7"/>
    </row>
    <row r="10" spans="1:22">
      <c r="B10" s="3" t="s">
        <v>6</v>
      </c>
      <c r="C10" s="3" t="s">
        <v>5</v>
      </c>
      <c r="D10" s="2">
        <f t="shared" si="2"/>
        <v>1.0800000000000001E-2</v>
      </c>
      <c r="E10" s="2">
        <f t="shared" si="0"/>
        <v>6.8599999999999994E-2</v>
      </c>
      <c r="F10" s="2">
        <f t="shared" si="0"/>
        <v>9.7299999999999998E-2</v>
      </c>
      <c r="G10" s="2">
        <f t="shared" si="0"/>
        <v>0.10639999999999999</v>
      </c>
      <c r="I10" s="22" t="s">
        <v>6</v>
      </c>
      <c r="J10" s="23" t="s">
        <v>5</v>
      </c>
      <c r="K10" s="17">
        <f t="shared" si="3"/>
        <v>1.0999999999999999E-2</v>
      </c>
      <c r="L10" s="18">
        <f t="shared" si="4"/>
        <v>7.0000000000000007E-2</v>
      </c>
      <c r="M10" s="18">
        <f t="shared" si="1"/>
        <v>0.1</v>
      </c>
      <c r="N10" s="19">
        <f t="shared" si="1"/>
        <v>0.11</v>
      </c>
      <c r="Q10" s="6"/>
      <c r="R10" s="7"/>
      <c r="S10" s="7"/>
      <c r="T10" s="7"/>
      <c r="U10" s="7"/>
      <c r="V10" s="7"/>
    </row>
    <row r="11" spans="1:22">
      <c r="B11" s="3" t="s">
        <v>7</v>
      </c>
      <c r="C11" s="3" t="s">
        <v>3</v>
      </c>
      <c r="D11" s="2">
        <f t="shared" si="2"/>
        <v>1.5E-3</v>
      </c>
      <c r="E11" s="2">
        <f t="shared" si="0"/>
        <v>4.1799999999999997E-2</v>
      </c>
      <c r="F11" s="2">
        <f t="shared" si="0"/>
        <v>6.3299999999999995E-2</v>
      </c>
      <c r="G11" s="2">
        <f t="shared" si="0"/>
        <v>0.121</v>
      </c>
      <c r="I11" s="22" t="s">
        <v>7</v>
      </c>
      <c r="J11" s="23" t="s">
        <v>3</v>
      </c>
      <c r="K11" s="11">
        <f t="shared" si="3"/>
        <v>2E-3</v>
      </c>
      <c r="L11" s="12">
        <f t="shared" si="4"/>
        <v>0.05</v>
      </c>
      <c r="M11" s="12">
        <f t="shared" si="1"/>
        <v>7.0000000000000007E-2</v>
      </c>
      <c r="N11" s="13">
        <f t="shared" si="1"/>
        <v>0.13</v>
      </c>
      <c r="Q11" s="6"/>
      <c r="R11" s="7"/>
      <c r="S11" s="7"/>
      <c r="T11" s="7"/>
      <c r="U11" s="7"/>
      <c r="V11" s="7"/>
    </row>
    <row r="12" spans="1:22">
      <c r="B12" s="3" t="s">
        <v>7</v>
      </c>
      <c r="C12" s="3" t="s">
        <v>4</v>
      </c>
      <c r="D12" s="2">
        <f t="shared" si="2"/>
        <v>8.9999999999999998E-4</v>
      </c>
      <c r="E12" s="2">
        <f t="shared" si="0"/>
        <v>1.9800000000000002E-2</v>
      </c>
      <c r="F12" s="2">
        <f t="shared" si="0"/>
        <v>3.1399999999999997E-2</v>
      </c>
      <c r="G12" s="2">
        <f t="shared" si="0"/>
        <v>5.33E-2</v>
      </c>
      <c r="I12" s="22" t="s">
        <v>7</v>
      </c>
      <c r="J12" s="23" t="s">
        <v>4</v>
      </c>
      <c r="K12" s="14">
        <f t="shared" si="3"/>
        <v>1E-3</v>
      </c>
      <c r="L12" s="15">
        <f t="shared" si="4"/>
        <v>0.02</v>
      </c>
      <c r="M12" s="15">
        <f t="shared" si="1"/>
        <v>0.04</v>
      </c>
      <c r="N12" s="16">
        <f t="shared" si="1"/>
        <v>0.06</v>
      </c>
      <c r="Q12" s="6"/>
      <c r="R12" s="7"/>
      <c r="S12" s="7"/>
      <c r="T12" s="7"/>
      <c r="U12" s="7"/>
      <c r="V12" s="7"/>
    </row>
    <row r="13" spans="1:22">
      <c r="B13" s="3" t="s">
        <v>7</v>
      </c>
      <c r="C13" s="3" t="s">
        <v>5</v>
      </c>
      <c r="D13" s="2">
        <f t="shared" si="2"/>
        <v>2.8999999999999998E-3</v>
      </c>
      <c r="E13" s="2">
        <f t="shared" si="0"/>
        <v>4.7399999999999998E-2</v>
      </c>
      <c r="F13" s="2">
        <f t="shared" si="0"/>
        <v>8.3099999999999993E-2</v>
      </c>
      <c r="G13" s="2">
        <f t="shared" si="0"/>
        <v>0.1123</v>
      </c>
      <c r="I13" s="22" t="s">
        <v>7</v>
      </c>
      <c r="J13" s="23" t="s">
        <v>5</v>
      </c>
      <c r="K13" s="17">
        <f t="shared" si="3"/>
        <v>3.0000000000000001E-3</v>
      </c>
      <c r="L13" s="18">
        <f t="shared" si="4"/>
        <v>0.05</v>
      </c>
      <c r="M13" s="18">
        <f t="shared" si="1"/>
        <v>0.09</v>
      </c>
      <c r="N13" s="19">
        <f t="shared" si="1"/>
        <v>0.12</v>
      </c>
      <c r="Q13" s="6"/>
      <c r="R13" s="7"/>
      <c r="S13" s="7"/>
      <c r="T13" s="7"/>
      <c r="U13" s="7"/>
      <c r="V13" s="7"/>
    </row>
    <row r="14" spans="1:22">
      <c r="B14" s="3" t="s">
        <v>8</v>
      </c>
      <c r="C14" s="3" t="s">
        <v>3</v>
      </c>
      <c r="D14" s="2">
        <f t="shared" si="2"/>
        <v>4.7999999999999996E-3</v>
      </c>
      <c r="E14" s="2">
        <f t="shared" si="0"/>
        <v>1.2999999999999999E-2</v>
      </c>
      <c r="F14" s="2">
        <f t="shared" si="0"/>
        <v>4.58E-2</v>
      </c>
      <c r="G14" s="2">
        <f t="shared" si="0"/>
        <v>7.5800000000000006E-2</v>
      </c>
      <c r="I14" s="22" t="s">
        <v>8</v>
      </c>
      <c r="J14" s="23" t="s">
        <v>3</v>
      </c>
      <c r="K14" s="11">
        <f t="shared" si="3"/>
        <v>5.0000000000000001E-3</v>
      </c>
      <c r="L14" s="12">
        <f t="shared" si="4"/>
        <v>0.02</v>
      </c>
      <c r="M14" s="12">
        <f t="shared" si="1"/>
        <v>0.05</v>
      </c>
      <c r="N14" s="13">
        <f t="shared" si="1"/>
        <v>0.08</v>
      </c>
      <c r="Q14" s="6"/>
      <c r="R14" s="7"/>
      <c r="S14" s="7"/>
      <c r="T14" s="7"/>
      <c r="U14" s="7"/>
      <c r="V14" s="7"/>
    </row>
    <row r="15" spans="1:22">
      <c r="B15" s="3" t="s">
        <v>8</v>
      </c>
      <c r="C15" s="3" t="s">
        <v>4</v>
      </c>
      <c r="D15" s="2">
        <f t="shared" si="2"/>
        <v>2E-3</v>
      </c>
      <c r="E15" s="2">
        <f t="shared" si="0"/>
        <v>7.4000000000000003E-3</v>
      </c>
      <c r="F15" s="2">
        <f t="shared" si="0"/>
        <v>2.2700000000000001E-2</v>
      </c>
      <c r="G15" s="2">
        <f t="shared" si="0"/>
        <v>5.8700000000000002E-2</v>
      </c>
      <c r="I15" s="22" t="s">
        <v>8</v>
      </c>
      <c r="J15" s="23" t="s">
        <v>4</v>
      </c>
      <c r="K15" s="14">
        <f t="shared" si="3"/>
        <v>2E-3</v>
      </c>
      <c r="L15" s="15">
        <f t="shared" si="4"/>
        <v>0.01</v>
      </c>
      <c r="M15" s="15">
        <f t="shared" si="1"/>
        <v>0.03</v>
      </c>
      <c r="N15" s="16">
        <f t="shared" si="1"/>
        <v>0.06</v>
      </c>
      <c r="Q15" s="6"/>
      <c r="R15" s="7"/>
      <c r="S15" s="7"/>
      <c r="T15" s="7"/>
      <c r="U15" s="7"/>
      <c r="V15" s="7"/>
    </row>
    <row r="16" spans="1:22">
      <c r="B16" s="3" t="s">
        <v>8</v>
      </c>
      <c r="C16" s="3" t="s">
        <v>5</v>
      </c>
      <c r="D16" s="2">
        <f t="shared" si="2"/>
        <v>3.3999999999999998E-3</v>
      </c>
      <c r="E16" s="2">
        <f t="shared" si="0"/>
        <v>9.7999999999999997E-3</v>
      </c>
      <c r="F16" s="2">
        <f t="shared" si="0"/>
        <v>2.2599999999999999E-2</v>
      </c>
      <c r="G16" s="2">
        <f t="shared" si="0"/>
        <v>7.5800000000000006E-2</v>
      </c>
      <c r="I16" s="22" t="s">
        <v>8</v>
      </c>
      <c r="J16" s="23" t="s">
        <v>5</v>
      </c>
      <c r="K16" s="17">
        <f t="shared" si="3"/>
        <v>4.0000000000000001E-3</v>
      </c>
      <c r="L16" s="18">
        <f t="shared" si="4"/>
        <v>0.01</v>
      </c>
      <c r="M16" s="18">
        <f t="shared" si="1"/>
        <v>0.03</v>
      </c>
      <c r="N16" s="19">
        <f t="shared" si="1"/>
        <v>0.08</v>
      </c>
      <c r="Q16" s="6"/>
      <c r="R16" s="7"/>
      <c r="S16" s="7"/>
      <c r="T16" s="7"/>
      <c r="U16" s="7"/>
      <c r="V16" s="7"/>
    </row>
    <row r="17" spans="2:77">
      <c r="B17" s="3" t="s">
        <v>9</v>
      </c>
      <c r="C17" s="3" t="s">
        <v>3</v>
      </c>
      <c r="D17" s="2">
        <f t="shared" si="2"/>
        <v>2.8999999999999998E-3</v>
      </c>
      <c r="E17" s="2">
        <f t="shared" si="0"/>
        <v>4.5900000000000003E-2</v>
      </c>
      <c r="F17" s="2">
        <f t="shared" si="0"/>
        <v>8.1100000000000005E-2</v>
      </c>
      <c r="G17" s="2">
        <f t="shared" si="0"/>
        <v>0.13900000000000001</v>
      </c>
      <c r="I17" s="22" t="s">
        <v>9</v>
      </c>
      <c r="J17" s="23" t="s">
        <v>3</v>
      </c>
      <c r="K17" s="11">
        <f t="shared" si="3"/>
        <v>3.0000000000000001E-3</v>
      </c>
      <c r="L17" s="12">
        <f t="shared" si="4"/>
        <v>0.05</v>
      </c>
      <c r="M17" s="12">
        <f t="shared" si="1"/>
        <v>0.09</v>
      </c>
      <c r="N17" s="13">
        <f t="shared" si="1"/>
        <v>0.14000000000000001</v>
      </c>
      <c r="Q17" s="6"/>
      <c r="R17" s="7"/>
      <c r="S17" s="7"/>
      <c r="T17" s="7"/>
      <c r="U17" s="7"/>
      <c r="V17" s="7"/>
    </row>
    <row r="18" spans="2:77">
      <c r="B18" s="3" t="s">
        <v>9</v>
      </c>
      <c r="C18" s="3" t="s">
        <v>4</v>
      </c>
      <c r="D18" s="2">
        <f t="shared" si="2"/>
        <v>2.5999999999999999E-3</v>
      </c>
      <c r="E18" s="2">
        <f t="shared" si="0"/>
        <v>2.5600000000000001E-2</v>
      </c>
      <c r="F18" s="2">
        <f t="shared" si="0"/>
        <v>3.4200000000000001E-2</v>
      </c>
      <c r="G18" s="2">
        <f t="shared" si="0"/>
        <v>4.5499999999999999E-2</v>
      </c>
      <c r="I18" s="22" t="s">
        <v>9</v>
      </c>
      <c r="J18" s="23" t="s">
        <v>4</v>
      </c>
      <c r="K18" s="14">
        <f t="shared" si="3"/>
        <v>3.0000000000000001E-3</v>
      </c>
      <c r="L18" s="15">
        <f t="shared" si="4"/>
        <v>0.03</v>
      </c>
      <c r="M18" s="15">
        <f t="shared" si="1"/>
        <v>0.04</v>
      </c>
      <c r="N18" s="16">
        <f t="shared" si="1"/>
        <v>0.05</v>
      </c>
      <c r="Q18" s="6"/>
      <c r="R18" s="7"/>
      <c r="S18" s="7"/>
      <c r="T18" s="7"/>
      <c r="U18" s="7"/>
      <c r="V18" s="7"/>
    </row>
    <row r="19" spans="2:77">
      <c r="B19" s="3" t="s">
        <v>9</v>
      </c>
      <c r="C19" s="3" t="s">
        <v>5</v>
      </c>
      <c r="D19" s="2">
        <f t="shared" si="2"/>
        <v>2E-3</v>
      </c>
      <c r="E19" s="2">
        <f t="shared" si="0"/>
        <v>4.3999999999999997E-2</v>
      </c>
      <c r="F19" s="2">
        <f t="shared" si="0"/>
        <v>7.2499999999999995E-2</v>
      </c>
      <c r="G19" s="2">
        <f t="shared" si="0"/>
        <v>0.13350000000000001</v>
      </c>
      <c r="I19" s="22" t="s">
        <v>9</v>
      </c>
      <c r="J19" s="23" t="s">
        <v>5</v>
      </c>
      <c r="K19" s="17">
        <f t="shared" si="3"/>
        <v>2E-3</v>
      </c>
      <c r="L19" s="18">
        <f t="shared" si="4"/>
        <v>0.05</v>
      </c>
      <c r="M19" s="18">
        <f t="shared" si="1"/>
        <v>0.08</v>
      </c>
      <c r="N19" s="19">
        <f t="shared" si="1"/>
        <v>0.14000000000000001</v>
      </c>
      <c r="Q19" s="6"/>
      <c r="R19" s="7"/>
      <c r="S19" s="7"/>
      <c r="T19" s="7"/>
      <c r="U19" s="7"/>
      <c r="V19" s="7"/>
    </row>
    <row r="20" spans="2:77">
      <c r="B20" s="3" t="s">
        <v>10</v>
      </c>
      <c r="C20" s="3" t="s">
        <v>3</v>
      </c>
      <c r="D20" s="2">
        <f t="shared" si="2"/>
        <v>6.1999999999999998E-3</v>
      </c>
      <c r="E20" s="2">
        <f t="shared" si="0"/>
        <v>4.19E-2</v>
      </c>
      <c r="F20" s="2">
        <f t="shared" si="0"/>
        <v>6.6600000000000006E-2</v>
      </c>
      <c r="G20" s="2">
        <f t="shared" si="0"/>
        <v>0.1174</v>
      </c>
      <c r="I20" s="22" t="s">
        <v>10</v>
      </c>
      <c r="J20" s="23" t="s">
        <v>3</v>
      </c>
      <c r="K20" s="14">
        <f t="shared" si="3"/>
        <v>7.0000000000000001E-3</v>
      </c>
      <c r="L20" s="15">
        <f t="shared" si="4"/>
        <v>0.05</v>
      </c>
      <c r="M20" s="15">
        <f t="shared" si="1"/>
        <v>7.0000000000000007E-2</v>
      </c>
      <c r="N20" s="16">
        <f t="shared" si="1"/>
        <v>0.12</v>
      </c>
      <c r="Q20" s="6"/>
      <c r="R20" s="7"/>
      <c r="S20" s="7"/>
      <c r="T20" s="7"/>
      <c r="U20" s="7"/>
      <c r="V20" s="7"/>
    </row>
    <row r="21" spans="2:77">
      <c r="B21" s="3" t="s">
        <v>10</v>
      </c>
      <c r="C21" s="3" t="s">
        <v>4</v>
      </c>
      <c r="D21" s="2">
        <f t="shared" si="2"/>
        <v>3.5000000000000001E-3</v>
      </c>
      <c r="E21" s="2">
        <f t="shared" si="2"/>
        <v>2.6200000000000001E-2</v>
      </c>
      <c r="F21" s="2">
        <f t="shared" si="2"/>
        <v>4.1700000000000001E-2</v>
      </c>
      <c r="G21" s="2">
        <f t="shared" si="2"/>
        <v>7.5899999999999995E-2</v>
      </c>
      <c r="I21" s="22" t="s">
        <v>10</v>
      </c>
      <c r="J21" s="23" t="s">
        <v>4</v>
      </c>
      <c r="K21" s="14">
        <f t="shared" si="3"/>
        <v>4.0000000000000001E-3</v>
      </c>
      <c r="L21" s="15">
        <f t="shared" si="4"/>
        <v>0.03</v>
      </c>
      <c r="M21" s="15">
        <f t="shared" si="4"/>
        <v>0.05</v>
      </c>
      <c r="N21" s="16">
        <f t="shared" si="4"/>
        <v>0.08</v>
      </c>
      <c r="Q21" s="6"/>
      <c r="R21" s="7"/>
      <c r="S21" s="7"/>
      <c r="T21" s="7"/>
      <c r="U21" s="7"/>
      <c r="V21" s="7"/>
    </row>
    <row r="22" spans="2:77">
      <c r="B22" s="3" t="s">
        <v>10</v>
      </c>
      <c r="C22" s="3" t="s">
        <v>5</v>
      </c>
      <c r="D22" s="2">
        <f t="shared" ref="D22:G22" si="5">MAX(ABS(D46),ABS(K46),ABS(R46),ABS(Y46),ABS(AF46),ABS(AM46),ABS(AT46),ABS(BA46),ABS(BH46),ABS(BO46),ABS(BV46))</f>
        <v>5.0000000000000001E-3</v>
      </c>
      <c r="E22" s="2">
        <f t="shared" si="5"/>
        <v>4.3900000000000002E-2</v>
      </c>
      <c r="F22" s="2">
        <f t="shared" si="5"/>
        <v>7.4399999999999994E-2</v>
      </c>
      <c r="G22" s="2">
        <f t="shared" si="5"/>
        <v>0.1295</v>
      </c>
      <c r="I22" s="24" t="s">
        <v>10</v>
      </c>
      <c r="J22" s="25" t="s">
        <v>5</v>
      </c>
      <c r="K22" s="17">
        <f t="shared" si="3"/>
        <v>5.0000000000000001E-3</v>
      </c>
      <c r="L22" s="18">
        <f t="shared" si="4"/>
        <v>0.05</v>
      </c>
      <c r="M22" s="18">
        <f t="shared" si="4"/>
        <v>0.08</v>
      </c>
      <c r="N22" s="19">
        <f t="shared" si="4"/>
        <v>0.13</v>
      </c>
      <c r="Q22" s="6"/>
      <c r="R22" s="7"/>
      <c r="S22" s="7"/>
      <c r="T22" s="7"/>
      <c r="U22" s="7"/>
      <c r="V22" s="7"/>
    </row>
    <row r="23" spans="2:77">
      <c r="D23" s="2"/>
      <c r="E23" s="2"/>
      <c r="F23" s="2"/>
      <c r="G23" s="2"/>
    </row>
    <row r="25" spans="2:77">
      <c r="B25" s="3" t="s">
        <v>40</v>
      </c>
    </row>
    <row r="27" spans="2:77">
      <c r="B27" s="3" t="s">
        <v>13</v>
      </c>
      <c r="I27" s="3" t="s">
        <v>14</v>
      </c>
      <c r="P27" t="s">
        <v>15</v>
      </c>
      <c r="W27" t="s">
        <v>16</v>
      </c>
      <c r="AD27" s="3" t="s">
        <v>19</v>
      </c>
      <c r="AE27" s="3"/>
      <c r="AK27" t="s">
        <v>20</v>
      </c>
      <c r="AR27" t="s">
        <v>21</v>
      </c>
      <c r="AY27" t="s">
        <v>22</v>
      </c>
      <c r="BF27" t="s">
        <v>26</v>
      </c>
      <c r="BM27" t="s">
        <v>27</v>
      </c>
      <c r="BT27" t="s">
        <v>28</v>
      </c>
    </row>
    <row r="28" spans="2:77">
      <c r="B28" s="6" t="s">
        <v>11</v>
      </c>
      <c r="C28" s="6" t="s">
        <v>12</v>
      </c>
      <c r="D28" s="6" t="s">
        <v>1</v>
      </c>
      <c r="E28" s="6" t="s">
        <v>41</v>
      </c>
      <c r="F28" s="6" t="s">
        <v>42</v>
      </c>
      <c r="G28" s="6" t="s">
        <v>2</v>
      </c>
      <c r="I28" s="6" t="s">
        <v>11</v>
      </c>
      <c r="J28" s="6" t="s">
        <v>12</v>
      </c>
      <c r="K28" s="6" t="s">
        <v>1</v>
      </c>
      <c r="L28" s="6" t="s">
        <v>41</v>
      </c>
      <c r="M28" s="6" t="s">
        <v>42</v>
      </c>
      <c r="N28" s="6" t="s">
        <v>2</v>
      </c>
      <c r="P28" s="6" t="s">
        <v>11</v>
      </c>
      <c r="Q28" s="6" t="s">
        <v>12</v>
      </c>
      <c r="R28" s="6" t="s">
        <v>1</v>
      </c>
      <c r="S28" s="6" t="s">
        <v>41</v>
      </c>
      <c r="T28" s="6" t="s">
        <v>42</v>
      </c>
      <c r="U28" s="6" t="s">
        <v>2</v>
      </c>
      <c r="W28" s="6" t="s">
        <v>11</v>
      </c>
      <c r="X28" s="6" t="s">
        <v>12</v>
      </c>
      <c r="Y28" s="6" t="s">
        <v>1</v>
      </c>
      <c r="Z28" s="6" t="s">
        <v>41</v>
      </c>
      <c r="AA28" s="6" t="s">
        <v>42</v>
      </c>
      <c r="AB28" s="6" t="s">
        <v>2</v>
      </c>
      <c r="AD28" s="6" t="s">
        <v>11</v>
      </c>
      <c r="AE28" s="6" t="s">
        <v>12</v>
      </c>
      <c r="AF28" s="6" t="s">
        <v>1</v>
      </c>
      <c r="AG28" s="6" t="s">
        <v>41</v>
      </c>
      <c r="AH28" s="6" t="s">
        <v>42</v>
      </c>
      <c r="AI28" s="6" t="s">
        <v>2</v>
      </c>
      <c r="AK28" s="6" t="s">
        <v>11</v>
      </c>
      <c r="AL28" s="6" t="s">
        <v>12</v>
      </c>
      <c r="AM28" s="6" t="s">
        <v>1</v>
      </c>
      <c r="AN28" s="6" t="s">
        <v>41</v>
      </c>
      <c r="AO28" s="6" t="s">
        <v>42</v>
      </c>
      <c r="AP28" s="6" t="s">
        <v>2</v>
      </c>
      <c r="AR28" s="6" t="s">
        <v>11</v>
      </c>
      <c r="AS28" s="6" t="s">
        <v>12</v>
      </c>
      <c r="AT28" s="6" t="s">
        <v>1</v>
      </c>
      <c r="AU28" s="6" t="s">
        <v>41</v>
      </c>
      <c r="AV28" s="6" t="s">
        <v>42</v>
      </c>
      <c r="AW28" s="6" t="s">
        <v>2</v>
      </c>
      <c r="AY28" s="6" t="s">
        <v>11</v>
      </c>
      <c r="AZ28" s="6" t="s">
        <v>12</v>
      </c>
      <c r="BA28" s="6" t="s">
        <v>1</v>
      </c>
      <c r="BB28" s="6" t="s">
        <v>41</v>
      </c>
      <c r="BC28" s="6" t="s">
        <v>42</v>
      </c>
      <c r="BD28" s="6" t="s">
        <v>2</v>
      </c>
      <c r="BF28" s="6" t="s">
        <v>11</v>
      </c>
      <c r="BG28" s="6" t="s">
        <v>12</v>
      </c>
      <c r="BH28" s="6" t="s">
        <v>1</v>
      </c>
      <c r="BI28" s="6" t="s">
        <v>41</v>
      </c>
      <c r="BJ28" s="6" t="s">
        <v>42</v>
      </c>
      <c r="BK28" s="6" t="s">
        <v>2</v>
      </c>
      <c r="BM28" s="6" t="s">
        <v>11</v>
      </c>
      <c r="BN28" s="6" t="s">
        <v>12</v>
      </c>
      <c r="BO28" s="6" t="s">
        <v>1</v>
      </c>
      <c r="BP28" s="6" t="s">
        <v>41</v>
      </c>
      <c r="BQ28" s="6" t="s">
        <v>42</v>
      </c>
      <c r="BR28" s="6" t="s">
        <v>2</v>
      </c>
      <c r="BT28" s="6" t="s">
        <v>11</v>
      </c>
      <c r="BU28" s="6" t="s">
        <v>12</v>
      </c>
      <c r="BV28" s="6" t="s">
        <v>1</v>
      </c>
      <c r="BW28" s="6" t="s">
        <v>41</v>
      </c>
      <c r="BX28" s="6" t="s">
        <v>42</v>
      </c>
      <c r="BY28" s="6" t="s">
        <v>2</v>
      </c>
    </row>
    <row r="29" spans="2:77">
      <c r="B29" s="6" t="s">
        <v>0</v>
      </c>
      <c r="C29" s="7" t="s">
        <v>3</v>
      </c>
      <c r="D29" s="7">
        <v>2E-3</v>
      </c>
      <c r="E29" s="7">
        <v>3.8699999999999998E-2</v>
      </c>
      <c r="F29" s="7">
        <v>6.7000000000000004E-2</v>
      </c>
      <c r="G29" s="7">
        <v>0.10489999999999999</v>
      </c>
      <c r="I29" s="6" t="s">
        <v>0</v>
      </c>
      <c r="J29" s="7" t="s">
        <v>3</v>
      </c>
      <c r="K29" s="7">
        <v>2E-3</v>
      </c>
      <c r="L29" s="7">
        <v>3.8199999999999998E-2</v>
      </c>
      <c r="M29" s="7">
        <v>7.0400000000000004E-2</v>
      </c>
      <c r="N29" s="7">
        <v>0.1003</v>
      </c>
      <c r="P29" s="6" t="s">
        <v>0</v>
      </c>
      <c r="Q29" s="7" t="s">
        <v>3</v>
      </c>
      <c r="R29" s="7">
        <v>1.8E-3</v>
      </c>
      <c r="S29" s="7">
        <v>3.7600000000000001E-2</v>
      </c>
      <c r="T29" s="7">
        <v>6.7500000000000004E-2</v>
      </c>
      <c r="U29" s="7">
        <v>0.121</v>
      </c>
      <c r="W29" s="6" t="s">
        <v>0</v>
      </c>
      <c r="X29" s="7" t="s">
        <v>3</v>
      </c>
      <c r="Y29" s="7">
        <v>1.9E-3</v>
      </c>
      <c r="Z29" s="7">
        <v>4.07E-2</v>
      </c>
      <c r="AA29" s="7">
        <v>6.7500000000000004E-2</v>
      </c>
      <c r="AB29" s="7">
        <v>0.1057</v>
      </c>
      <c r="AD29" s="6" t="s">
        <v>0</v>
      </c>
      <c r="AE29" s="7" t="s">
        <v>3</v>
      </c>
      <c r="AF29" s="7">
        <v>1E-3</v>
      </c>
      <c r="AG29" s="7">
        <v>3.7900000000000003E-2</v>
      </c>
      <c r="AH29" s="7">
        <v>5.8099999999999999E-2</v>
      </c>
      <c r="AI29" s="7">
        <v>0.10290000000000001</v>
      </c>
      <c r="AK29" s="6" t="s">
        <v>0</v>
      </c>
      <c r="AL29" s="7" t="s">
        <v>3</v>
      </c>
      <c r="AM29" s="7">
        <v>1.4E-3</v>
      </c>
      <c r="AN29" s="7">
        <v>4.02E-2</v>
      </c>
      <c r="AO29" s="7">
        <v>6.2100000000000002E-2</v>
      </c>
      <c r="AP29" s="7">
        <v>0.1384</v>
      </c>
      <c r="AR29" s="6" t="s">
        <v>0</v>
      </c>
      <c r="AS29" s="7" t="s">
        <v>3</v>
      </c>
      <c r="AT29" s="7">
        <v>1.6000000000000001E-3</v>
      </c>
      <c r="AU29" s="7">
        <v>3.6999999999999998E-2</v>
      </c>
      <c r="AV29" s="7">
        <v>6.08E-2</v>
      </c>
      <c r="AW29" s="7">
        <v>0.13900000000000001</v>
      </c>
      <c r="AY29" s="6" t="s">
        <v>0</v>
      </c>
      <c r="AZ29" s="7" t="s">
        <v>3</v>
      </c>
      <c r="BA29" s="7">
        <v>1E-3</v>
      </c>
      <c r="BB29" s="7">
        <v>3.8399999999999997E-2</v>
      </c>
      <c r="BC29" s="7">
        <v>5.8700000000000002E-2</v>
      </c>
      <c r="BD29" s="7">
        <v>0.1031</v>
      </c>
      <c r="BF29" s="6" t="s">
        <v>0</v>
      </c>
      <c r="BG29" s="7" t="s">
        <v>3</v>
      </c>
      <c r="BH29" s="7">
        <v>1E-3</v>
      </c>
      <c r="BI29" s="7">
        <v>3.56E-2</v>
      </c>
      <c r="BJ29" s="7">
        <v>6.0199999999999997E-2</v>
      </c>
      <c r="BK29" s="7">
        <v>0.12620000000000001</v>
      </c>
      <c r="BM29" s="6" t="s">
        <v>0</v>
      </c>
      <c r="BN29" s="7" t="s">
        <v>3</v>
      </c>
      <c r="BO29" s="7">
        <v>1.5E-3</v>
      </c>
      <c r="BP29" s="7">
        <v>3.6999999999999998E-2</v>
      </c>
      <c r="BQ29" s="7">
        <v>5.9299999999999999E-2</v>
      </c>
      <c r="BR29" s="7">
        <v>0.1376</v>
      </c>
      <c r="BT29" s="6" t="s">
        <v>0</v>
      </c>
      <c r="BU29" s="7" t="s">
        <v>3</v>
      </c>
      <c r="BV29" s="7">
        <v>1.1000000000000001E-3</v>
      </c>
      <c r="BW29" s="7">
        <v>3.6499999999999998E-2</v>
      </c>
      <c r="BX29" s="7">
        <v>6.6500000000000004E-2</v>
      </c>
      <c r="BY29" s="7">
        <v>0.13730000000000001</v>
      </c>
    </row>
    <row r="30" spans="2:77">
      <c r="B30" s="6" t="s">
        <v>0</v>
      </c>
      <c r="C30" s="7" t="s">
        <v>4</v>
      </c>
      <c r="D30" s="7">
        <v>1.1000000000000001E-3</v>
      </c>
      <c r="E30" s="7">
        <v>1.89E-2</v>
      </c>
      <c r="F30" s="7">
        <v>3.2599999999999997E-2</v>
      </c>
      <c r="G30" s="7">
        <v>6.7199999999999996E-2</v>
      </c>
      <c r="I30" s="6" t="s">
        <v>0</v>
      </c>
      <c r="J30" s="7" t="s">
        <v>4</v>
      </c>
      <c r="K30" s="7">
        <v>1E-3</v>
      </c>
      <c r="L30" s="7">
        <v>1.77E-2</v>
      </c>
      <c r="M30" s="7">
        <v>3.1699999999999999E-2</v>
      </c>
      <c r="N30" s="7">
        <v>6.08E-2</v>
      </c>
      <c r="P30" s="6" t="s">
        <v>0</v>
      </c>
      <c r="Q30" s="7" t="s">
        <v>4</v>
      </c>
      <c r="R30" s="7">
        <v>8.9999999999999998E-4</v>
      </c>
      <c r="S30" s="7">
        <v>1.7500000000000002E-2</v>
      </c>
      <c r="T30" s="7">
        <v>3.1800000000000002E-2</v>
      </c>
      <c r="U30" s="7">
        <v>6.7199999999999996E-2</v>
      </c>
      <c r="W30" s="6" t="s">
        <v>0</v>
      </c>
      <c r="X30" s="7" t="s">
        <v>4</v>
      </c>
      <c r="Y30" s="7">
        <v>1.1000000000000001E-3</v>
      </c>
      <c r="Z30" s="7">
        <v>1.95E-2</v>
      </c>
      <c r="AA30" s="7">
        <v>3.2099999999999997E-2</v>
      </c>
      <c r="AB30" s="7">
        <v>6.83E-2</v>
      </c>
      <c r="AD30" s="6" t="s">
        <v>0</v>
      </c>
      <c r="AE30" s="7" t="s">
        <v>4</v>
      </c>
      <c r="AF30" s="7">
        <v>6.9999999999999999E-4</v>
      </c>
      <c r="AG30" s="7">
        <v>1.5299999999999999E-2</v>
      </c>
      <c r="AH30" s="7">
        <v>3.1199999999999999E-2</v>
      </c>
      <c r="AI30" s="7">
        <v>7.5899999999999995E-2</v>
      </c>
      <c r="AK30" s="6" t="s">
        <v>0</v>
      </c>
      <c r="AL30" s="7" t="s">
        <v>4</v>
      </c>
      <c r="AM30" s="7">
        <v>8.9999999999999998E-4</v>
      </c>
      <c r="AN30" s="7">
        <v>1.7100000000000001E-2</v>
      </c>
      <c r="AO30" s="7">
        <v>3.2500000000000001E-2</v>
      </c>
      <c r="AP30" s="7">
        <v>6.7799999999999999E-2</v>
      </c>
      <c r="AR30" s="6" t="s">
        <v>0</v>
      </c>
      <c r="AS30" s="7" t="s">
        <v>4</v>
      </c>
      <c r="AT30" s="7">
        <v>8.0000000000000004E-4</v>
      </c>
      <c r="AU30" s="7">
        <v>1.7399999999999999E-2</v>
      </c>
      <c r="AV30" s="7">
        <v>3.1600000000000003E-2</v>
      </c>
      <c r="AW30" s="7">
        <v>6.5000000000000002E-2</v>
      </c>
      <c r="AY30" s="6" t="s">
        <v>0</v>
      </c>
      <c r="AZ30" s="7" t="s">
        <v>4</v>
      </c>
      <c r="BA30" s="7">
        <v>6.9999999999999999E-4</v>
      </c>
      <c r="BB30" s="7">
        <v>1.4999999999999999E-2</v>
      </c>
      <c r="BC30" s="7">
        <v>3.1099999999999999E-2</v>
      </c>
      <c r="BD30" s="7">
        <v>7.5499999999999998E-2</v>
      </c>
      <c r="BF30" s="6" t="s">
        <v>0</v>
      </c>
      <c r="BG30" s="7" t="s">
        <v>4</v>
      </c>
      <c r="BH30" s="7">
        <v>8.0000000000000004E-4</v>
      </c>
      <c r="BI30" s="7">
        <v>1.7399999999999999E-2</v>
      </c>
      <c r="BJ30" s="7">
        <v>3.04E-2</v>
      </c>
      <c r="BK30" s="7">
        <v>6.4299999999999996E-2</v>
      </c>
      <c r="BM30" s="6" t="s">
        <v>0</v>
      </c>
      <c r="BN30" s="7" t="s">
        <v>4</v>
      </c>
      <c r="BO30" s="7">
        <v>8.0000000000000004E-4</v>
      </c>
      <c r="BP30" s="7">
        <v>1.7600000000000001E-2</v>
      </c>
      <c r="BQ30" s="7">
        <v>3.0300000000000001E-2</v>
      </c>
      <c r="BR30" s="7">
        <v>6.4299999999999996E-2</v>
      </c>
      <c r="BT30" s="6" t="s">
        <v>0</v>
      </c>
      <c r="BU30" s="7" t="s">
        <v>4</v>
      </c>
      <c r="BV30" s="7">
        <v>8.0000000000000004E-4</v>
      </c>
      <c r="BW30" s="7">
        <v>1.7299999999999999E-2</v>
      </c>
      <c r="BX30" s="7">
        <v>3.0300000000000001E-2</v>
      </c>
      <c r="BY30" s="7">
        <v>6.4299999999999996E-2</v>
      </c>
    </row>
    <row r="31" spans="2:77">
      <c r="B31" s="6" t="s">
        <v>0</v>
      </c>
      <c r="C31" s="7" t="s">
        <v>5</v>
      </c>
      <c r="D31" s="7">
        <v>2.0999999999999999E-3</v>
      </c>
      <c r="E31" s="7">
        <v>3.6200000000000003E-2</v>
      </c>
      <c r="F31" s="7">
        <v>6.7100000000000007E-2</v>
      </c>
      <c r="G31" s="7">
        <v>0.10150000000000001</v>
      </c>
      <c r="I31" s="6" t="s">
        <v>0</v>
      </c>
      <c r="J31" s="7" t="s">
        <v>5</v>
      </c>
      <c r="K31" s="7">
        <v>2.3E-3</v>
      </c>
      <c r="L31" s="7">
        <v>4.0500000000000001E-2</v>
      </c>
      <c r="M31" s="7">
        <v>6.7000000000000004E-2</v>
      </c>
      <c r="N31" s="7">
        <v>0.1023</v>
      </c>
      <c r="P31" s="6" t="s">
        <v>0</v>
      </c>
      <c r="Q31" s="7" t="s">
        <v>5</v>
      </c>
      <c r="R31" s="7">
        <v>2E-3</v>
      </c>
      <c r="S31" s="7">
        <v>3.78E-2</v>
      </c>
      <c r="T31" s="7">
        <v>7.2700000000000001E-2</v>
      </c>
      <c r="U31" s="7">
        <v>0.1123</v>
      </c>
      <c r="W31" s="6" t="s">
        <v>0</v>
      </c>
      <c r="X31" s="7" t="s">
        <v>5</v>
      </c>
      <c r="Y31" s="7">
        <v>2.2000000000000001E-3</v>
      </c>
      <c r="Z31" s="7">
        <v>3.7600000000000001E-2</v>
      </c>
      <c r="AA31" s="7">
        <v>7.17E-2</v>
      </c>
      <c r="AB31" s="7">
        <v>0.10290000000000001</v>
      </c>
      <c r="AD31" s="6" t="s">
        <v>0</v>
      </c>
      <c r="AE31" s="7" t="s">
        <v>5</v>
      </c>
      <c r="AF31" s="7">
        <v>1.8E-3</v>
      </c>
      <c r="AG31" s="7">
        <v>3.8899999999999997E-2</v>
      </c>
      <c r="AH31" s="7">
        <v>6.8500000000000005E-2</v>
      </c>
      <c r="AI31" s="7">
        <v>0.10639999999999999</v>
      </c>
      <c r="AK31" s="6" t="s">
        <v>0</v>
      </c>
      <c r="AL31" s="7" t="s">
        <v>5</v>
      </c>
      <c r="AM31" s="7">
        <v>2.0999999999999999E-3</v>
      </c>
      <c r="AN31" s="7">
        <v>4.3200000000000002E-2</v>
      </c>
      <c r="AO31" s="7">
        <v>6.3399999999999998E-2</v>
      </c>
      <c r="AP31" s="7">
        <v>0.13350000000000001</v>
      </c>
      <c r="AR31" s="6" t="s">
        <v>0</v>
      </c>
      <c r="AS31" s="7" t="s">
        <v>5</v>
      </c>
      <c r="AT31" s="7">
        <v>2E-3</v>
      </c>
      <c r="AU31" s="7">
        <v>3.7100000000000001E-2</v>
      </c>
      <c r="AV31" s="7">
        <v>6.7000000000000004E-2</v>
      </c>
      <c r="AW31" s="7">
        <v>0.13139999999999999</v>
      </c>
      <c r="AY31" s="6" t="s">
        <v>0</v>
      </c>
      <c r="AZ31" s="7" t="s">
        <v>5</v>
      </c>
      <c r="BA31" s="7">
        <v>1.8E-3</v>
      </c>
      <c r="BB31" s="7">
        <v>3.9300000000000002E-2</v>
      </c>
      <c r="BC31" s="7">
        <v>6.6699999999999995E-2</v>
      </c>
      <c r="BD31" s="7">
        <v>0.1056</v>
      </c>
      <c r="BF31" s="6" t="s">
        <v>0</v>
      </c>
      <c r="BG31" s="7" t="s">
        <v>5</v>
      </c>
      <c r="BH31" s="7">
        <v>1.1999999999999999E-3</v>
      </c>
      <c r="BI31" s="7">
        <v>3.6499999999999998E-2</v>
      </c>
      <c r="BJ31" s="7">
        <v>6.3799999999999996E-2</v>
      </c>
      <c r="BK31" s="7">
        <v>0.1205</v>
      </c>
      <c r="BM31" s="6" t="s">
        <v>0</v>
      </c>
      <c r="BN31" s="7" t="s">
        <v>5</v>
      </c>
      <c r="BO31" s="7">
        <v>1.6999999999999999E-3</v>
      </c>
      <c r="BP31" s="7">
        <v>3.7199999999999997E-2</v>
      </c>
      <c r="BQ31" s="7">
        <v>6.6000000000000003E-2</v>
      </c>
      <c r="BR31" s="7">
        <v>0.1295</v>
      </c>
      <c r="BT31" s="6" t="s">
        <v>0</v>
      </c>
      <c r="BU31" s="7" t="s">
        <v>5</v>
      </c>
      <c r="BV31" s="7">
        <v>1E-3</v>
      </c>
      <c r="BW31" s="7">
        <v>3.2899999999999999E-2</v>
      </c>
      <c r="BX31" s="7">
        <v>5.9900000000000002E-2</v>
      </c>
      <c r="BY31" s="7">
        <v>0.12429999999999999</v>
      </c>
    </row>
    <row r="32" spans="2:77">
      <c r="B32" s="6" t="s">
        <v>6</v>
      </c>
      <c r="C32" s="7" t="s">
        <v>3</v>
      </c>
      <c r="D32" s="7">
        <v>7.6E-3</v>
      </c>
      <c r="E32" s="7">
        <v>5.3499999999999999E-2</v>
      </c>
      <c r="F32" s="7">
        <v>9.2600000000000002E-2</v>
      </c>
      <c r="G32" s="7">
        <v>0.10489999999999999</v>
      </c>
      <c r="I32" s="6" t="s">
        <v>6</v>
      </c>
      <c r="J32" s="7" t="s">
        <v>3</v>
      </c>
      <c r="K32" s="7">
        <v>8.6E-3</v>
      </c>
      <c r="L32" s="7">
        <v>5.2999999999999999E-2</v>
      </c>
      <c r="M32" s="7">
        <v>8.6900000000000005E-2</v>
      </c>
      <c r="N32" s="7">
        <v>9.35E-2</v>
      </c>
      <c r="P32" s="6" t="s">
        <v>6</v>
      </c>
      <c r="Q32" s="7" t="s">
        <v>3</v>
      </c>
      <c r="R32" s="7">
        <v>8.3999999999999995E-3</v>
      </c>
      <c r="S32" s="7">
        <v>6.4600000000000005E-2</v>
      </c>
      <c r="T32" s="7">
        <v>8.5599999999999996E-2</v>
      </c>
      <c r="U32" s="7">
        <v>0.1153</v>
      </c>
      <c r="W32" s="6" t="s">
        <v>6</v>
      </c>
      <c r="X32" s="7" t="s">
        <v>3</v>
      </c>
      <c r="Y32" s="7">
        <v>7.4000000000000003E-3</v>
      </c>
      <c r="Z32" s="7">
        <v>5.5899999999999998E-2</v>
      </c>
      <c r="AA32" s="7">
        <v>8.8400000000000006E-2</v>
      </c>
      <c r="AB32" s="7">
        <v>0.1057</v>
      </c>
      <c r="AD32" s="6" t="s">
        <v>6</v>
      </c>
      <c r="AE32" s="7" t="s">
        <v>3</v>
      </c>
      <c r="AF32" s="7">
        <v>8.5000000000000006E-3</v>
      </c>
      <c r="AG32" s="7">
        <v>5.6000000000000001E-2</v>
      </c>
      <c r="AH32" s="7">
        <v>8.4500000000000006E-2</v>
      </c>
      <c r="AI32" s="7">
        <v>9.8199999999999996E-2</v>
      </c>
      <c r="AK32" s="6" t="s">
        <v>6</v>
      </c>
      <c r="AL32" s="7" t="s">
        <v>3</v>
      </c>
      <c r="AM32" s="7">
        <v>9.2999999999999992E-3</v>
      </c>
      <c r="AN32" s="7">
        <v>5.8799999999999998E-2</v>
      </c>
      <c r="AO32" s="7">
        <v>6.9400000000000003E-2</v>
      </c>
      <c r="AP32" s="7">
        <v>8.3900000000000002E-2</v>
      </c>
      <c r="AR32" s="6" t="s">
        <v>6</v>
      </c>
      <c r="AS32" s="7" t="s">
        <v>3</v>
      </c>
      <c r="AT32" s="7">
        <v>7.4999999999999997E-3</v>
      </c>
      <c r="AU32" s="7">
        <v>5.6899999999999999E-2</v>
      </c>
      <c r="AV32" s="7">
        <v>8.1900000000000001E-2</v>
      </c>
      <c r="AW32" s="7">
        <v>8.6599999999999996E-2</v>
      </c>
      <c r="AY32" s="6" t="s">
        <v>6</v>
      </c>
      <c r="AZ32" s="7" t="s">
        <v>3</v>
      </c>
      <c r="BA32" s="7">
        <v>8.5000000000000006E-3</v>
      </c>
      <c r="BB32" s="7">
        <v>5.6300000000000003E-2</v>
      </c>
      <c r="BC32" s="7">
        <v>8.6099999999999996E-2</v>
      </c>
      <c r="BD32" s="7">
        <v>9.8199999999999996E-2</v>
      </c>
      <c r="BF32" s="6" t="s">
        <v>6</v>
      </c>
      <c r="BG32" s="7" t="s">
        <v>3</v>
      </c>
      <c r="BH32" s="7">
        <v>8.8999999999999999E-3</v>
      </c>
      <c r="BI32" s="7">
        <v>5.1200000000000002E-2</v>
      </c>
      <c r="BJ32" s="7">
        <v>8.8999999999999996E-2</v>
      </c>
      <c r="BK32" s="7">
        <v>0.10059999999999999</v>
      </c>
      <c r="BM32" s="6" t="s">
        <v>6</v>
      </c>
      <c r="BN32" s="7" t="s">
        <v>3</v>
      </c>
      <c r="BO32" s="7">
        <v>9.2999999999999992E-3</v>
      </c>
      <c r="BP32" s="7">
        <v>5.1900000000000002E-2</v>
      </c>
      <c r="BQ32" s="7">
        <v>9.3399999999999997E-2</v>
      </c>
      <c r="BR32" s="7">
        <v>0.10249999999999999</v>
      </c>
      <c r="BT32" s="6" t="s">
        <v>6</v>
      </c>
      <c r="BU32" s="7" t="s">
        <v>3</v>
      </c>
      <c r="BV32" s="7">
        <v>8.2000000000000007E-3</v>
      </c>
      <c r="BW32" s="7">
        <v>5.8700000000000002E-2</v>
      </c>
      <c r="BX32" s="7">
        <v>7.8600000000000003E-2</v>
      </c>
      <c r="BY32" s="7">
        <v>8.1799999999999998E-2</v>
      </c>
    </row>
    <row r="33" spans="2:77">
      <c r="B33" s="6" t="s">
        <v>6</v>
      </c>
      <c r="C33" s="7" t="s">
        <v>4</v>
      </c>
      <c r="D33" s="7">
        <v>5.0000000000000001E-4</v>
      </c>
      <c r="E33" s="7">
        <v>1.18E-2</v>
      </c>
      <c r="F33" s="7">
        <v>2.3E-2</v>
      </c>
      <c r="G33" s="7">
        <v>3.0099999999999998E-2</v>
      </c>
      <c r="I33" s="6" t="s">
        <v>6</v>
      </c>
      <c r="J33" s="7" t="s">
        <v>4</v>
      </c>
      <c r="K33" s="7">
        <v>5.0000000000000001E-4</v>
      </c>
      <c r="L33" s="7">
        <v>1.06E-2</v>
      </c>
      <c r="M33" s="7">
        <v>2.47E-2</v>
      </c>
      <c r="N33" s="7">
        <v>2.7E-2</v>
      </c>
      <c r="P33" s="6" t="s">
        <v>6</v>
      </c>
      <c r="Q33" s="7" t="s">
        <v>4</v>
      </c>
      <c r="R33" s="7">
        <v>4.0000000000000002E-4</v>
      </c>
      <c r="S33" s="7">
        <v>1.15E-2</v>
      </c>
      <c r="T33" s="7">
        <v>2.3099999999999999E-2</v>
      </c>
      <c r="U33" s="7">
        <v>2.9899999999999999E-2</v>
      </c>
      <c r="W33" s="6" t="s">
        <v>6</v>
      </c>
      <c r="X33" s="7" t="s">
        <v>4</v>
      </c>
      <c r="Y33" s="7">
        <v>2.9999999999999997E-4</v>
      </c>
      <c r="Z33" s="7">
        <v>1.15E-2</v>
      </c>
      <c r="AA33" s="7">
        <v>2.4E-2</v>
      </c>
      <c r="AB33" s="7">
        <v>2.9499999999999998E-2</v>
      </c>
      <c r="AD33" s="6" t="s">
        <v>6</v>
      </c>
      <c r="AE33" s="7" t="s">
        <v>4</v>
      </c>
      <c r="AF33" s="7">
        <v>-1E-4</v>
      </c>
      <c r="AG33" s="7">
        <v>1.14E-2</v>
      </c>
      <c r="AH33" s="7">
        <v>1.9699999999999999E-2</v>
      </c>
      <c r="AI33" s="7">
        <v>3.0800000000000001E-2</v>
      </c>
      <c r="AK33" s="6" t="s">
        <v>6</v>
      </c>
      <c r="AL33" s="7" t="s">
        <v>4</v>
      </c>
      <c r="AM33" s="7">
        <v>5.9999999999999995E-4</v>
      </c>
      <c r="AN33" s="7">
        <v>1.0999999999999999E-2</v>
      </c>
      <c r="AO33" s="7">
        <v>2.4199999999999999E-2</v>
      </c>
      <c r="AP33" s="7">
        <v>3.0200000000000001E-2</v>
      </c>
      <c r="AR33" s="6" t="s">
        <v>6</v>
      </c>
      <c r="AS33" s="7" t="s">
        <v>4</v>
      </c>
      <c r="AT33" s="7">
        <v>5.0000000000000001E-4</v>
      </c>
      <c r="AU33" s="7">
        <v>1.32E-2</v>
      </c>
      <c r="AV33" s="7">
        <v>2.5899999999999999E-2</v>
      </c>
      <c r="AW33" s="7">
        <v>3.1899999999999998E-2</v>
      </c>
      <c r="AY33" s="6" t="s">
        <v>6</v>
      </c>
      <c r="AZ33" s="7" t="s">
        <v>4</v>
      </c>
      <c r="BA33" s="7">
        <v>-1E-4</v>
      </c>
      <c r="BB33" s="7">
        <v>1.14E-2</v>
      </c>
      <c r="BC33" s="7">
        <v>2.1100000000000001E-2</v>
      </c>
      <c r="BD33" s="7">
        <v>3.0599999999999999E-2</v>
      </c>
      <c r="BF33" s="6" t="s">
        <v>6</v>
      </c>
      <c r="BG33" s="7" t="s">
        <v>4</v>
      </c>
      <c r="BH33" s="7">
        <v>4.0000000000000002E-4</v>
      </c>
      <c r="BI33" s="7">
        <v>1.2999999999999999E-2</v>
      </c>
      <c r="BJ33" s="7">
        <v>2.7400000000000001E-2</v>
      </c>
      <c r="BK33" s="7">
        <v>3.3500000000000002E-2</v>
      </c>
      <c r="BM33" s="6" t="s">
        <v>6</v>
      </c>
      <c r="BN33" s="7" t="s">
        <v>4</v>
      </c>
      <c r="BO33" s="7">
        <v>4.0000000000000002E-4</v>
      </c>
      <c r="BP33" s="7">
        <v>1.3100000000000001E-2</v>
      </c>
      <c r="BQ33" s="7">
        <v>2.7199999999999998E-2</v>
      </c>
      <c r="BR33" s="7">
        <v>3.2099999999999997E-2</v>
      </c>
      <c r="BT33" s="6" t="s">
        <v>6</v>
      </c>
      <c r="BU33" s="7" t="s">
        <v>4</v>
      </c>
      <c r="BV33" s="7">
        <v>4.0000000000000002E-4</v>
      </c>
      <c r="BW33" s="7">
        <v>1.24E-2</v>
      </c>
      <c r="BX33" s="7">
        <v>2.6700000000000002E-2</v>
      </c>
      <c r="BY33" s="7">
        <v>3.2099999999999997E-2</v>
      </c>
    </row>
    <row r="34" spans="2:77">
      <c r="B34" s="6" t="s">
        <v>6</v>
      </c>
      <c r="C34" s="7" t="s">
        <v>5</v>
      </c>
      <c r="D34" s="7">
        <v>8.3999999999999995E-3</v>
      </c>
      <c r="E34" s="7">
        <v>5.9700000000000003E-2</v>
      </c>
      <c r="F34" s="7">
        <v>9.2299999999999993E-2</v>
      </c>
      <c r="G34" s="7">
        <v>0.10150000000000001</v>
      </c>
      <c r="I34" s="6" t="s">
        <v>6</v>
      </c>
      <c r="J34" s="7" t="s">
        <v>5</v>
      </c>
      <c r="K34" s="7">
        <v>8.8000000000000005E-3</v>
      </c>
      <c r="L34" s="7">
        <v>6.2199999999999998E-2</v>
      </c>
      <c r="M34" s="7">
        <v>9.0300000000000005E-2</v>
      </c>
      <c r="N34" s="7">
        <v>0.1023</v>
      </c>
      <c r="P34" s="6" t="s">
        <v>6</v>
      </c>
      <c r="Q34" s="7" t="s">
        <v>5</v>
      </c>
      <c r="R34" s="7">
        <v>9.1999999999999998E-3</v>
      </c>
      <c r="S34" s="7">
        <v>6.8599999999999994E-2</v>
      </c>
      <c r="T34" s="7">
        <v>9.7299999999999998E-2</v>
      </c>
      <c r="U34" s="7">
        <v>0.1053</v>
      </c>
      <c r="W34" s="6" t="s">
        <v>6</v>
      </c>
      <c r="X34" s="7" t="s">
        <v>5</v>
      </c>
      <c r="Y34" s="7">
        <v>8.3999999999999995E-3</v>
      </c>
      <c r="Z34" s="7">
        <v>5.9700000000000003E-2</v>
      </c>
      <c r="AA34" s="7">
        <v>9.2499999999999999E-2</v>
      </c>
      <c r="AB34" s="7">
        <v>0.10290000000000001</v>
      </c>
      <c r="AD34" s="6" t="s">
        <v>6</v>
      </c>
      <c r="AE34" s="7" t="s">
        <v>5</v>
      </c>
      <c r="AF34" s="7">
        <v>1.0500000000000001E-2</v>
      </c>
      <c r="AG34" s="7">
        <v>5.6000000000000001E-2</v>
      </c>
      <c r="AH34" s="7">
        <v>8.6599999999999996E-2</v>
      </c>
      <c r="AI34" s="7">
        <v>0.10639999999999999</v>
      </c>
      <c r="AK34" s="6" t="s">
        <v>6</v>
      </c>
      <c r="AL34" s="7" t="s">
        <v>5</v>
      </c>
      <c r="AM34" s="7">
        <v>1.0800000000000001E-2</v>
      </c>
      <c r="AN34" s="7">
        <v>5.9400000000000001E-2</v>
      </c>
      <c r="AO34" s="7">
        <v>6.5299999999999997E-2</v>
      </c>
      <c r="AP34" s="7">
        <v>6.8900000000000003E-2</v>
      </c>
      <c r="AR34" s="6" t="s">
        <v>6</v>
      </c>
      <c r="AS34" s="7" t="s">
        <v>5</v>
      </c>
      <c r="AT34" s="7">
        <v>9.7000000000000003E-3</v>
      </c>
      <c r="AU34" s="7">
        <v>6.3799999999999996E-2</v>
      </c>
      <c r="AV34" s="7">
        <v>8.8900000000000007E-2</v>
      </c>
      <c r="AW34" s="7">
        <v>9.0800000000000006E-2</v>
      </c>
      <c r="AY34" s="6" t="s">
        <v>6</v>
      </c>
      <c r="AZ34" s="7" t="s">
        <v>5</v>
      </c>
      <c r="BA34" s="7">
        <v>1.06E-2</v>
      </c>
      <c r="BB34" s="7">
        <v>5.7700000000000001E-2</v>
      </c>
      <c r="BC34" s="7">
        <v>8.6599999999999996E-2</v>
      </c>
      <c r="BD34" s="7">
        <v>0.1056</v>
      </c>
      <c r="BF34" s="6" t="s">
        <v>6</v>
      </c>
      <c r="BG34" s="7" t="s">
        <v>5</v>
      </c>
      <c r="BH34" s="7">
        <v>9.9000000000000008E-3</v>
      </c>
      <c r="BI34" s="7">
        <v>5.8900000000000001E-2</v>
      </c>
      <c r="BJ34" s="7">
        <v>8.8800000000000004E-2</v>
      </c>
      <c r="BK34" s="7">
        <v>0.1036</v>
      </c>
      <c r="BM34" s="6" t="s">
        <v>6</v>
      </c>
      <c r="BN34" s="7" t="s">
        <v>5</v>
      </c>
      <c r="BO34" s="7">
        <v>1.01E-2</v>
      </c>
      <c r="BP34" s="7">
        <v>5.9799999999999999E-2</v>
      </c>
      <c r="BQ34" s="7">
        <v>9.4E-2</v>
      </c>
      <c r="BR34" s="7">
        <v>9.8199999999999996E-2</v>
      </c>
      <c r="BT34" s="6" t="s">
        <v>6</v>
      </c>
      <c r="BU34" s="7" t="s">
        <v>5</v>
      </c>
      <c r="BV34" s="7">
        <v>7.7999999999999996E-3</v>
      </c>
      <c r="BW34" s="7">
        <v>5.4399999999999997E-2</v>
      </c>
      <c r="BX34" s="7">
        <v>0.08</v>
      </c>
      <c r="BY34" s="7">
        <v>8.3400000000000002E-2</v>
      </c>
    </row>
    <row r="35" spans="2:77">
      <c r="B35" s="6" t="s">
        <v>7</v>
      </c>
      <c r="C35" s="7" t="s">
        <v>3</v>
      </c>
      <c r="D35" s="7">
        <v>2.9999999999999997E-4</v>
      </c>
      <c r="E35" s="7">
        <v>3.2099999999999997E-2</v>
      </c>
      <c r="F35" s="7">
        <v>6.3299999999999995E-2</v>
      </c>
      <c r="G35" s="7">
        <v>9.3399999999999997E-2</v>
      </c>
      <c r="I35" s="6" t="s">
        <v>7</v>
      </c>
      <c r="J35" s="7" t="s">
        <v>3</v>
      </c>
      <c r="K35" s="7">
        <v>1.2999999999999999E-3</v>
      </c>
      <c r="L35" s="7">
        <v>3.8100000000000002E-2</v>
      </c>
      <c r="M35" s="7">
        <v>6.0199999999999997E-2</v>
      </c>
      <c r="N35" s="7">
        <v>8.6199999999999999E-2</v>
      </c>
      <c r="P35" s="6" t="s">
        <v>7</v>
      </c>
      <c r="Q35" s="7" t="s">
        <v>3</v>
      </c>
      <c r="R35" s="7">
        <v>8.0000000000000004E-4</v>
      </c>
      <c r="S35" s="7">
        <v>3.56E-2</v>
      </c>
      <c r="T35" s="7">
        <v>5.1799999999999999E-2</v>
      </c>
      <c r="U35" s="7">
        <v>0.121</v>
      </c>
      <c r="W35" s="6" t="s">
        <v>7</v>
      </c>
      <c r="X35" s="7" t="s">
        <v>3</v>
      </c>
      <c r="Y35" s="7">
        <v>0</v>
      </c>
      <c r="Z35" s="7">
        <v>3.4599999999999999E-2</v>
      </c>
      <c r="AA35" s="7">
        <v>6.25E-2</v>
      </c>
      <c r="AB35" s="7">
        <v>9.4799999999999995E-2</v>
      </c>
      <c r="AD35" s="6" t="s">
        <v>7</v>
      </c>
      <c r="AE35" s="7" t="s">
        <v>3</v>
      </c>
      <c r="AF35" s="7">
        <v>-2.0000000000000001E-4</v>
      </c>
      <c r="AG35" s="7">
        <v>3.7900000000000003E-2</v>
      </c>
      <c r="AH35" s="7">
        <v>5.6399999999999999E-2</v>
      </c>
      <c r="AI35" s="7">
        <v>0.10290000000000001</v>
      </c>
      <c r="AK35" s="6" t="s">
        <v>7</v>
      </c>
      <c r="AL35" s="7" t="s">
        <v>3</v>
      </c>
      <c r="AM35" s="7">
        <v>8.0000000000000004E-4</v>
      </c>
      <c r="AN35" s="7">
        <v>3.44E-2</v>
      </c>
      <c r="AO35" s="7">
        <v>5.04E-2</v>
      </c>
      <c r="AP35" s="7">
        <v>0.1047</v>
      </c>
      <c r="AR35" s="6" t="s">
        <v>7</v>
      </c>
      <c r="AS35" s="7" t="s">
        <v>3</v>
      </c>
      <c r="AT35" s="7">
        <v>1.5E-3</v>
      </c>
      <c r="AU35" s="7">
        <v>4.1799999999999997E-2</v>
      </c>
      <c r="AV35" s="7">
        <v>5.7799999999999997E-2</v>
      </c>
      <c r="AW35" s="7">
        <v>7.6399999999999996E-2</v>
      </c>
      <c r="AY35" s="6" t="s">
        <v>7</v>
      </c>
      <c r="AZ35" s="7" t="s">
        <v>3</v>
      </c>
      <c r="BA35" s="7">
        <v>-1E-4</v>
      </c>
      <c r="BB35" s="7">
        <v>3.8399999999999997E-2</v>
      </c>
      <c r="BC35" s="7">
        <v>5.67E-2</v>
      </c>
      <c r="BD35" s="7">
        <v>0.1031</v>
      </c>
      <c r="BF35" s="6" t="s">
        <v>7</v>
      </c>
      <c r="BG35" s="7" t="s">
        <v>3</v>
      </c>
      <c r="BH35" s="7">
        <v>-5.0000000000000001E-4</v>
      </c>
      <c r="BI35" s="7">
        <v>3.1800000000000002E-2</v>
      </c>
      <c r="BJ35" s="7">
        <v>4.7199999999999999E-2</v>
      </c>
      <c r="BK35" s="7">
        <v>5.4600000000000003E-2</v>
      </c>
      <c r="BM35" s="6" t="s">
        <v>7</v>
      </c>
      <c r="BN35" s="7" t="s">
        <v>3</v>
      </c>
      <c r="BO35" s="7">
        <v>5.0000000000000001E-4</v>
      </c>
      <c r="BP35" s="7">
        <v>3.61E-2</v>
      </c>
      <c r="BQ35" s="7">
        <v>4.9500000000000002E-2</v>
      </c>
      <c r="BR35" s="7">
        <v>5.4699999999999999E-2</v>
      </c>
      <c r="BT35" s="6" t="s">
        <v>7</v>
      </c>
      <c r="BU35" s="7" t="s">
        <v>3</v>
      </c>
      <c r="BV35" s="7">
        <v>-2.9999999999999997E-4</v>
      </c>
      <c r="BW35" s="7">
        <v>3.5799999999999998E-2</v>
      </c>
      <c r="BX35" s="7">
        <v>5.1999999999999998E-2</v>
      </c>
      <c r="BY35" s="7">
        <v>6.7000000000000004E-2</v>
      </c>
    </row>
    <row r="36" spans="2:77">
      <c r="B36" s="6" t="s">
        <v>7</v>
      </c>
      <c r="C36" s="7" t="s">
        <v>4</v>
      </c>
      <c r="D36" s="7">
        <v>8.9999999999999998E-4</v>
      </c>
      <c r="E36" s="7">
        <v>1.9800000000000002E-2</v>
      </c>
      <c r="F36" s="7">
        <v>3.0300000000000001E-2</v>
      </c>
      <c r="G36" s="7">
        <v>3.49E-2</v>
      </c>
      <c r="I36" s="6" t="s">
        <v>7</v>
      </c>
      <c r="J36" s="7" t="s">
        <v>4</v>
      </c>
      <c r="K36" s="7">
        <v>5.9999999999999995E-4</v>
      </c>
      <c r="L36" s="7">
        <v>1.7399999999999999E-2</v>
      </c>
      <c r="M36" s="7">
        <v>2.8000000000000001E-2</v>
      </c>
      <c r="N36" s="7">
        <v>3.6600000000000001E-2</v>
      </c>
      <c r="P36" s="6" t="s">
        <v>7</v>
      </c>
      <c r="Q36" s="7" t="s">
        <v>4</v>
      </c>
      <c r="R36" s="7">
        <v>2.9999999999999997E-4</v>
      </c>
      <c r="S36" s="7">
        <v>1.7000000000000001E-2</v>
      </c>
      <c r="T36" s="7">
        <v>3.0700000000000002E-2</v>
      </c>
      <c r="U36" s="7">
        <v>3.4799999999999998E-2</v>
      </c>
      <c r="W36" s="6" t="s">
        <v>7</v>
      </c>
      <c r="X36" s="7" t="s">
        <v>4</v>
      </c>
      <c r="Y36" s="7">
        <v>8.0000000000000004E-4</v>
      </c>
      <c r="Z36" s="7">
        <v>1.9E-2</v>
      </c>
      <c r="AA36" s="7">
        <v>3.09E-2</v>
      </c>
      <c r="AB36" s="7">
        <v>3.4700000000000002E-2</v>
      </c>
      <c r="AD36" s="6" t="s">
        <v>7</v>
      </c>
      <c r="AE36" s="7" t="s">
        <v>4</v>
      </c>
      <c r="AF36" s="7">
        <v>5.0000000000000001E-4</v>
      </c>
      <c r="AG36" s="7">
        <v>1.6799999999999999E-2</v>
      </c>
      <c r="AH36" s="7">
        <v>3.1399999999999997E-2</v>
      </c>
      <c r="AI36" s="7">
        <v>5.1700000000000003E-2</v>
      </c>
      <c r="AK36" s="6" t="s">
        <v>7</v>
      </c>
      <c r="AL36" s="7" t="s">
        <v>4</v>
      </c>
      <c r="AM36" s="7">
        <v>4.0000000000000002E-4</v>
      </c>
      <c r="AN36" s="7">
        <v>1.61E-2</v>
      </c>
      <c r="AO36" s="7">
        <v>2.9700000000000001E-2</v>
      </c>
      <c r="AP36" s="7">
        <v>3.4299999999999997E-2</v>
      </c>
      <c r="AR36" s="6" t="s">
        <v>7</v>
      </c>
      <c r="AS36" s="7" t="s">
        <v>4</v>
      </c>
      <c r="AT36" s="7">
        <v>5.9999999999999995E-4</v>
      </c>
      <c r="AU36" s="7">
        <v>1.67E-2</v>
      </c>
      <c r="AV36" s="7">
        <v>3.1099999999999999E-2</v>
      </c>
      <c r="AW36" s="7">
        <v>3.6299999999999999E-2</v>
      </c>
      <c r="AY36" s="6" t="s">
        <v>7</v>
      </c>
      <c r="AZ36" s="7" t="s">
        <v>4</v>
      </c>
      <c r="BA36" s="7">
        <v>6.9999999999999999E-4</v>
      </c>
      <c r="BB36" s="7">
        <v>1.7000000000000001E-2</v>
      </c>
      <c r="BC36" s="7">
        <v>3.1399999999999997E-2</v>
      </c>
      <c r="BD36" s="7">
        <v>5.33E-2</v>
      </c>
      <c r="BF36" s="6" t="s">
        <v>7</v>
      </c>
      <c r="BG36" s="7" t="s">
        <v>4</v>
      </c>
      <c r="BH36" s="7">
        <v>5.9999999999999995E-4</v>
      </c>
      <c r="BI36" s="7">
        <v>1.6500000000000001E-2</v>
      </c>
      <c r="BJ36" s="7">
        <v>3.04E-2</v>
      </c>
      <c r="BK36" s="7">
        <v>3.7100000000000001E-2</v>
      </c>
      <c r="BM36" s="6" t="s">
        <v>7</v>
      </c>
      <c r="BN36" s="7" t="s">
        <v>4</v>
      </c>
      <c r="BO36" s="7">
        <v>5.9999999999999995E-4</v>
      </c>
      <c r="BP36" s="7">
        <v>1.8200000000000001E-2</v>
      </c>
      <c r="BQ36" s="7">
        <v>3.0300000000000001E-2</v>
      </c>
      <c r="BR36" s="7">
        <v>3.6299999999999999E-2</v>
      </c>
      <c r="BT36" s="6" t="s">
        <v>7</v>
      </c>
      <c r="BU36" s="7" t="s">
        <v>4</v>
      </c>
      <c r="BV36" s="7">
        <v>5.0000000000000001E-4</v>
      </c>
      <c r="BW36" s="7">
        <v>1.6799999999999999E-2</v>
      </c>
      <c r="BX36" s="7">
        <v>3.04E-2</v>
      </c>
      <c r="BY36" s="7">
        <v>3.6299999999999999E-2</v>
      </c>
    </row>
    <row r="37" spans="2:77">
      <c r="B37" s="6" t="s">
        <v>7</v>
      </c>
      <c r="C37" s="7" t="s">
        <v>5</v>
      </c>
      <c r="D37" s="7">
        <v>8.9999999999999998E-4</v>
      </c>
      <c r="E37" s="7">
        <v>3.5200000000000002E-2</v>
      </c>
      <c r="F37" s="7">
        <v>6.0600000000000001E-2</v>
      </c>
      <c r="G37" s="7">
        <v>7.8600000000000003E-2</v>
      </c>
      <c r="I37" s="6" t="s">
        <v>7</v>
      </c>
      <c r="J37" s="7" t="s">
        <v>5</v>
      </c>
      <c r="K37" s="7">
        <v>2.8999999999999998E-3</v>
      </c>
      <c r="L37" s="7">
        <v>4.1799999999999997E-2</v>
      </c>
      <c r="M37" s="7">
        <v>6.4699999999999994E-2</v>
      </c>
      <c r="N37" s="7">
        <v>7.0599999999999996E-2</v>
      </c>
      <c r="P37" s="6" t="s">
        <v>7</v>
      </c>
      <c r="Q37" s="7" t="s">
        <v>5</v>
      </c>
      <c r="R37" s="7">
        <v>1.6999999999999999E-3</v>
      </c>
      <c r="S37" s="7">
        <v>4.0500000000000001E-2</v>
      </c>
      <c r="T37" s="7">
        <v>6.4500000000000002E-2</v>
      </c>
      <c r="U37" s="7">
        <v>0.1123</v>
      </c>
      <c r="W37" s="6" t="s">
        <v>7</v>
      </c>
      <c r="X37" s="7" t="s">
        <v>5</v>
      </c>
      <c r="Y37" s="7">
        <v>1.2999999999999999E-3</v>
      </c>
      <c r="Z37" s="7">
        <v>3.5999999999999997E-2</v>
      </c>
      <c r="AA37" s="7">
        <v>5.9200000000000003E-2</v>
      </c>
      <c r="AB37" s="7">
        <v>7.7600000000000002E-2</v>
      </c>
      <c r="AD37" s="6" t="s">
        <v>7</v>
      </c>
      <c r="AE37" s="7" t="s">
        <v>5</v>
      </c>
      <c r="AF37" s="7">
        <v>1.5E-3</v>
      </c>
      <c r="AG37" s="7">
        <v>4.6100000000000002E-2</v>
      </c>
      <c r="AH37" s="7">
        <v>8.2600000000000007E-2</v>
      </c>
      <c r="AI37" s="7">
        <v>9.9000000000000005E-2</v>
      </c>
      <c r="AK37" s="6" t="s">
        <v>7</v>
      </c>
      <c r="AL37" s="7" t="s">
        <v>5</v>
      </c>
      <c r="AM37" s="7">
        <v>2.2000000000000001E-3</v>
      </c>
      <c r="AN37" s="7">
        <v>4.3400000000000001E-2</v>
      </c>
      <c r="AO37" s="7">
        <v>6.2799999999999995E-2</v>
      </c>
      <c r="AP37" s="7">
        <v>0.10970000000000001</v>
      </c>
      <c r="AR37" s="6" t="s">
        <v>7</v>
      </c>
      <c r="AS37" s="7" t="s">
        <v>5</v>
      </c>
      <c r="AT37" s="7">
        <v>1.9E-3</v>
      </c>
      <c r="AU37" s="7">
        <v>4.1300000000000003E-2</v>
      </c>
      <c r="AV37" s="7">
        <v>5.6800000000000003E-2</v>
      </c>
      <c r="AW37" s="7">
        <v>6.7000000000000004E-2</v>
      </c>
      <c r="AY37" s="6" t="s">
        <v>7</v>
      </c>
      <c r="AZ37" s="7" t="s">
        <v>5</v>
      </c>
      <c r="BA37" s="7">
        <v>1.6999999999999999E-3</v>
      </c>
      <c r="BB37" s="7">
        <v>4.7399999999999998E-2</v>
      </c>
      <c r="BC37" s="7">
        <v>8.3099999999999993E-2</v>
      </c>
      <c r="BD37" s="7">
        <v>9.9000000000000005E-2</v>
      </c>
      <c r="BF37" s="6" t="s">
        <v>7</v>
      </c>
      <c r="BG37" s="7" t="s">
        <v>5</v>
      </c>
      <c r="BH37" s="7">
        <v>0</v>
      </c>
      <c r="BI37" s="7">
        <v>3.2000000000000001E-2</v>
      </c>
      <c r="BJ37" s="7">
        <v>4.9200000000000001E-2</v>
      </c>
      <c r="BK37" s="7">
        <v>6.4000000000000001E-2</v>
      </c>
      <c r="BM37" s="6" t="s">
        <v>7</v>
      </c>
      <c r="BN37" s="7" t="s">
        <v>5</v>
      </c>
      <c r="BO37" s="7">
        <v>1.4E-3</v>
      </c>
      <c r="BP37" s="7">
        <v>3.7600000000000001E-2</v>
      </c>
      <c r="BQ37" s="7">
        <v>5.5E-2</v>
      </c>
      <c r="BR37" s="7">
        <v>5.8200000000000002E-2</v>
      </c>
      <c r="BT37" s="6" t="s">
        <v>7</v>
      </c>
      <c r="BU37" s="7" t="s">
        <v>5</v>
      </c>
      <c r="BV37" s="7">
        <v>-5.9999999999999995E-4</v>
      </c>
      <c r="BW37" s="7">
        <v>3.4099999999999998E-2</v>
      </c>
      <c r="BX37" s="7">
        <v>5.6300000000000003E-2</v>
      </c>
      <c r="BY37" s="7">
        <v>6.2899999999999998E-2</v>
      </c>
    </row>
    <row r="38" spans="2:77">
      <c r="B38" s="6" t="s">
        <v>8</v>
      </c>
      <c r="C38" s="7" t="s">
        <v>3</v>
      </c>
      <c r="D38" s="7">
        <v>-3.0999999999999999E-3</v>
      </c>
      <c r="E38" s="7">
        <v>1.2999999999999999E-2</v>
      </c>
      <c r="F38" s="7">
        <v>4.58E-2</v>
      </c>
      <c r="G38" s="7">
        <v>5.7500000000000002E-2</v>
      </c>
      <c r="I38" s="6" t="s">
        <v>8</v>
      </c>
      <c r="J38" s="7" t="s">
        <v>3</v>
      </c>
      <c r="K38" s="7">
        <v>-3.0999999999999999E-3</v>
      </c>
      <c r="L38" s="7">
        <v>1.2999999999999999E-2</v>
      </c>
      <c r="M38" s="7">
        <v>4.58E-2</v>
      </c>
      <c r="N38" s="7">
        <v>5.8200000000000002E-2</v>
      </c>
      <c r="P38" s="6" t="s">
        <v>8</v>
      </c>
      <c r="Q38" s="7" t="s">
        <v>3</v>
      </c>
      <c r="R38" s="7">
        <v>-3.8999999999999998E-3</v>
      </c>
      <c r="S38" s="7">
        <v>1.0699999999999999E-2</v>
      </c>
      <c r="T38" s="7">
        <v>2.1299999999999999E-2</v>
      </c>
      <c r="U38" s="7">
        <v>5.57E-2</v>
      </c>
      <c r="W38" s="6" t="s">
        <v>8</v>
      </c>
      <c r="X38" s="7" t="s">
        <v>3</v>
      </c>
      <c r="Y38" s="7">
        <v>-3.5000000000000001E-3</v>
      </c>
      <c r="Z38" s="7">
        <v>1.2999999999999999E-2</v>
      </c>
      <c r="AA38" s="7">
        <v>4.5100000000000001E-2</v>
      </c>
      <c r="AB38" s="7">
        <v>5.6800000000000003E-2</v>
      </c>
      <c r="AD38" s="6" t="s">
        <v>8</v>
      </c>
      <c r="AE38" s="7" t="s">
        <v>3</v>
      </c>
      <c r="AF38" s="7">
        <v>-4.5999999999999999E-3</v>
      </c>
      <c r="AG38" s="7">
        <v>9.1999999999999998E-3</v>
      </c>
      <c r="AH38" s="7">
        <v>1.7100000000000001E-2</v>
      </c>
      <c r="AI38" s="7">
        <v>4.6300000000000001E-2</v>
      </c>
      <c r="AK38" s="6" t="s">
        <v>8</v>
      </c>
      <c r="AL38" s="7" t="s">
        <v>3</v>
      </c>
      <c r="AM38" s="7">
        <v>-4.7999999999999996E-3</v>
      </c>
      <c r="AN38" s="7">
        <v>1.0200000000000001E-2</v>
      </c>
      <c r="AO38" s="7">
        <v>2.4799999999999999E-2</v>
      </c>
      <c r="AP38" s="7">
        <v>5.8700000000000002E-2</v>
      </c>
      <c r="AR38" s="6" t="s">
        <v>8</v>
      </c>
      <c r="AS38" s="7" t="s">
        <v>3</v>
      </c>
      <c r="AT38" s="7">
        <v>-4.7000000000000002E-3</v>
      </c>
      <c r="AU38" s="7">
        <v>9.5999999999999992E-3</v>
      </c>
      <c r="AV38" s="7">
        <v>1.7600000000000001E-2</v>
      </c>
      <c r="AW38" s="7">
        <v>4.8800000000000003E-2</v>
      </c>
      <c r="AY38" s="6" t="s">
        <v>8</v>
      </c>
      <c r="AZ38" s="7" t="s">
        <v>3</v>
      </c>
      <c r="BA38" s="7">
        <v>-4.7999999999999996E-3</v>
      </c>
      <c r="BB38" s="7">
        <v>9.1999999999999998E-3</v>
      </c>
      <c r="BC38" s="7">
        <v>1.7100000000000001E-2</v>
      </c>
      <c r="BD38" s="7">
        <v>4.6300000000000001E-2</v>
      </c>
      <c r="BF38" s="6" t="s">
        <v>8</v>
      </c>
      <c r="BG38" s="7" t="s">
        <v>3</v>
      </c>
      <c r="BH38" s="7">
        <v>-4.5999999999999999E-3</v>
      </c>
      <c r="BI38" s="7">
        <v>1.0800000000000001E-2</v>
      </c>
      <c r="BJ38" s="7">
        <v>2.2499999999999999E-2</v>
      </c>
      <c r="BK38" s="7">
        <v>4.9399999999999999E-2</v>
      </c>
      <c r="BM38" s="6" t="s">
        <v>8</v>
      </c>
      <c r="BN38" s="7" t="s">
        <v>3</v>
      </c>
      <c r="BO38" s="7">
        <v>-4.4999999999999997E-3</v>
      </c>
      <c r="BP38" s="7">
        <v>1.06E-2</v>
      </c>
      <c r="BQ38" s="7">
        <v>2.1399999999999999E-2</v>
      </c>
      <c r="BR38" s="7">
        <v>0.05</v>
      </c>
      <c r="BT38" s="6" t="s">
        <v>8</v>
      </c>
      <c r="BU38" s="7" t="s">
        <v>3</v>
      </c>
      <c r="BV38" s="7">
        <v>-3.8999999999999998E-3</v>
      </c>
      <c r="BW38" s="7">
        <v>1.18E-2</v>
      </c>
      <c r="BX38" s="7">
        <v>2.5000000000000001E-2</v>
      </c>
      <c r="BY38" s="7">
        <v>7.5800000000000006E-2</v>
      </c>
    </row>
    <row r="39" spans="2:77">
      <c r="B39" s="6" t="s">
        <v>8</v>
      </c>
      <c r="C39" s="7" t="s">
        <v>4</v>
      </c>
      <c r="D39" s="7">
        <v>-1.1999999999999999E-3</v>
      </c>
      <c r="E39" s="7">
        <v>6.8999999999999999E-3</v>
      </c>
      <c r="F39" s="7">
        <v>2.1499999999999998E-2</v>
      </c>
      <c r="G39" s="7">
        <v>5.7500000000000002E-2</v>
      </c>
      <c r="I39" s="6" t="s">
        <v>8</v>
      </c>
      <c r="J39" s="7" t="s">
        <v>4</v>
      </c>
      <c r="K39" s="7">
        <v>-1.1000000000000001E-3</v>
      </c>
      <c r="L39" s="7">
        <v>7.0000000000000001E-3</v>
      </c>
      <c r="M39" s="7">
        <v>2.1700000000000001E-2</v>
      </c>
      <c r="N39" s="7">
        <v>5.8200000000000002E-2</v>
      </c>
      <c r="P39" s="6" t="s">
        <v>8</v>
      </c>
      <c r="Q39" s="7" t="s">
        <v>4</v>
      </c>
      <c r="R39" s="7">
        <v>-1.1999999999999999E-3</v>
      </c>
      <c r="S39" s="7">
        <v>7.4000000000000003E-3</v>
      </c>
      <c r="T39" s="7">
        <v>1.9400000000000001E-2</v>
      </c>
      <c r="U39" s="7">
        <v>5.57E-2</v>
      </c>
      <c r="W39" s="6" t="s">
        <v>8</v>
      </c>
      <c r="X39" s="7" t="s">
        <v>4</v>
      </c>
      <c r="Y39" s="7">
        <v>-1.1999999999999999E-3</v>
      </c>
      <c r="Z39" s="7">
        <v>6.8999999999999999E-3</v>
      </c>
      <c r="AA39" s="7">
        <v>2.2700000000000001E-2</v>
      </c>
      <c r="AB39" s="7">
        <v>5.6800000000000003E-2</v>
      </c>
      <c r="AD39" s="6" t="s">
        <v>8</v>
      </c>
      <c r="AE39" s="7" t="s">
        <v>4</v>
      </c>
      <c r="AF39" s="7">
        <v>-1.9E-3</v>
      </c>
      <c r="AG39" s="7">
        <v>6.1999999999999998E-3</v>
      </c>
      <c r="AH39" s="7">
        <v>1.15E-2</v>
      </c>
      <c r="AI39" s="7">
        <v>4.6300000000000001E-2</v>
      </c>
      <c r="AK39" s="6" t="s">
        <v>8</v>
      </c>
      <c r="AL39" s="7" t="s">
        <v>4</v>
      </c>
      <c r="AM39" s="7">
        <v>-1.4E-3</v>
      </c>
      <c r="AN39" s="7">
        <v>6.4999999999999997E-3</v>
      </c>
      <c r="AO39" s="7">
        <v>2.12E-2</v>
      </c>
      <c r="AP39" s="7">
        <v>5.8700000000000002E-2</v>
      </c>
      <c r="AR39" s="6" t="s">
        <v>8</v>
      </c>
      <c r="AS39" s="7" t="s">
        <v>4</v>
      </c>
      <c r="AT39" s="7">
        <v>-1.4E-3</v>
      </c>
      <c r="AU39" s="7">
        <v>6.7000000000000002E-3</v>
      </c>
      <c r="AV39" s="7">
        <v>1.3599999999999999E-2</v>
      </c>
      <c r="AW39" s="7">
        <v>4.8800000000000003E-2</v>
      </c>
      <c r="AY39" s="6" t="s">
        <v>8</v>
      </c>
      <c r="AZ39" s="7" t="s">
        <v>4</v>
      </c>
      <c r="BA39" s="7">
        <v>-2E-3</v>
      </c>
      <c r="BB39" s="7">
        <v>6.1999999999999998E-3</v>
      </c>
      <c r="BC39" s="7">
        <v>1.21E-2</v>
      </c>
      <c r="BD39" s="7">
        <v>4.6300000000000001E-2</v>
      </c>
      <c r="BF39" s="6" t="s">
        <v>8</v>
      </c>
      <c r="BG39" s="7" t="s">
        <v>4</v>
      </c>
      <c r="BH39" s="7">
        <v>-1.4E-3</v>
      </c>
      <c r="BI39" s="7">
        <v>6.1999999999999998E-3</v>
      </c>
      <c r="BJ39" s="7">
        <v>1.4E-2</v>
      </c>
      <c r="BK39" s="7">
        <v>4.9399999999999999E-2</v>
      </c>
      <c r="BM39" s="6" t="s">
        <v>8</v>
      </c>
      <c r="BN39" s="7" t="s">
        <v>4</v>
      </c>
      <c r="BO39" s="7">
        <v>-1.2999999999999999E-3</v>
      </c>
      <c r="BP39" s="7">
        <v>6.4000000000000003E-3</v>
      </c>
      <c r="BQ39" s="7">
        <v>1.3599999999999999E-2</v>
      </c>
      <c r="BR39" s="7">
        <v>0.05</v>
      </c>
      <c r="BT39" s="6" t="s">
        <v>8</v>
      </c>
      <c r="BU39" s="7" t="s">
        <v>4</v>
      </c>
      <c r="BV39" s="7">
        <v>-1.2999999999999999E-3</v>
      </c>
      <c r="BW39" s="7">
        <v>6.3E-3</v>
      </c>
      <c r="BX39" s="7">
        <v>1.3899999999999999E-2</v>
      </c>
      <c r="BY39" s="7">
        <v>5.0200000000000002E-2</v>
      </c>
    </row>
    <row r="40" spans="2:77">
      <c r="B40" s="6" t="s">
        <v>8</v>
      </c>
      <c r="C40" s="7" t="s">
        <v>5</v>
      </c>
      <c r="D40" s="7">
        <v>-1.9E-3</v>
      </c>
      <c r="E40" s="7">
        <v>9.7999999999999997E-3</v>
      </c>
      <c r="F40" s="7">
        <v>1.9800000000000002E-2</v>
      </c>
      <c r="G40" s="7">
        <v>5.2499999999999998E-2</v>
      </c>
      <c r="I40" s="6" t="s">
        <v>8</v>
      </c>
      <c r="J40" s="7" t="s">
        <v>5</v>
      </c>
      <c r="K40" s="7">
        <v>-1.9E-3</v>
      </c>
      <c r="L40" s="7">
        <v>9.7999999999999997E-3</v>
      </c>
      <c r="M40" s="7">
        <v>1.9800000000000002E-2</v>
      </c>
      <c r="N40" s="7">
        <v>5.2499999999999998E-2</v>
      </c>
      <c r="P40" s="6" t="s">
        <v>8</v>
      </c>
      <c r="Q40" s="7" t="s">
        <v>5</v>
      </c>
      <c r="R40" s="7">
        <v>-2.7000000000000001E-3</v>
      </c>
      <c r="S40" s="7">
        <v>6.3E-3</v>
      </c>
      <c r="T40" s="7">
        <v>1.5100000000000001E-2</v>
      </c>
      <c r="U40" s="7">
        <v>2.1399999999999999E-2</v>
      </c>
      <c r="W40" s="6" t="s">
        <v>8</v>
      </c>
      <c r="X40" s="7" t="s">
        <v>5</v>
      </c>
      <c r="Y40" s="7">
        <v>-2.2000000000000001E-3</v>
      </c>
      <c r="Z40" s="7">
        <v>7.7999999999999996E-3</v>
      </c>
      <c r="AA40" s="7">
        <v>1.8499999999999999E-2</v>
      </c>
      <c r="AB40" s="7">
        <v>5.2499999999999998E-2</v>
      </c>
      <c r="AD40" s="6" t="s">
        <v>8</v>
      </c>
      <c r="AE40" s="7" t="s">
        <v>5</v>
      </c>
      <c r="AF40" s="7">
        <v>-2.7000000000000001E-3</v>
      </c>
      <c r="AG40" s="7">
        <v>6.0000000000000001E-3</v>
      </c>
      <c r="AH40" s="7">
        <v>1.67E-2</v>
      </c>
      <c r="AI40" s="7">
        <v>2.5999999999999999E-2</v>
      </c>
      <c r="AK40" s="6" t="s">
        <v>8</v>
      </c>
      <c r="AL40" s="7" t="s">
        <v>5</v>
      </c>
      <c r="AM40" s="7">
        <v>-3.3999999999999998E-3</v>
      </c>
      <c r="AN40" s="7">
        <v>4.4999999999999997E-3</v>
      </c>
      <c r="AO40" s="7">
        <v>1.72E-2</v>
      </c>
      <c r="AP40" s="7">
        <v>4.48E-2</v>
      </c>
      <c r="AR40" s="6" t="s">
        <v>8</v>
      </c>
      <c r="AS40" s="7" t="s">
        <v>5</v>
      </c>
      <c r="AT40" s="7">
        <v>-3.3E-3</v>
      </c>
      <c r="AU40" s="7">
        <v>7.4999999999999997E-3</v>
      </c>
      <c r="AV40" s="7">
        <v>1.4200000000000001E-2</v>
      </c>
      <c r="AW40" s="7">
        <v>1.7999999999999999E-2</v>
      </c>
      <c r="AY40" s="6" t="s">
        <v>8</v>
      </c>
      <c r="AZ40" s="7" t="s">
        <v>5</v>
      </c>
      <c r="BA40" s="7">
        <v>-2.7000000000000001E-3</v>
      </c>
      <c r="BB40" s="7">
        <v>6.0000000000000001E-3</v>
      </c>
      <c r="BC40" s="7">
        <v>1.67E-2</v>
      </c>
      <c r="BD40" s="7">
        <v>2.5999999999999999E-2</v>
      </c>
      <c r="BF40" s="6" t="s">
        <v>8</v>
      </c>
      <c r="BG40" s="7" t="s">
        <v>5</v>
      </c>
      <c r="BH40" s="7">
        <v>-3.2000000000000002E-3</v>
      </c>
      <c r="BI40" s="7">
        <v>6.6E-3</v>
      </c>
      <c r="BJ40" s="7">
        <v>1.26E-2</v>
      </c>
      <c r="BK40" s="7">
        <v>2.2599999999999999E-2</v>
      </c>
      <c r="BM40" s="6" t="s">
        <v>8</v>
      </c>
      <c r="BN40" s="7" t="s">
        <v>5</v>
      </c>
      <c r="BO40" s="7">
        <v>-3.2000000000000002E-3</v>
      </c>
      <c r="BP40" s="7">
        <v>4.8999999999999998E-3</v>
      </c>
      <c r="BQ40" s="7">
        <v>1.6E-2</v>
      </c>
      <c r="BR40" s="7">
        <v>2.1700000000000001E-2</v>
      </c>
      <c r="BT40" s="6" t="s">
        <v>8</v>
      </c>
      <c r="BU40" s="7" t="s">
        <v>5</v>
      </c>
      <c r="BV40" s="7">
        <v>-2.5999999999999999E-3</v>
      </c>
      <c r="BW40" s="7">
        <v>8.9999999999999993E-3</v>
      </c>
      <c r="BX40" s="7">
        <v>2.2599999999999999E-2</v>
      </c>
      <c r="BY40" s="7">
        <v>7.5800000000000006E-2</v>
      </c>
    </row>
    <row r="41" spans="2:77">
      <c r="B41" s="6" t="s">
        <v>9</v>
      </c>
      <c r="C41" s="7" t="s">
        <v>3</v>
      </c>
      <c r="D41" s="7">
        <v>2.8E-3</v>
      </c>
      <c r="E41" s="7">
        <v>4.1700000000000001E-2</v>
      </c>
      <c r="F41" s="7">
        <v>7.17E-2</v>
      </c>
      <c r="G41" s="7">
        <v>7.5399999999999995E-2</v>
      </c>
      <c r="I41" s="6" t="s">
        <v>9</v>
      </c>
      <c r="J41" s="7" t="s">
        <v>3</v>
      </c>
      <c r="K41" s="7">
        <v>2.8E-3</v>
      </c>
      <c r="L41" s="7">
        <v>4.4299999999999999E-2</v>
      </c>
      <c r="M41" s="7">
        <v>6.8500000000000005E-2</v>
      </c>
      <c r="N41" s="7">
        <v>0.1003</v>
      </c>
      <c r="P41" s="6" t="s">
        <v>9</v>
      </c>
      <c r="Q41" s="7" t="s">
        <v>3</v>
      </c>
      <c r="R41" s="7">
        <v>1.8E-3</v>
      </c>
      <c r="S41" s="7">
        <v>3.8199999999999998E-2</v>
      </c>
      <c r="T41" s="7">
        <v>6.54E-2</v>
      </c>
      <c r="U41" s="7">
        <v>7.6999999999999999E-2</v>
      </c>
      <c r="W41" s="6" t="s">
        <v>9</v>
      </c>
      <c r="X41" s="7" t="s">
        <v>3</v>
      </c>
      <c r="Y41" s="7">
        <v>2.8999999999999998E-3</v>
      </c>
      <c r="Z41" s="7">
        <v>4.3499999999999997E-2</v>
      </c>
      <c r="AA41" s="7">
        <v>7.2499999999999995E-2</v>
      </c>
      <c r="AB41" s="7">
        <v>7.7700000000000005E-2</v>
      </c>
      <c r="AD41" s="6" t="s">
        <v>9</v>
      </c>
      <c r="AE41" s="7" t="s">
        <v>3</v>
      </c>
      <c r="AF41" s="7">
        <v>1.1000000000000001E-3</v>
      </c>
      <c r="AG41" s="7">
        <v>3.8199999999999998E-2</v>
      </c>
      <c r="AH41" s="7">
        <v>4.8599999999999997E-2</v>
      </c>
      <c r="AI41" s="7">
        <v>9.1700000000000004E-2</v>
      </c>
      <c r="AK41" s="6" t="s">
        <v>9</v>
      </c>
      <c r="AL41" s="7" t="s">
        <v>3</v>
      </c>
      <c r="AM41" s="7">
        <v>2.3999999999999998E-3</v>
      </c>
      <c r="AN41" s="7">
        <v>4.5900000000000003E-2</v>
      </c>
      <c r="AO41" s="7">
        <v>6.3600000000000004E-2</v>
      </c>
      <c r="AP41" s="7">
        <v>0.1384</v>
      </c>
      <c r="AR41" s="6" t="s">
        <v>9</v>
      </c>
      <c r="AS41" s="7" t="s">
        <v>3</v>
      </c>
      <c r="AT41" s="7">
        <v>8.9999999999999998E-4</v>
      </c>
      <c r="AU41" s="7">
        <v>2.98E-2</v>
      </c>
      <c r="AV41" s="7">
        <v>5.6599999999999998E-2</v>
      </c>
      <c r="AW41" s="7">
        <v>0.13900000000000001</v>
      </c>
      <c r="AY41" s="6" t="s">
        <v>9</v>
      </c>
      <c r="AZ41" s="7" t="s">
        <v>3</v>
      </c>
      <c r="BA41" s="7">
        <v>1.1999999999999999E-3</v>
      </c>
      <c r="BB41" s="7">
        <v>3.8699999999999998E-2</v>
      </c>
      <c r="BC41" s="7">
        <v>4.9200000000000001E-2</v>
      </c>
      <c r="BD41" s="7">
        <v>8.4099999999999994E-2</v>
      </c>
      <c r="BF41" s="6" t="s">
        <v>9</v>
      </c>
      <c r="BG41" s="7" t="s">
        <v>3</v>
      </c>
      <c r="BH41" s="7">
        <v>1.2999999999999999E-3</v>
      </c>
      <c r="BI41" s="7">
        <v>3.2000000000000001E-2</v>
      </c>
      <c r="BJ41" s="7">
        <v>6.5100000000000005E-2</v>
      </c>
      <c r="BK41" s="7">
        <v>0.12620000000000001</v>
      </c>
      <c r="BM41" s="6" t="s">
        <v>9</v>
      </c>
      <c r="BN41" s="7" t="s">
        <v>3</v>
      </c>
      <c r="BO41" s="7">
        <v>8.0000000000000004E-4</v>
      </c>
      <c r="BP41" s="7">
        <v>4.0899999999999999E-2</v>
      </c>
      <c r="BQ41" s="7">
        <v>5.7599999999999998E-2</v>
      </c>
      <c r="BR41" s="7">
        <v>0.1376</v>
      </c>
      <c r="BT41" s="6" t="s">
        <v>9</v>
      </c>
      <c r="BU41" s="7" t="s">
        <v>3</v>
      </c>
      <c r="BV41" s="7">
        <v>1E-4</v>
      </c>
      <c r="BW41" s="7">
        <v>3.73E-2</v>
      </c>
      <c r="BX41" s="7">
        <v>8.1100000000000005E-2</v>
      </c>
      <c r="BY41" s="7">
        <v>0.13730000000000001</v>
      </c>
    </row>
    <row r="42" spans="2:77">
      <c r="B42" s="6" t="s">
        <v>9</v>
      </c>
      <c r="C42" s="7" t="s">
        <v>4</v>
      </c>
      <c r="D42" s="7">
        <v>2.3E-3</v>
      </c>
      <c r="E42" s="7">
        <v>2.4899999999999999E-2</v>
      </c>
      <c r="F42" s="7">
        <v>3.3099999999999997E-2</v>
      </c>
      <c r="G42" s="7">
        <v>3.5000000000000003E-2</v>
      </c>
      <c r="I42" s="6" t="s">
        <v>9</v>
      </c>
      <c r="J42" s="7" t="s">
        <v>4</v>
      </c>
      <c r="K42" s="7">
        <v>2.3E-3</v>
      </c>
      <c r="L42" s="7">
        <v>2.1299999999999999E-2</v>
      </c>
      <c r="M42" s="7">
        <v>2.9600000000000001E-2</v>
      </c>
      <c r="N42" s="7">
        <v>3.2199999999999999E-2</v>
      </c>
      <c r="P42" s="6" t="s">
        <v>9</v>
      </c>
      <c r="Q42" s="7" t="s">
        <v>4</v>
      </c>
      <c r="R42" s="7">
        <v>2.3999999999999998E-3</v>
      </c>
      <c r="S42" s="7">
        <v>2.4799999999999999E-2</v>
      </c>
      <c r="T42" s="7">
        <v>3.4200000000000001E-2</v>
      </c>
      <c r="U42" s="7">
        <v>4.5499999999999999E-2</v>
      </c>
      <c r="W42" s="6" t="s">
        <v>9</v>
      </c>
      <c r="X42" s="7" t="s">
        <v>4</v>
      </c>
      <c r="Y42" s="7">
        <v>2.5999999999999999E-3</v>
      </c>
      <c r="Z42" s="7">
        <v>2.5600000000000001E-2</v>
      </c>
      <c r="AA42" s="7">
        <v>3.3500000000000002E-2</v>
      </c>
      <c r="AB42" s="7">
        <v>4.5499999999999999E-2</v>
      </c>
      <c r="AD42" s="6" t="s">
        <v>9</v>
      </c>
      <c r="AE42" s="7" t="s">
        <v>4</v>
      </c>
      <c r="AF42" s="7">
        <v>2.3E-3</v>
      </c>
      <c r="AG42" s="7">
        <v>2.3099999999999999E-2</v>
      </c>
      <c r="AH42" s="7">
        <v>3.1600000000000003E-2</v>
      </c>
      <c r="AI42" s="7">
        <v>3.5499999999999997E-2</v>
      </c>
      <c r="AK42" s="6" t="s">
        <v>9</v>
      </c>
      <c r="AL42" s="7" t="s">
        <v>4</v>
      </c>
      <c r="AM42" s="7">
        <v>2.3E-3</v>
      </c>
      <c r="AN42" s="7">
        <v>2.52E-2</v>
      </c>
      <c r="AO42" s="7">
        <v>3.4000000000000002E-2</v>
      </c>
      <c r="AP42" s="7">
        <v>3.7499999999999999E-2</v>
      </c>
      <c r="AR42" s="6" t="s">
        <v>9</v>
      </c>
      <c r="AS42" s="7" t="s">
        <v>4</v>
      </c>
      <c r="AT42" s="7">
        <v>2.0999999999999999E-3</v>
      </c>
      <c r="AU42" s="7">
        <v>2.24E-2</v>
      </c>
      <c r="AV42" s="7">
        <v>3.2399999999999998E-2</v>
      </c>
      <c r="AW42" s="7">
        <v>4.0099999999999997E-2</v>
      </c>
      <c r="AY42" s="6" t="s">
        <v>9</v>
      </c>
      <c r="AZ42" s="7" t="s">
        <v>4</v>
      </c>
      <c r="BA42" s="7">
        <v>2.3E-3</v>
      </c>
      <c r="BB42" s="7">
        <v>2.3099999999999999E-2</v>
      </c>
      <c r="BC42" s="7">
        <v>3.1600000000000003E-2</v>
      </c>
      <c r="BD42" s="7">
        <v>3.56E-2</v>
      </c>
      <c r="BF42" s="6" t="s">
        <v>9</v>
      </c>
      <c r="BG42" s="7" t="s">
        <v>4</v>
      </c>
      <c r="BH42" s="7">
        <v>2.3E-3</v>
      </c>
      <c r="BI42" s="7">
        <v>2.2800000000000001E-2</v>
      </c>
      <c r="BJ42" s="7">
        <v>3.1800000000000002E-2</v>
      </c>
      <c r="BK42" s="7">
        <v>3.3000000000000002E-2</v>
      </c>
      <c r="BM42" s="6" t="s">
        <v>9</v>
      </c>
      <c r="BN42" s="7" t="s">
        <v>4</v>
      </c>
      <c r="BO42" s="7">
        <v>2E-3</v>
      </c>
      <c r="BP42" s="7">
        <v>2.1299999999999999E-2</v>
      </c>
      <c r="BQ42" s="7">
        <v>3.0200000000000001E-2</v>
      </c>
      <c r="BR42" s="7">
        <v>3.3500000000000002E-2</v>
      </c>
      <c r="BT42" s="6" t="s">
        <v>9</v>
      </c>
      <c r="BU42" s="7" t="s">
        <v>4</v>
      </c>
      <c r="BV42" s="7">
        <v>2.2000000000000001E-3</v>
      </c>
      <c r="BW42" s="7">
        <v>2.3E-2</v>
      </c>
      <c r="BX42" s="7">
        <v>3.0200000000000001E-2</v>
      </c>
      <c r="BY42" s="7">
        <v>3.3500000000000002E-2</v>
      </c>
    </row>
    <row r="43" spans="2:77">
      <c r="B43" s="6" t="s">
        <v>9</v>
      </c>
      <c r="C43" s="7" t="s">
        <v>5</v>
      </c>
      <c r="D43" s="7">
        <v>1.5E-3</v>
      </c>
      <c r="E43" s="7">
        <v>3.61E-2</v>
      </c>
      <c r="F43" s="7">
        <v>6.2300000000000001E-2</v>
      </c>
      <c r="G43" s="7">
        <v>8.2500000000000004E-2</v>
      </c>
      <c r="I43" s="6" t="s">
        <v>9</v>
      </c>
      <c r="J43" s="7" t="s">
        <v>5</v>
      </c>
      <c r="K43" s="7">
        <v>1.6000000000000001E-3</v>
      </c>
      <c r="L43" s="7">
        <v>4.3999999999999997E-2</v>
      </c>
      <c r="M43" s="7">
        <v>7.2400000000000006E-2</v>
      </c>
      <c r="N43" s="7">
        <v>8.6900000000000005E-2</v>
      </c>
      <c r="P43" s="6" t="s">
        <v>9</v>
      </c>
      <c r="Q43" s="7" t="s">
        <v>5</v>
      </c>
      <c r="R43" s="7">
        <v>5.9999999999999995E-4</v>
      </c>
      <c r="S43" s="7">
        <v>3.5000000000000003E-2</v>
      </c>
      <c r="T43" s="7">
        <v>7.2499999999999995E-2</v>
      </c>
      <c r="U43" s="7">
        <v>8.4000000000000005E-2</v>
      </c>
      <c r="W43" s="6" t="s">
        <v>9</v>
      </c>
      <c r="X43" s="7" t="s">
        <v>5</v>
      </c>
      <c r="Y43" s="7">
        <v>1.5E-3</v>
      </c>
      <c r="Z43" s="7">
        <v>3.8100000000000002E-2</v>
      </c>
      <c r="AA43" s="7">
        <v>6.1400000000000003E-2</v>
      </c>
      <c r="AB43" s="7">
        <v>8.2400000000000001E-2</v>
      </c>
      <c r="AD43" s="6" t="s">
        <v>9</v>
      </c>
      <c r="AE43" s="7" t="s">
        <v>5</v>
      </c>
      <c r="AF43" s="7">
        <v>0</v>
      </c>
      <c r="AG43" s="7">
        <v>3.4700000000000002E-2</v>
      </c>
      <c r="AH43" s="7">
        <v>5.5E-2</v>
      </c>
      <c r="AI43" s="7">
        <v>6.9900000000000004E-2</v>
      </c>
      <c r="AK43" s="6" t="s">
        <v>9</v>
      </c>
      <c r="AL43" s="7" t="s">
        <v>5</v>
      </c>
      <c r="AM43" s="7">
        <v>2E-3</v>
      </c>
      <c r="AN43" s="7">
        <v>4.3099999999999999E-2</v>
      </c>
      <c r="AO43" s="7">
        <v>6.2300000000000001E-2</v>
      </c>
      <c r="AP43" s="7">
        <v>0.13350000000000001</v>
      </c>
      <c r="AR43" s="6" t="s">
        <v>9</v>
      </c>
      <c r="AS43" s="7" t="s">
        <v>5</v>
      </c>
      <c r="AT43" s="7">
        <v>0</v>
      </c>
      <c r="AU43" s="7">
        <v>3.0700000000000002E-2</v>
      </c>
      <c r="AV43" s="7">
        <v>6.8500000000000005E-2</v>
      </c>
      <c r="AW43" s="7">
        <v>0.13139999999999999</v>
      </c>
      <c r="AY43" s="6" t="s">
        <v>9</v>
      </c>
      <c r="AZ43" s="7" t="s">
        <v>5</v>
      </c>
      <c r="BA43" s="7">
        <v>-2.0000000000000001E-4</v>
      </c>
      <c r="BB43" s="7">
        <v>3.4000000000000002E-2</v>
      </c>
      <c r="BC43" s="7">
        <v>4.8800000000000003E-2</v>
      </c>
      <c r="BD43" s="7">
        <v>5.8700000000000002E-2</v>
      </c>
      <c r="BF43" s="6" t="s">
        <v>9</v>
      </c>
      <c r="BG43" s="7" t="s">
        <v>5</v>
      </c>
      <c r="BH43" s="7">
        <v>2.0000000000000001E-4</v>
      </c>
      <c r="BI43" s="7">
        <v>3.1899999999999998E-2</v>
      </c>
      <c r="BJ43" s="7">
        <v>6.7900000000000002E-2</v>
      </c>
      <c r="BK43" s="7">
        <v>0.1205</v>
      </c>
      <c r="BM43" s="6" t="s">
        <v>9</v>
      </c>
      <c r="BN43" s="7" t="s">
        <v>5</v>
      </c>
      <c r="BO43" s="7">
        <v>-6.9999999999999999E-4</v>
      </c>
      <c r="BP43" s="7">
        <v>3.4099999999999998E-2</v>
      </c>
      <c r="BQ43" s="7">
        <v>6.3899999999999998E-2</v>
      </c>
      <c r="BR43" s="7">
        <v>0.124</v>
      </c>
      <c r="BT43" s="6" t="s">
        <v>9</v>
      </c>
      <c r="BU43" s="7" t="s">
        <v>5</v>
      </c>
      <c r="BV43" s="7">
        <v>-5.0000000000000001E-4</v>
      </c>
      <c r="BW43" s="7">
        <v>3.04E-2</v>
      </c>
      <c r="BX43" s="7">
        <v>5.5500000000000001E-2</v>
      </c>
      <c r="BY43" s="7">
        <v>0.12429999999999999</v>
      </c>
    </row>
    <row r="44" spans="2:77">
      <c r="B44" s="6" t="s">
        <v>10</v>
      </c>
      <c r="C44" s="7" t="s">
        <v>3</v>
      </c>
      <c r="D44" s="7">
        <v>5.7999999999999996E-3</v>
      </c>
      <c r="E44" s="7">
        <v>4.19E-2</v>
      </c>
      <c r="F44" s="7">
        <v>5.4399999999999997E-2</v>
      </c>
      <c r="G44" s="7">
        <v>0.104</v>
      </c>
      <c r="I44" s="6" t="s">
        <v>10</v>
      </c>
      <c r="J44" s="7" t="s">
        <v>3</v>
      </c>
      <c r="K44" s="7">
        <v>3.3999999999999998E-3</v>
      </c>
      <c r="L44" s="7">
        <v>3.5799999999999998E-2</v>
      </c>
      <c r="M44" s="7">
        <v>5.4699999999999999E-2</v>
      </c>
      <c r="N44" s="7">
        <v>5.9799999999999999E-2</v>
      </c>
      <c r="P44" s="6" t="s">
        <v>10</v>
      </c>
      <c r="Q44" s="7" t="s">
        <v>3</v>
      </c>
      <c r="R44" s="7">
        <v>5.3E-3</v>
      </c>
      <c r="S44" s="7">
        <v>3.6900000000000002E-2</v>
      </c>
      <c r="T44" s="7">
        <v>5.4199999999999998E-2</v>
      </c>
      <c r="U44" s="7">
        <v>7.4499999999999997E-2</v>
      </c>
      <c r="W44" s="6" t="s">
        <v>10</v>
      </c>
      <c r="X44" s="7" t="s">
        <v>3</v>
      </c>
      <c r="Y44" s="7">
        <v>5.7999999999999996E-3</v>
      </c>
      <c r="Z44" s="7">
        <v>4.1700000000000001E-2</v>
      </c>
      <c r="AA44" s="7">
        <v>5.4600000000000003E-2</v>
      </c>
      <c r="AB44" s="7">
        <v>0.1038</v>
      </c>
      <c r="AD44" s="6" t="s">
        <v>10</v>
      </c>
      <c r="AE44" s="7" t="s">
        <v>3</v>
      </c>
      <c r="AF44" s="7">
        <v>3.8E-3</v>
      </c>
      <c r="AG44" s="7">
        <v>3.1199999999999999E-2</v>
      </c>
      <c r="AH44" s="7">
        <v>4.9399999999999999E-2</v>
      </c>
      <c r="AI44" s="7">
        <v>5.1799999999999999E-2</v>
      </c>
      <c r="AK44" s="6" t="s">
        <v>10</v>
      </c>
      <c r="AL44" s="7" t="s">
        <v>3</v>
      </c>
      <c r="AM44" s="7">
        <v>2.8999999999999998E-3</v>
      </c>
      <c r="AN44" s="7">
        <v>3.5299999999999998E-2</v>
      </c>
      <c r="AO44" s="7">
        <v>5.8500000000000003E-2</v>
      </c>
      <c r="AP44" s="7">
        <v>7.8899999999999998E-2</v>
      </c>
      <c r="AR44" s="6" t="s">
        <v>10</v>
      </c>
      <c r="AS44" s="7" t="s">
        <v>3</v>
      </c>
      <c r="AT44" s="7">
        <v>6.1999999999999998E-3</v>
      </c>
      <c r="AU44" s="7">
        <v>3.6999999999999998E-2</v>
      </c>
      <c r="AV44" s="7">
        <v>5.5E-2</v>
      </c>
      <c r="AW44" s="7">
        <v>6.3500000000000001E-2</v>
      </c>
      <c r="AY44" s="6" t="s">
        <v>10</v>
      </c>
      <c r="AZ44" s="7" t="s">
        <v>3</v>
      </c>
      <c r="BA44" s="7">
        <v>4.0000000000000001E-3</v>
      </c>
      <c r="BB44" s="7">
        <v>3.2000000000000001E-2</v>
      </c>
      <c r="BC44" s="7">
        <v>5.0200000000000002E-2</v>
      </c>
      <c r="BD44" s="7">
        <v>5.2999999999999999E-2</v>
      </c>
      <c r="BF44" s="6" t="s">
        <v>10</v>
      </c>
      <c r="BG44" s="7" t="s">
        <v>3</v>
      </c>
      <c r="BH44" s="7">
        <v>3.7000000000000002E-3</v>
      </c>
      <c r="BI44" s="7">
        <v>3.4599999999999999E-2</v>
      </c>
      <c r="BJ44" s="7">
        <v>4.99E-2</v>
      </c>
      <c r="BK44" s="7">
        <v>6.0600000000000001E-2</v>
      </c>
      <c r="BM44" s="6" t="s">
        <v>10</v>
      </c>
      <c r="BN44" s="7" t="s">
        <v>3</v>
      </c>
      <c r="BO44" s="7">
        <v>5.4999999999999997E-3</v>
      </c>
      <c r="BP44" s="7">
        <v>3.4200000000000001E-2</v>
      </c>
      <c r="BQ44" s="7">
        <v>6.6600000000000006E-2</v>
      </c>
      <c r="BR44" s="7">
        <v>0.1174</v>
      </c>
      <c r="BT44" s="6" t="s">
        <v>10</v>
      </c>
      <c r="BU44" s="7" t="s">
        <v>3</v>
      </c>
      <c r="BV44" s="7">
        <v>4.7999999999999996E-3</v>
      </c>
      <c r="BW44" s="7">
        <v>3.5799999999999998E-2</v>
      </c>
      <c r="BX44" s="7">
        <v>4.8800000000000003E-2</v>
      </c>
      <c r="BY44" s="7">
        <v>5.8200000000000002E-2</v>
      </c>
    </row>
    <row r="45" spans="2:77">
      <c r="B45" s="6" t="s">
        <v>10</v>
      </c>
      <c r="C45" s="7" t="s">
        <v>4</v>
      </c>
      <c r="D45" s="7">
        <v>3.5000000000000001E-3</v>
      </c>
      <c r="E45" s="7">
        <v>2.6200000000000001E-2</v>
      </c>
      <c r="F45" s="7">
        <v>4.1700000000000001E-2</v>
      </c>
      <c r="G45" s="7">
        <v>6.7199999999999996E-2</v>
      </c>
      <c r="I45" s="6" t="s">
        <v>10</v>
      </c>
      <c r="J45" s="7" t="s">
        <v>4</v>
      </c>
      <c r="K45" s="7">
        <v>3.0999999999999999E-3</v>
      </c>
      <c r="L45" s="7">
        <v>2.6100000000000002E-2</v>
      </c>
      <c r="M45" s="7">
        <v>3.8800000000000001E-2</v>
      </c>
      <c r="N45" s="7">
        <v>6.08E-2</v>
      </c>
      <c r="P45" s="6" t="s">
        <v>10</v>
      </c>
      <c r="Q45" s="7" t="s">
        <v>4</v>
      </c>
      <c r="R45" s="7">
        <v>3.2000000000000002E-3</v>
      </c>
      <c r="S45" s="7">
        <v>2.2700000000000001E-2</v>
      </c>
      <c r="T45" s="7">
        <v>3.4700000000000002E-2</v>
      </c>
      <c r="U45" s="7">
        <v>6.7199999999999996E-2</v>
      </c>
      <c r="W45" s="6" t="s">
        <v>10</v>
      </c>
      <c r="X45" s="7" t="s">
        <v>4</v>
      </c>
      <c r="Y45" s="7">
        <v>3.3E-3</v>
      </c>
      <c r="Z45" s="7">
        <v>2.53E-2</v>
      </c>
      <c r="AA45" s="7">
        <v>3.4500000000000003E-2</v>
      </c>
      <c r="AB45" s="7">
        <v>6.83E-2</v>
      </c>
      <c r="AD45" s="6" t="s">
        <v>10</v>
      </c>
      <c r="AE45" s="7" t="s">
        <v>4</v>
      </c>
      <c r="AF45" s="7">
        <v>3.0999999999999999E-3</v>
      </c>
      <c r="AG45" s="7">
        <v>2.5999999999999999E-2</v>
      </c>
      <c r="AH45" s="7">
        <v>3.3700000000000001E-2</v>
      </c>
      <c r="AI45" s="7">
        <v>7.5899999999999995E-2</v>
      </c>
      <c r="AK45" s="6" t="s">
        <v>10</v>
      </c>
      <c r="AL45" s="7" t="s">
        <v>4</v>
      </c>
      <c r="AM45" s="7">
        <v>3.5000000000000001E-3</v>
      </c>
      <c r="AN45" s="7">
        <v>2.5000000000000001E-2</v>
      </c>
      <c r="AO45" s="7">
        <v>3.5200000000000002E-2</v>
      </c>
      <c r="AP45" s="7">
        <v>6.7799999999999999E-2</v>
      </c>
      <c r="AR45" s="6" t="s">
        <v>10</v>
      </c>
      <c r="AS45" s="7" t="s">
        <v>4</v>
      </c>
      <c r="AT45" s="7">
        <v>2.7000000000000001E-3</v>
      </c>
      <c r="AU45" s="7">
        <v>2.6100000000000002E-2</v>
      </c>
      <c r="AV45" s="7">
        <v>3.49E-2</v>
      </c>
      <c r="AW45" s="7">
        <v>6.5000000000000002E-2</v>
      </c>
      <c r="AY45" s="6" t="s">
        <v>10</v>
      </c>
      <c r="AZ45" s="7" t="s">
        <v>4</v>
      </c>
      <c r="BA45" s="7">
        <v>3.0999999999999999E-3</v>
      </c>
      <c r="BB45" s="7">
        <v>2.5999999999999999E-2</v>
      </c>
      <c r="BC45" s="7">
        <v>3.3700000000000001E-2</v>
      </c>
      <c r="BD45" s="7">
        <v>7.5499999999999998E-2</v>
      </c>
      <c r="BF45" s="6" t="s">
        <v>10</v>
      </c>
      <c r="BG45" s="7" t="s">
        <v>4</v>
      </c>
      <c r="BH45" s="7">
        <v>2.5000000000000001E-3</v>
      </c>
      <c r="BI45" s="7">
        <v>2.3099999999999999E-2</v>
      </c>
      <c r="BJ45" s="7">
        <v>3.1800000000000002E-2</v>
      </c>
      <c r="BK45" s="7">
        <v>6.4299999999999996E-2</v>
      </c>
      <c r="BM45" s="6" t="s">
        <v>10</v>
      </c>
      <c r="BN45" s="7" t="s">
        <v>4</v>
      </c>
      <c r="BO45" s="7">
        <v>2.5000000000000001E-3</v>
      </c>
      <c r="BP45" s="7">
        <v>2.29E-2</v>
      </c>
      <c r="BQ45" s="7">
        <v>3.2000000000000001E-2</v>
      </c>
      <c r="BR45" s="7">
        <v>6.4299999999999996E-2</v>
      </c>
      <c r="BT45" s="6" t="s">
        <v>10</v>
      </c>
      <c r="BU45" s="7" t="s">
        <v>4</v>
      </c>
      <c r="BV45" s="7">
        <v>2.5999999999999999E-3</v>
      </c>
      <c r="BW45" s="7">
        <v>2.3E-2</v>
      </c>
      <c r="BX45" s="7">
        <v>3.2099999999999997E-2</v>
      </c>
      <c r="BY45" s="7">
        <v>6.4299999999999996E-2</v>
      </c>
    </row>
    <row r="46" spans="2:77">
      <c r="B46" s="6" t="s">
        <v>10</v>
      </c>
      <c r="C46" s="7" t="s">
        <v>5</v>
      </c>
      <c r="D46" s="7">
        <v>4.5999999999999999E-3</v>
      </c>
      <c r="E46" s="7">
        <v>3.7900000000000003E-2</v>
      </c>
      <c r="F46" s="7">
        <v>6.5000000000000002E-2</v>
      </c>
      <c r="G46" s="7">
        <v>9.6000000000000002E-2</v>
      </c>
      <c r="I46" s="6" t="s">
        <v>10</v>
      </c>
      <c r="J46" s="7" t="s">
        <v>5</v>
      </c>
      <c r="K46" s="7">
        <v>2.3999999999999998E-3</v>
      </c>
      <c r="L46" s="7">
        <v>3.5200000000000002E-2</v>
      </c>
      <c r="M46" s="7">
        <v>5.96E-2</v>
      </c>
      <c r="N46" s="7">
        <v>6.3100000000000003E-2</v>
      </c>
      <c r="P46" s="6" t="s">
        <v>10</v>
      </c>
      <c r="Q46" s="7" t="s">
        <v>5</v>
      </c>
      <c r="R46" s="7">
        <v>4.4000000000000003E-3</v>
      </c>
      <c r="S46" s="7">
        <v>3.5499999999999997E-2</v>
      </c>
      <c r="T46" s="7">
        <v>7.4399999999999994E-2</v>
      </c>
      <c r="U46" s="7">
        <v>8.77E-2</v>
      </c>
      <c r="W46" s="6" t="s">
        <v>10</v>
      </c>
      <c r="X46" s="7" t="s">
        <v>5</v>
      </c>
      <c r="Y46" s="7">
        <v>4.8999999999999998E-3</v>
      </c>
      <c r="Z46" s="7">
        <v>4.3900000000000002E-2</v>
      </c>
      <c r="AA46" s="7">
        <v>6.6600000000000006E-2</v>
      </c>
      <c r="AB46" s="7">
        <v>9.6000000000000002E-2</v>
      </c>
      <c r="AD46" s="6" t="s">
        <v>10</v>
      </c>
      <c r="AE46" s="7" t="s">
        <v>5</v>
      </c>
      <c r="AF46" s="7">
        <v>3.0000000000000001E-3</v>
      </c>
      <c r="AG46" s="7">
        <v>3.5099999999999999E-2</v>
      </c>
      <c r="AH46" s="7">
        <v>4.9200000000000001E-2</v>
      </c>
      <c r="AI46" s="7">
        <v>6.4100000000000004E-2</v>
      </c>
      <c r="AK46" s="6" t="s">
        <v>10</v>
      </c>
      <c r="AL46" s="7" t="s">
        <v>5</v>
      </c>
      <c r="AM46" s="7">
        <v>2.2000000000000001E-3</v>
      </c>
      <c r="AN46" s="7">
        <v>3.7600000000000001E-2</v>
      </c>
      <c r="AO46" s="7">
        <v>5.8999999999999997E-2</v>
      </c>
      <c r="AP46" s="7">
        <v>7.2499999999999995E-2</v>
      </c>
      <c r="AR46" s="6" t="s">
        <v>10</v>
      </c>
      <c r="AS46" s="7" t="s">
        <v>5</v>
      </c>
      <c r="AT46" s="7">
        <v>5.0000000000000001E-3</v>
      </c>
      <c r="AU46" s="7">
        <v>3.6299999999999999E-2</v>
      </c>
      <c r="AV46" s="7">
        <v>5.4600000000000003E-2</v>
      </c>
      <c r="AW46" s="7">
        <v>7.0900000000000005E-2</v>
      </c>
      <c r="AY46" s="6" t="s">
        <v>10</v>
      </c>
      <c r="AZ46" s="7" t="s">
        <v>5</v>
      </c>
      <c r="BA46" s="7">
        <v>3.0999999999999999E-3</v>
      </c>
      <c r="BB46" s="7">
        <v>3.5099999999999999E-2</v>
      </c>
      <c r="BC46" s="7">
        <v>5.1400000000000001E-2</v>
      </c>
      <c r="BD46" s="7">
        <v>6.2799999999999995E-2</v>
      </c>
      <c r="BF46" s="6" t="s">
        <v>10</v>
      </c>
      <c r="BG46" s="7" t="s">
        <v>5</v>
      </c>
      <c r="BH46" s="7">
        <v>2.5999999999999999E-3</v>
      </c>
      <c r="BI46" s="7">
        <v>3.4700000000000002E-2</v>
      </c>
      <c r="BJ46" s="7">
        <v>4.7100000000000003E-2</v>
      </c>
      <c r="BK46" s="7">
        <v>5.7799999999999997E-2</v>
      </c>
      <c r="BM46" s="6" t="s">
        <v>10</v>
      </c>
      <c r="BN46" s="7" t="s">
        <v>5</v>
      </c>
      <c r="BO46" s="7">
        <v>4.1999999999999997E-3</v>
      </c>
      <c r="BP46" s="7">
        <v>3.2399999999999998E-2</v>
      </c>
      <c r="BQ46" s="7">
        <v>6.1199999999999997E-2</v>
      </c>
      <c r="BR46" s="7">
        <v>0.1295</v>
      </c>
      <c r="BT46" s="6" t="s">
        <v>10</v>
      </c>
      <c r="BU46" s="7" t="s">
        <v>5</v>
      </c>
      <c r="BV46" s="7">
        <v>4.1999999999999997E-3</v>
      </c>
      <c r="BW46" s="7">
        <v>3.2899999999999999E-2</v>
      </c>
      <c r="BX46" s="7">
        <v>4.82E-2</v>
      </c>
      <c r="BY46" s="7">
        <v>5.8000000000000003E-2</v>
      </c>
    </row>
    <row r="49" spans="2:91">
      <c r="B49" s="3" t="s">
        <v>17</v>
      </c>
    </row>
    <row r="50" spans="2:91">
      <c r="P50" s="3"/>
      <c r="W50" s="3"/>
      <c r="AD50" s="3"/>
      <c r="AE50" s="3"/>
      <c r="BF50" s="3"/>
      <c r="BG50" s="3"/>
      <c r="BM50" s="3"/>
      <c r="BN50" s="3"/>
      <c r="BT50" s="3"/>
      <c r="BU50" s="3"/>
      <c r="CA50" s="3"/>
      <c r="CB50" s="3"/>
    </row>
    <row r="51" spans="2:91">
      <c r="B51" s="3" t="s">
        <v>18</v>
      </c>
      <c r="I51" s="3" t="s">
        <v>23</v>
      </c>
      <c r="P51" s="3" t="s">
        <v>24</v>
      </c>
      <c r="W51" t="s">
        <v>25</v>
      </c>
      <c r="AD51" s="3" t="s">
        <v>45</v>
      </c>
      <c r="AE51" s="3"/>
      <c r="AK51" t="s">
        <v>29</v>
      </c>
      <c r="AR51" t="s">
        <v>30</v>
      </c>
      <c r="AY51" t="s">
        <v>31</v>
      </c>
      <c r="BF51" s="3" t="s">
        <v>32</v>
      </c>
      <c r="BG51" s="3"/>
      <c r="BM51" s="3" t="s">
        <v>46</v>
      </c>
      <c r="BN51" s="3"/>
      <c r="BT51" s="3" t="s">
        <v>47</v>
      </c>
      <c r="BU51" s="3"/>
      <c r="CA51" s="3" t="s">
        <v>33</v>
      </c>
      <c r="CB51" s="3"/>
      <c r="CH51" s="8" t="s">
        <v>48</v>
      </c>
    </row>
    <row r="52" spans="2:91">
      <c r="B52" t="s">
        <v>11</v>
      </c>
      <c r="C52" t="s">
        <v>12</v>
      </c>
      <c r="D52" t="s">
        <v>1</v>
      </c>
      <c r="E52" s="1">
        <v>0.95</v>
      </c>
      <c r="F52" s="1">
        <v>0.99</v>
      </c>
      <c r="G52" t="s">
        <v>2</v>
      </c>
      <c r="I52" t="s">
        <v>11</v>
      </c>
      <c r="J52" t="s">
        <v>12</v>
      </c>
      <c r="K52" t="s">
        <v>1</v>
      </c>
      <c r="L52" s="1">
        <v>0.95</v>
      </c>
      <c r="M52" s="1">
        <v>0.99</v>
      </c>
      <c r="N52" t="s">
        <v>2</v>
      </c>
      <c r="P52" s="4" t="s">
        <v>11</v>
      </c>
      <c r="Q52" s="4" t="s">
        <v>12</v>
      </c>
      <c r="R52" s="4" t="s">
        <v>1</v>
      </c>
      <c r="S52" s="5">
        <v>0.95</v>
      </c>
      <c r="T52" s="5">
        <v>0.99</v>
      </c>
      <c r="U52" s="4" t="s">
        <v>2</v>
      </c>
      <c r="W52" s="4" t="s">
        <v>11</v>
      </c>
      <c r="X52" s="4" t="s">
        <v>12</v>
      </c>
      <c r="Y52" s="4" t="s">
        <v>1</v>
      </c>
      <c r="Z52" s="5">
        <v>0.95</v>
      </c>
      <c r="AA52" s="5">
        <v>0.99</v>
      </c>
      <c r="AB52" s="4" t="s">
        <v>2</v>
      </c>
      <c r="AD52" t="s">
        <v>11</v>
      </c>
      <c r="AE52" t="s">
        <v>12</v>
      </c>
      <c r="AF52" t="s">
        <v>1</v>
      </c>
      <c r="AG52" s="1" t="s">
        <v>41</v>
      </c>
      <c r="AH52" s="1" t="s">
        <v>42</v>
      </c>
      <c r="AI52" t="s">
        <v>2</v>
      </c>
      <c r="AK52" t="s">
        <v>11</v>
      </c>
      <c r="AL52" t="s">
        <v>12</v>
      </c>
      <c r="AM52" t="s">
        <v>1</v>
      </c>
      <c r="AN52" s="1">
        <v>0.95</v>
      </c>
      <c r="AO52" s="1">
        <v>0.99</v>
      </c>
      <c r="AP52" t="s">
        <v>2</v>
      </c>
      <c r="AR52" t="s">
        <v>11</v>
      </c>
      <c r="AS52" t="s">
        <v>12</v>
      </c>
      <c r="AT52" t="s">
        <v>1</v>
      </c>
      <c r="AU52" s="1">
        <v>0.95</v>
      </c>
      <c r="AV52" s="1">
        <v>0.99</v>
      </c>
      <c r="AW52" t="s">
        <v>2</v>
      </c>
      <c r="AY52" t="s">
        <v>11</v>
      </c>
      <c r="AZ52" t="s">
        <v>12</v>
      </c>
      <c r="BA52" t="s">
        <v>1</v>
      </c>
      <c r="BB52" s="1">
        <v>0.95</v>
      </c>
      <c r="BC52" s="1">
        <v>0.99</v>
      </c>
      <c r="BD52" t="s">
        <v>2</v>
      </c>
      <c r="BF52" t="s">
        <v>11</v>
      </c>
      <c r="BG52" t="s">
        <v>12</v>
      </c>
      <c r="BH52" t="s">
        <v>1</v>
      </c>
      <c r="BI52" s="1">
        <v>0.95</v>
      </c>
      <c r="BJ52" s="1">
        <v>0.99</v>
      </c>
      <c r="BK52" t="s">
        <v>2</v>
      </c>
      <c r="BM52" t="s">
        <v>11</v>
      </c>
      <c r="BN52" t="s">
        <v>12</v>
      </c>
      <c r="BO52" t="s">
        <v>1</v>
      </c>
      <c r="BP52" s="1">
        <v>0.95</v>
      </c>
      <c r="BQ52" s="1">
        <v>0.99</v>
      </c>
      <c r="BR52" t="s">
        <v>2</v>
      </c>
      <c r="BT52" t="s">
        <v>11</v>
      </c>
      <c r="BU52" t="s">
        <v>12</v>
      </c>
      <c r="BV52" t="s">
        <v>1</v>
      </c>
      <c r="BW52" s="1">
        <v>0.95</v>
      </c>
      <c r="BX52" s="1">
        <v>0.99</v>
      </c>
      <c r="BY52" t="s">
        <v>2</v>
      </c>
      <c r="CA52" t="s">
        <v>11</v>
      </c>
      <c r="CB52" t="s">
        <v>12</v>
      </c>
      <c r="CC52" t="s">
        <v>1</v>
      </c>
      <c r="CD52" s="1" t="s">
        <v>41</v>
      </c>
      <c r="CE52" s="1" t="s">
        <v>42</v>
      </c>
      <c r="CF52" t="s">
        <v>2</v>
      </c>
      <c r="CH52" t="s">
        <v>11</v>
      </c>
      <c r="CI52" t="s">
        <v>12</v>
      </c>
      <c r="CJ52" t="s">
        <v>1</v>
      </c>
      <c r="CK52" s="1">
        <v>0.95</v>
      </c>
      <c r="CL52" s="1">
        <v>0.99</v>
      </c>
      <c r="CM52" t="s">
        <v>2</v>
      </c>
    </row>
    <row r="53" spans="2:91">
      <c r="B53" t="s">
        <v>0</v>
      </c>
      <c r="C53" t="s">
        <v>3</v>
      </c>
      <c r="D53">
        <v>2E-3</v>
      </c>
      <c r="E53">
        <v>0.05</v>
      </c>
      <c r="F53">
        <v>0.08</v>
      </c>
      <c r="G53">
        <v>0.14000000000000001</v>
      </c>
      <c r="I53" t="s">
        <v>0</v>
      </c>
      <c r="J53" t="s">
        <v>3</v>
      </c>
      <c r="K53">
        <v>1.4E-3</v>
      </c>
      <c r="L53">
        <v>3.7499999999999999E-2</v>
      </c>
      <c r="M53">
        <v>6.4500000000000002E-2</v>
      </c>
      <c r="N53">
        <v>0.10580000000000001</v>
      </c>
      <c r="P53" s="4" t="s">
        <v>0</v>
      </c>
      <c r="Q53" s="4" t="s">
        <v>3</v>
      </c>
      <c r="R53">
        <v>1E-3</v>
      </c>
      <c r="S53">
        <v>3.7900000000000003E-2</v>
      </c>
      <c r="T53">
        <v>5.8099999999999999E-2</v>
      </c>
      <c r="U53">
        <v>0.10290000000000001</v>
      </c>
      <c r="W53" s="4" t="s">
        <v>0</v>
      </c>
      <c r="X53" s="4" t="s">
        <v>3</v>
      </c>
      <c r="Y53">
        <v>1.6500000000000001E-2</v>
      </c>
      <c r="Z53">
        <v>9.7500000000000003E-2</v>
      </c>
      <c r="AA53">
        <v>0.1641</v>
      </c>
      <c r="AB53">
        <v>0.19309999999999999</v>
      </c>
      <c r="AD53" t="s">
        <v>0</v>
      </c>
      <c r="AE53" t="s">
        <v>3</v>
      </c>
      <c r="AF53">
        <v>2.2000000000000001E-3</v>
      </c>
      <c r="AG53">
        <v>3.6999999999999998E-2</v>
      </c>
      <c r="AH53">
        <v>6.6900000000000001E-2</v>
      </c>
      <c r="AI53">
        <v>0.13750000000000001</v>
      </c>
      <c r="AK53" t="s">
        <v>0</v>
      </c>
      <c r="AL53" t="s">
        <v>3</v>
      </c>
      <c r="AM53">
        <v>1E-3</v>
      </c>
      <c r="AN53">
        <v>3.8699999999999998E-2</v>
      </c>
      <c r="AO53">
        <v>6.59E-2</v>
      </c>
      <c r="AP53">
        <v>0.11020000000000001</v>
      </c>
      <c r="AR53" t="s">
        <v>0</v>
      </c>
      <c r="AS53" t="s">
        <v>3</v>
      </c>
      <c r="AT53">
        <v>2.5000000000000001E-3</v>
      </c>
      <c r="AU53">
        <v>4.4699999999999997E-2</v>
      </c>
      <c r="AV53">
        <v>8.8900000000000007E-2</v>
      </c>
      <c r="AW53">
        <v>0.1108</v>
      </c>
      <c r="AY53" t="s">
        <v>0</v>
      </c>
      <c r="AZ53" t="s">
        <v>3</v>
      </c>
      <c r="BA53">
        <v>1E-3</v>
      </c>
      <c r="BB53">
        <v>3.7900000000000003E-2</v>
      </c>
      <c r="BC53">
        <v>5.8099999999999999E-2</v>
      </c>
      <c r="BD53">
        <v>0.10290000000000001</v>
      </c>
      <c r="BF53" t="s">
        <v>0</v>
      </c>
      <c r="BG53" t="s">
        <v>3</v>
      </c>
      <c r="BH53">
        <v>1.1000000000000001E-3</v>
      </c>
      <c r="BI53">
        <v>3.7999999999999999E-2</v>
      </c>
      <c r="BJ53">
        <v>5.8099999999999999E-2</v>
      </c>
      <c r="BK53">
        <v>0.10290000000000001</v>
      </c>
      <c r="BM53" t="s">
        <v>0</v>
      </c>
      <c r="BN53" t="s">
        <v>3</v>
      </c>
      <c r="BO53">
        <v>1.1000000000000001E-3</v>
      </c>
      <c r="BP53">
        <v>3.7999999999999999E-2</v>
      </c>
      <c r="BQ53">
        <v>5.8099999999999999E-2</v>
      </c>
      <c r="BR53">
        <v>0.10290000000000001</v>
      </c>
      <c r="BT53" t="s">
        <v>0</v>
      </c>
      <c r="BU53" t="s">
        <v>3</v>
      </c>
      <c r="BV53" s="29">
        <v>1E-3</v>
      </c>
      <c r="BW53" s="29">
        <v>3.7900000000000003E-2</v>
      </c>
      <c r="BX53" s="29">
        <v>5.8099999999999999E-2</v>
      </c>
      <c r="BY53" s="29">
        <v>0.10290000000000001</v>
      </c>
      <c r="CA53" t="s">
        <v>0</v>
      </c>
      <c r="CB53" t="s">
        <v>3</v>
      </c>
      <c r="CC53">
        <v>0</v>
      </c>
      <c r="CD53">
        <v>0</v>
      </c>
      <c r="CE53">
        <v>0</v>
      </c>
      <c r="CF53">
        <v>0</v>
      </c>
      <c r="CH53" t="s">
        <v>0</v>
      </c>
      <c r="CI53" t="s">
        <v>3</v>
      </c>
      <c r="CJ53">
        <v>2.5000000000000001E-3</v>
      </c>
      <c r="CK53">
        <v>4.2999999999999997E-2</v>
      </c>
      <c r="CL53">
        <v>6.7000000000000004E-2</v>
      </c>
      <c r="CM53">
        <v>0.10290000000000001</v>
      </c>
    </row>
    <row r="54" spans="2:91">
      <c r="B54" t="s">
        <v>0</v>
      </c>
      <c r="C54" t="s">
        <v>4</v>
      </c>
      <c r="D54">
        <v>2E-3</v>
      </c>
      <c r="E54">
        <v>0.02</v>
      </c>
      <c r="F54">
        <v>0.04</v>
      </c>
      <c r="G54">
        <v>0.08</v>
      </c>
      <c r="I54" t="s">
        <v>0</v>
      </c>
      <c r="J54" t="s">
        <v>4</v>
      </c>
      <c r="K54">
        <v>8.0000000000000004E-4</v>
      </c>
      <c r="L54">
        <v>1.6799999999999999E-2</v>
      </c>
      <c r="M54">
        <v>3.4000000000000002E-2</v>
      </c>
      <c r="N54">
        <v>6.2E-2</v>
      </c>
      <c r="P54" s="4" t="s">
        <v>0</v>
      </c>
      <c r="Q54" s="4" t="s">
        <v>4</v>
      </c>
      <c r="R54">
        <v>5.9999999999999995E-4</v>
      </c>
      <c r="S54">
        <v>1.5299999999999999E-2</v>
      </c>
      <c r="T54">
        <v>3.1199999999999999E-2</v>
      </c>
      <c r="U54">
        <v>7.5899999999999995E-2</v>
      </c>
      <c r="W54" s="4" t="s">
        <v>0</v>
      </c>
      <c r="X54" s="4" t="s">
        <v>4</v>
      </c>
      <c r="Y54">
        <v>1.0699999999999999E-2</v>
      </c>
      <c r="Z54">
        <v>6.4500000000000002E-2</v>
      </c>
      <c r="AA54">
        <v>8.3799999999999999E-2</v>
      </c>
      <c r="AB54">
        <v>0.1295</v>
      </c>
      <c r="AD54" t="s">
        <v>0</v>
      </c>
      <c r="AE54" t="s">
        <v>4</v>
      </c>
      <c r="AF54">
        <v>1E-3</v>
      </c>
      <c r="AG54">
        <v>1.7600000000000001E-2</v>
      </c>
      <c r="AH54">
        <v>3.27E-2</v>
      </c>
      <c r="AI54">
        <v>6.59E-2</v>
      </c>
      <c r="AK54" t="s">
        <v>0</v>
      </c>
      <c r="AL54" t="s">
        <v>4</v>
      </c>
      <c r="AM54">
        <v>1E-3</v>
      </c>
      <c r="AN54">
        <v>1.6799999999999999E-2</v>
      </c>
      <c r="AO54">
        <v>3.3700000000000001E-2</v>
      </c>
      <c r="AP54">
        <v>7.2999999999999995E-2</v>
      </c>
      <c r="AR54" t="s">
        <v>0</v>
      </c>
      <c r="AS54" t="s">
        <v>4</v>
      </c>
      <c r="AT54">
        <v>8.0000000000000004E-4</v>
      </c>
      <c r="AU54">
        <v>1.6899999999999998E-2</v>
      </c>
      <c r="AV54">
        <v>3.1699999999999999E-2</v>
      </c>
      <c r="AW54">
        <v>6.3200000000000006E-2</v>
      </c>
      <c r="AY54" t="s">
        <v>0</v>
      </c>
      <c r="AZ54" t="s">
        <v>4</v>
      </c>
      <c r="BA54">
        <v>6.9999999999999999E-4</v>
      </c>
      <c r="BB54">
        <v>1.5299999999999999E-2</v>
      </c>
      <c r="BC54">
        <v>3.1199999999999999E-2</v>
      </c>
      <c r="BD54">
        <v>7.5899999999999995E-2</v>
      </c>
      <c r="BF54" t="s">
        <v>0</v>
      </c>
      <c r="BG54" t="s">
        <v>4</v>
      </c>
      <c r="BH54">
        <v>5.9999999999999995E-4</v>
      </c>
      <c r="BI54">
        <v>1.52E-2</v>
      </c>
      <c r="BJ54">
        <v>3.0800000000000001E-2</v>
      </c>
      <c r="BK54">
        <v>7.5899999999999995E-2</v>
      </c>
      <c r="BM54" t="s">
        <v>0</v>
      </c>
      <c r="BN54" t="s">
        <v>4</v>
      </c>
      <c r="BO54">
        <v>6.9999999999999999E-4</v>
      </c>
      <c r="BP54">
        <v>1.5299999999999999E-2</v>
      </c>
      <c r="BQ54">
        <v>3.1199999999999999E-2</v>
      </c>
      <c r="BR54">
        <v>7.5899999999999995E-2</v>
      </c>
      <c r="BT54" t="s">
        <v>0</v>
      </c>
      <c r="BU54" t="s">
        <v>4</v>
      </c>
      <c r="BV54" s="29">
        <v>6.9999999999999999E-4</v>
      </c>
      <c r="BW54" s="29">
        <v>1.5299999999999999E-2</v>
      </c>
      <c r="BX54" s="29">
        <v>3.1199999999999999E-2</v>
      </c>
      <c r="BY54" s="29">
        <v>7.5899999999999995E-2</v>
      </c>
      <c r="CA54" t="s">
        <v>0</v>
      </c>
      <c r="CB54" t="s">
        <v>4</v>
      </c>
      <c r="CC54">
        <v>0</v>
      </c>
      <c r="CD54">
        <v>0</v>
      </c>
      <c r="CE54">
        <v>0</v>
      </c>
      <c r="CF54">
        <v>0</v>
      </c>
      <c r="CH54" t="s">
        <v>0</v>
      </c>
      <c r="CI54" t="s">
        <v>4</v>
      </c>
      <c r="CJ54">
        <v>2E-3</v>
      </c>
      <c r="CK54">
        <v>2.8000000000000001E-2</v>
      </c>
      <c r="CL54">
        <v>4.5199999999999997E-2</v>
      </c>
      <c r="CM54">
        <v>7.5899999999999995E-2</v>
      </c>
    </row>
    <row r="55" spans="2:91">
      <c r="B55" t="s">
        <v>0</v>
      </c>
      <c r="C55" t="s">
        <v>5</v>
      </c>
      <c r="D55">
        <v>3.0000000000000001E-3</v>
      </c>
      <c r="E55">
        <v>0.05</v>
      </c>
      <c r="F55">
        <v>0.08</v>
      </c>
      <c r="G55">
        <v>0.14000000000000001</v>
      </c>
      <c r="I55" t="s">
        <v>0</v>
      </c>
      <c r="J55" t="s">
        <v>5</v>
      </c>
      <c r="K55">
        <v>1.4E-3</v>
      </c>
      <c r="L55">
        <v>3.5000000000000003E-2</v>
      </c>
      <c r="M55">
        <v>6.5799999999999997E-2</v>
      </c>
      <c r="N55">
        <v>9.1999999999999998E-2</v>
      </c>
      <c r="P55" s="4" t="s">
        <v>0</v>
      </c>
      <c r="Q55" s="4" t="s">
        <v>5</v>
      </c>
      <c r="R55">
        <v>1.8E-3</v>
      </c>
      <c r="S55">
        <v>3.8899999999999997E-2</v>
      </c>
      <c r="T55">
        <v>6.8500000000000005E-2</v>
      </c>
      <c r="U55">
        <v>0.10639999999999999</v>
      </c>
      <c r="W55" s="4" t="s">
        <v>0</v>
      </c>
      <c r="X55" s="4" t="s">
        <v>5</v>
      </c>
      <c r="Y55">
        <v>7.4000000000000003E-3</v>
      </c>
      <c r="Z55">
        <v>6.2E-2</v>
      </c>
      <c r="AA55">
        <v>0.10349999999999999</v>
      </c>
      <c r="AB55">
        <v>0.13950000000000001</v>
      </c>
      <c r="AD55" t="s">
        <v>0</v>
      </c>
      <c r="AE55" t="s">
        <v>5</v>
      </c>
      <c r="AF55">
        <v>2.0999999999999999E-3</v>
      </c>
      <c r="AG55">
        <v>3.5999999999999997E-2</v>
      </c>
      <c r="AH55">
        <v>6.9699999999999998E-2</v>
      </c>
      <c r="AI55">
        <v>0.1016</v>
      </c>
      <c r="AK55" t="s">
        <v>0</v>
      </c>
      <c r="AL55" t="s">
        <v>5</v>
      </c>
      <c r="AM55">
        <v>1.1000000000000001E-3</v>
      </c>
      <c r="AN55">
        <v>4.0399999999999998E-2</v>
      </c>
      <c r="AO55">
        <v>6.6699999999999995E-2</v>
      </c>
      <c r="AP55">
        <v>0.113</v>
      </c>
      <c r="AR55" t="s">
        <v>0</v>
      </c>
      <c r="AS55" t="s">
        <v>5</v>
      </c>
      <c r="AT55">
        <v>2.5999999999999999E-3</v>
      </c>
      <c r="AU55">
        <v>4.4200000000000003E-2</v>
      </c>
      <c r="AV55">
        <v>8.1600000000000006E-2</v>
      </c>
      <c r="AW55">
        <v>0.1071</v>
      </c>
      <c r="AY55" t="s">
        <v>0</v>
      </c>
      <c r="AZ55" t="s">
        <v>5</v>
      </c>
      <c r="BA55">
        <v>1.8E-3</v>
      </c>
      <c r="BB55">
        <v>3.8899999999999997E-2</v>
      </c>
      <c r="BC55">
        <v>6.8500000000000005E-2</v>
      </c>
      <c r="BD55">
        <v>0.10639999999999999</v>
      </c>
      <c r="BF55" t="s">
        <v>0</v>
      </c>
      <c r="BG55" t="s">
        <v>5</v>
      </c>
      <c r="BH55">
        <v>1.8E-3</v>
      </c>
      <c r="BI55">
        <v>3.8899999999999997E-2</v>
      </c>
      <c r="BJ55">
        <v>6.8500000000000005E-2</v>
      </c>
      <c r="BK55">
        <v>0.10639999999999999</v>
      </c>
      <c r="BM55" t="s">
        <v>0</v>
      </c>
      <c r="BN55" t="s">
        <v>5</v>
      </c>
      <c r="BO55">
        <v>1.9E-3</v>
      </c>
      <c r="BP55">
        <v>3.8899999999999997E-2</v>
      </c>
      <c r="BQ55">
        <v>6.8500000000000005E-2</v>
      </c>
      <c r="BR55">
        <v>0.10639999999999999</v>
      </c>
      <c r="BT55" t="s">
        <v>0</v>
      </c>
      <c r="BU55" t="s">
        <v>5</v>
      </c>
      <c r="BV55" s="29">
        <v>1.8E-3</v>
      </c>
      <c r="BW55" s="29">
        <v>3.8899999999999997E-2</v>
      </c>
      <c r="BX55" s="29">
        <v>6.8500000000000005E-2</v>
      </c>
      <c r="BY55" s="29">
        <v>0.10639999999999999</v>
      </c>
      <c r="CA55" t="s">
        <v>0</v>
      </c>
      <c r="CB55" t="s">
        <v>5</v>
      </c>
      <c r="CC55">
        <v>0</v>
      </c>
      <c r="CD55">
        <v>0</v>
      </c>
      <c r="CE55">
        <v>0</v>
      </c>
      <c r="CF55">
        <v>0</v>
      </c>
      <c r="CH55" t="s">
        <v>0</v>
      </c>
      <c r="CI55" t="s">
        <v>5</v>
      </c>
      <c r="CJ55">
        <v>1.8E-3</v>
      </c>
      <c r="CK55">
        <v>3.8899999999999997E-2</v>
      </c>
      <c r="CL55">
        <v>6.8500000000000005E-2</v>
      </c>
      <c r="CM55">
        <v>0.10639999999999999</v>
      </c>
    </row>
    <row r="56" spans="2:91">
      <c r="B56" t="s">
        <v>6</v>
      </c>
      <c r="C56" t="s">
        <v>3</v>
      </c>
      <c r="D56">
        <v>0.01</v>
      </c>
      <c r="E56">
        <v>7.0000000000000007E-2</v>
      </c>
      <c r="F56">
        <v>0.1</v>
      </c>
      <c r="G56">
        <v>0.12</v>
      </c>
      <c r="I56" t="s">
        <v>6</v>
      </c>
      <c r="J56" t="s">
        <v>3</v>
      </c>
      <c r="K56">
        <v>9.4000000000000004E-3</v>
      </c>
      <c r="L56">
        <v>5.7200000000000001E-2</v>
      </c>
      <c r="M56">
        <v>8.9399999999999993E-2</v>
      </c>
      <c r="N56">
        <v>9.9099999999999994E-2</v>
      </c>
      <c r="P56" s="4" t="s">
        <v>6</v>
      </c>
      <c r="Q56" s="4" t="s">
        <v>3</v>
      </c>
      <c r="R56">
        <v>8.5000000000000006E-3</v>
      </c>
      <c r="S56">
        <v>5.6000000000000001E-2</v>
      </c>
      <c r="T56">
        <v>8.4500000000000006E-2</v>
      </c>
      <c r="U56">
        <v>9.8199999999999996E-2</v>
      </c>
      <c r="W56" s="4" t="s">
        <v>6</v>
      </c>
      <c r="X56" s="4" t="s">
        <v>3</v>
      </c>
      <c r="Y56">
        <v>8.5000000000000006E-3</v>
      </c>
      <c r="Z56">
        <v>5.6000000000000001E-2</v>
      </c>
      <c r="AA56">
        <v>8.4500000000000006E-2</v>
      </c>
      <c r="AB56">
        <v>9.8199999999999996E-2</v>
      </c>
      <c r="AD56" t="s">
        <v>6</v>
      </c>
      <c r="AE56" t="s">
        <v>3</v>
      </c>
      <c r="AF56">
        <v>9.7000000000000003E-3</v>
      </c>
      <c r="AG56">
        <v>6.2600000000000003E-2</v>
      </c>
      <c r="AH56">
        <v>9.4600000000000004E-2</v>
      </c>
      <c r="AI56">
        <v>0.1007</v>
      </c>
      <c r="AK56" t="s">
        <v>6</v>
      </c>
      <c r="AL56" t="s">
        <v>3</v>
      </c>
      <c r="AM56">
        <v>7.4000000000000003E-3</v>
      </c>
      <c r="AN56">
        <v>5.3999999999999999E-2</v>
      </c>
      <c r="AO56">
        <v>8.5300000000000001E-2</v>
      </c>
      <c r="AP56">
        <v>0.1087</v>
      </c>
      <c r="AR56" t="s">
        <v>6</v>
      </c>
      <c r="AS56" t="s">
        <v>3</v>
      </c>
      <c r="AT56">
        <v>1.15E-2</v>
      </c>
      <c r="AU56">
        <v>7.9500000000000001E-2</v>
      </c>
      <c r="AV56">
        <v>9.6600000000000005E-2</v>
      </c>
      <c r="AW56">
        <v>9.7500000000000003E-2</v>
      </c>
      <c r="AY56" t="s">
        <v>6</v>
      </c>
      <c r="AZ56" t="s">
        <v>3</v>
      </c>
      <c r="BA56">
        <v>8.5000000000000006E-3</v>
      </c>
      <c r="BB56">
        <v>5.6000000000000001E-2</v>
      </c>
      <c r="BC56">
        <v>8.4500000000000006E-2</v>
      </c>
      <c r="BD56">
        <v>9.8199999999999996E-2</v>
      </c>
      <c r="BF56" t="s">
        <v>6</v>
      </c>
      <c r="BG56" t="s">
        <v>3</v>
      </c>
      <c r="BH56">
        <v>8.5000000000000006E-3</v>
      </c>
      <c r="BI56">
        <v>5.6000000000000001E-2</v>
      </c>
      <c r="BJ56">
        <v>8.4500000000000006E-2</v>
      </c>
      <c r="BK56">
        <v>9.8199999999999996E-2</v>
      </c>
      <c r="BM56" t="s">
        <v>6</v>
      </c>
      <c r="BN56" t="s">
        <v>3</v>
      </c>
      <c r="BO56">
        <v>8.6E-3</v>
      </c>
      <c r="BP56">
        <v>5.6000000000000001E-2</v>
      </c>
      <c r="BQ56">
        <v>8.4500000000000006E-2</v>
      </c>
      <c r="BR56">
        <v>9.8199999999999996E-2</v>
      </c>
      <c r="BT56" t="s">
        <v>6</v>
      </c>
      <c r="BU56" t="s">
        <v>3</v>
      </c>
      <c r="BV56" s="29">
        <v>8.5000000000000006E-3</v>
      </c>
      <c r="BW56" s="29">
        <v>5.6000000000000001E-2</v>
      </c>
      <c r="BX56" s="29">
        <v>8.4500000000000006E-2</v>
      </c>
      <c r="BY56" s="29">
        <v>9.8199999999999996E-2</v>
      </c>
      <c r="CA56" t="s">
        <v>6</v>
      </c>
      <c r="CB56" t="s">
        <v>3</v>
      </c>
      <c r="CC56">
        <v>0</v>
      </c>
      <c r="CD56">
        <v>0</v>
      </c>
      <c r="CE56">
        <v>0</v>
      </c>
      <c r="CF56">
        <v>0</v>
      </c>
      <c r="CH56" t="s">
        <v>6</v>
      </c>
      <c r="CI56" t="s">
        <v>3</v>
      </c>
      <c r="CJ56">
        <v>8.5000000000000006E-3</v>
      </c>
      <c r="CK56">
        <v>5.6000000000000001E-2</v>
      </c>
      <c r="CL56">
        <v>8.4500000000000006E-2</v>
      </c>
      <c r="CM56">
        <v>9.8199999999999996E-2</v>
      </c>
    </row>
    <row r="57" spans="2:91">
      <c r="B57" t="s">
        <v>6</v>
      </c>
      <c r="C57" t="s">
        <v>4</v>
      </c>
      <c r="D57">
        <v>1E-3</v>
      </c>
      <c r="E57">
        <v>0.02</v>
      </c>
      <c r="F57">
        <v>0.03</v>
      </c>
      <c r="G57">
        <v>0.04</v>
      </c>
      <c r="I57" t="s">
        <v>6</v>
      </c>
      <c r="J57" t="s">
        <v>4</v>
      </c>
      <c r="K57">
        <v>5.0000000000000001E-4</v>
      </c>
      <c r="L57">
        <v>1.2500000000000001E-2</v>
      </c>
      <c r="M57">
        <v>2.3E-2</v>
      </c>
      <c r="N57">
        <v>2.9399999999999999E-2</v>
      </c>
      <c r="P57" s="4" t="s">
        <v>6</v>
      </c>
      <c r="Q57" s="4" t="s">
        <v>4</v>
      </c>
      <c r="R57">
        <v>-2.0000000000000001E-4</v>
      </c>
      <c r="S57">
        <v>1.14E-2</v>
      </c>
      <c r="T57">
        <v>1.9699999999999999E-2</v>
      </c>
      <c r="U57">
        <v>3.0800000000000001E-2</v>
      </c>
      <c r="W57" s="4" t="s">
        <v>6</v>
      </c>
      <c r="X57" s="4" t="s">
        <v>4</v>
      </c>
      <c r="Y57">
        <v>-1E-4</v>
      </c>
      <c r="Z57">
        <v>1.14E-2</v>
      </c>
      <c r="AA57">
        <v>1.9699999999999999E-2</v>
      </c>
      <c r="AB57">
        <v>3.0800000000000001E-2</v>
      </c>
      <c r="AD57" t="s">
        <v>6</v>
      </c>
      <c r="AE57" t="s">
        <v>4</v>
      </c>
      <c r="AF57">
        <v>5.9999999999999995E-4</v>
      </c>
      <c r="AG57">
        <v>1.35E-2</v>
      </c>
      <c r="AH57">
        <v>2.5600000000000001E-2</v>
      </c>
      <c r="AI57">
        <v>2.7799999999999998E-2</v>
      </c>
      <c r="AK57" t="s">
        <v>6</v>
      </c>
      <c r="AL57" t="s">
        <v>4</v>
      </c>
      <c r="AM57">
        <v>6.9999999999999999E-4</v>
      </c>
      <c r="AN57">
        <v>1.2500000000000001E-2</v>
      </c>
      <c r="AO57">
        <v>2.41E-2</v>
      </c>
      <c r="AP57">
        <v>2.7300000000000001E-2</v>
      </c>
      <c r="AR57" t="s">
        <v>6</v>
      </c>
      <c r="AS57" t="s">
        <v>4</v>
      </c>
      <c r="AT57">
        <v>1E-4</v>
      </c>
      <c r="AU57">
        <v>1.18E-2</v>
      </c>
      <c r="AV57">
        <v>2.3800000000000002E-2</v>
      </c>
      <c r="AW57">
        <v>2.92E-2</v>
      </c>
      <c r="AY57" t="s">
        <v>6</v>
      </c>
      <c r="AZ57" t="s">
        <v>4</v>
      </c>
      <c r="BA57">
        <v>-1E-4</v>
      </c>
      <c r="BB57">
        <v>1.14E-2</v>
      </c>
      <c r="BC57">
        <v>1.9699999999999999E-2</v>
      </c>
      <c r="BD57">
        <v>3.0800000000000001E-2</v>
      </c>
      <c r="BF57" t="s">
        <v>6</v>
      </c>
      <c r="BG57" t="s">
        <v>4</v>
      </c>
      <c r="BH57">
        <v>-2.0000000000000001E-4</v>
      </c>
      <c r="BI57">
        <v>1.14E-2</v>
      </c>
      <c r="BJ57">
        <v>1.9699999999999999E-2</v>
      </c>
      <c r="BK57">
        <v>3.0800000000000001E-2</v>
      </c>
      <c r="BM57" t="s">
        <v>6</v>
      </c>
      <c r="BN57" t="s">
        <v>4</v>
      </c>
      <c r="BO57">
        <v>-1E-4</v>
      </c>
      <c r="BP57">
        <v>1.14E-2</v>
      </c>
      <c r="BQ57">
        <v>1.9699999999999999E-2</v>
      </c>
      <c r="BR57">
        <v>3.0800000000000001E-2</v>
      </c>
      <c r="BT57" t="s">
        <v>6</v>
      </c>
      <c r="BU57" t="s">
        <v>4</v>
      </c>
      <c r="BV57" s="29">
        <v>-1E-4</v>
      </c>
      <c r="BW57" s="29">
        <v>1.14E-2</v>
      </c>
      <c r="BX57" s="29">
        <v>1.9699999999999999E-2</v>
      </c>
      <c r="BY57" s="29">
        <v>3.0800000000000001E-2</v>
      </c>
      <c r="CA57" t="s">
        <v>6</v>
      </c>
      <c r="CB57" t="s">
        <v>4</v>
      </c>
      <c r="CC57">
        <v>0</v>
      </c>
      <c r="CD57">
        <v>0</v>
      </c>
      <c r="CE57">
        <v>0</v>
      </c>
      <c r="CF57">
        <v>0</v>
      </c>
      <c r="CH57" t="s">
        <v>6</v>
      </c>
      <c r="CI57" t="s">
        <v>4</v>
      </c>
      <c r="CJ57">
        <v>-1E-4</v>
      </c>
      <c r="CK57">
        <v>1.14E-2</v>
      </c>
      <c r="CL57">
        <v>1.9699999999999999E-2</v>
      </c>
      <c r="CM57">
        <v>3.0800000000000001E-2</v>
      </c>
    </row>
    <row r="58" spans="2:91">
      <c r="B58" t="s">
        <v>6</v>
      </c>
      <c r="C58" t="s">
        <v>5</v>
      </c>
      <c r="D58">
        <v>1.0999999999999999E-2</v>
      </c>
      <c r="E58">
        <v>7.0000000000000007E-2</v>
      </c>
      <c r="F58">
        <v>0.1</v>
      </c>
      <c r="G58">
        <v>0.11</v>
      </c>
      <c r="I58" t="s">
        <v>6</v>
      </c>
      <c r="J58" t="s">
        <v>5</v>
      </c>
      <c r="K58">
        <v>1.0800000000000001E-2</v>
      </c>
      <c r="L58">
        <v>6.3100000000000003E-2</v>
      </c>
      <c r="M58">
        <v>8.6900000000000005E-2</v>
      </c>
      <c r="N58">
        <v>9.1999999999999998E-2</v>
      </c>
      <c r="P58" s="4" t="s">
        <v>6</v>
      </c>
      <c r="Q58" s="4" t="s">
        <v>5</v>
      </c>
      <c r="R58">
        <v>1.0500000000000001E-2</v>
      </c>
      <c r="S58">
        <v>5.6000000000000001E-2</v>
      </c>
      <c r="T58">
        <v>8.6599999999999996E-2</v>
      </c>
      <c r="U58">
        <v>0.10639999999999999</v>
      </c>
      <c r="W58" s="4" t="s">
        <v>6</v>
      </c>
      <c r="X58" s="4" t="s">
        <v>5</v>
      </c>
      <c r="Y58">
        <v>1.0500000000000001E-2</v>
      </c>
      <c r="Z58">
        <v>5.6000000000000001E-2</v>
      </c>
      <c r="AA58">
        <v>8.6599999999999996E-2</v>
      </c>
      <c r="AB58">
        <v>0.10639999999999999</v>
      </c>
      <c r="AD58" t="s">
        <v>6</v>
      </c>
      <c r="AE58" t="s">
        <v>5</v>
      </c>
      <c r="AF58">
        <v>1.01E-2</v>
      </c>
      <c r="AG58">
        <v>6.9599999999999995E-2</v>
      </c>
      <c r="AH58">
        <v>8.8900000000000007E-2</v>
      </c>
      <c r="AI58">
        <v>0.1016</v>
      </c>
      <c r="AK58" t="s">
        <v>6</v>
      </c>
      <c r="AL58" t="s">
        <v>5</v>
      </c>
      <c r="AM58">
        <v>9.4999999999999998E-3</v>
      </c>
      <c r="AN58">
        <v>5.96E-2</v>
      </c>
      <c r="AO58">
        <v>8.43E-2</v>
      </c>
      <c r="AP58">
        <v>0.113</v>
      </c>
      <c r="AR58" t="s">
        <v>6</v>
      </c>
      <c r="AS58" t="s">
        <v>5</v>
      </c>
      <c r="AT58">
        <v>1.23E-2</v>
      </c>
      <c r="AU58">
        <v>7.8799999999999995E-2</v>
      </c>
      <c r="AV58">
        <v>9.6299999999999997E-2</v>
      </c>
      <c r="AW58">
        <v>0.1</v>
      </c>
      <c r="AY58" t="s">
        <v>6</v>
      </c>
      <c r="AZ58" t="s">
        <v>5</v>
      </c>
      <c r="BA58">
        <v>1.0500000000000001E-2</v>
      </c>
      <c r="BB58">
        <v>5.6000000000000001E-2</v>
      </c>
      <c r="BC58">
        <v>8.6599999999999996E-2</v>
      </c>
      <c r="BD58">
        <v>0.10639999999999999</v>
      </c>
      <c r="BF58" t="s">
        <v>6</v>
      </c>
      <c r="BG58" t="s">
        <v>5</v>
      </c>
      <c r="BH58">
        <v>1.0500000000000001E-2</v>
      </c>
      <c r="BI58">
        <v>5.6000000000000001E-2</v>
      </c>
      <c r="BJ58">
        <v>8.6599999999999996E-2</v>
      </c>
      <c r="BK58">
        <v>0.10639999999999999</v>
      </c>
      <c r="BM58" t="s">
        <v>6</v>
      </c>
      <c r="BN58" t="s">
        <v>5</v>
      </c>
      <c r="BO58">
        <v>1.04E-2</v>
      </c>
      <c r="BP58">
        <v>5.6000000000000001E-2</v>
      </c>
      <c r="BQ58">
        <v>8.6599999999999996E-2</v>
      </c>
      <c r="BR58">
        <v>0.10639999999999999</v>
      </c>
      <c r="BT58" t="s">
        <v>6</v>
      </c>
      <c r="BU58" t="s">
        <v>5</v>
      </c>
      <c r="BV58" s="29">
        <v>1.0500000000000001E-2</v>
      </c>
      <c r="BW58" s="29">
        <v>5.6000000000000001E-2</v>
      </c>
      <c r="BX58" s="29">
        <v>8.6599999999999996E-2</v>
      </c>
      <c r="BY58" s="29">
        <v>0.10639999999999999</v>
      </c>
      <c r="CA58" t="s">
        <v>6</v>
      </c>
      <c r="CB58" t="s">
        <v>5</v>
      </c>
      <c r="CC58">
        <v>0</v>
      </c>
      <c r="CD58">
        <v>0</v>
      </c>
      <c r="CE58">
        <v>0</v>
      </c>
      <c r="CF58">
        <v>0</v>
      </c>
      <c r="CH58" t="s">
        <v>6</v>
      </c>
      <c r="CI58" t="s">
        <v>5</v>
      </c>
      <c r="CJ58">
        <v>1.0500000000000001E-2</v>
      </c>
      <c r="CK58">
        <v>5.6000000000000001E-2</v>
      </c>
      <c r="CL58">
        <v>8.6599999999999996E-2</v>
      </c>
      <c r="CM58">
        <v>0.10639999999999999</v>
      </c>
    </row>
    <row r="59" spans="2:91">
      <c r="B59" t="s">
        <v>7</v>
      </c>
      <c r="C59" t="s">
        <v>3</v>
      </c>
      <c r="D59">
        <v>2E-3</v>
      </c>
      <c r="E59">
        <v>0.05</v>
      </c>
      <c r="F59">
        <v>7.0000000000000007E-2</v>
      </c>
      <c r="G59">
        <v>0.13</v>
      </c>
      <c r="I59" t="s">
        <v>7</v>
      </c>
      <c r="J59" t="s">
        <v>3</v>
      </c>
      <c r="K59">
        <v>4.0000000000000002E-4</v>
      </c>
      <c r="L59">
        <v>4.1799999999999997E-2</v>
      </c>
      <c r="M59">
        <v>6.3600000000000004E-2</v>
      </c>
      <c r="N59">
        <v>7.5899999999999995E-2</v>
      </c>
      <c r="P59" s="4" t="s">
        <v>7</v>
      </c>
      <c r="Q59" s="4" t="s">
        <v>3</v>
      </c>
      <c r="R59">
        <v>-2.0000000000000001E-4</v>
      </c>
      <c r="S59">
        <v>3.7900000000000003E-2</v>
      </c>
      <c r="T59">
        <v>5.6399999999999999E-2</v>
      </c>
      <c r="U59">
        <v>0.10290000000000001</v>
      </c>
      <c r="W59" s="4" t="s">
        <v>7</v>
      </c>
      <c r="X59" s="4" t="s">
        <v>3</v>
      </c>
      <c r="Y59">
        <v>-2.0000000000000001E-4</v>
      </c>
      <c r="Z59">
        <v>3.7900000000000003E-2</v>
      </c>
      <c r="AA59">
        <v>5.6399999999999999E-2</v>
      </c>
      <c r="AB59">
        <v>0.10290000000000001</v>
      </c>
      <c r="AD59" t="s">
        <v>7</v>
      </c>
      <c r="AE59" t="s">
        <v>3</v>
      </c>
      <c r="AF59">
        <v>5.9999999999999995E-4</v>
      </c>
      <c r="AG59">
        <v>3.2099999999999997E-2</v>
      </c>
      <c r="AH59">
        <v>5.7799999999999997E-2</v>
      </c>
      <c r="AI59">
        <v>7.3800000000000004E-2</v>
      </c>
      <c r="AK59" t="s">
        <v>7</v>
      </c>
      <c r="AL59" t="s">
        <v>3</v>
      </c>
      <c r="AM59">
        <v>3.3E-3</v>
      </c>
      <c r="AN59">
        <v>4.6199999999999998E-2</v>
      </c>
      <c r="AO59">
        <v>6.7799999999999999E-2</v>
      </c>
      <c r="AP59">
        <v>7.5300000000000006E-2</v>
      </c>
      <c r="AR59" t="s">
        <v>7</v>
      </c>
      <c r="AS59" t="s">
        <v>3</v>
      </c>
      <c r="AT59">
        <v>4.7000000000000002E-3</v>
      </c>
      <c r="AU59">
        <v>4.7600000000000003E-2</v>
      </c>
      <c r="AV59">
        <v>0.1046</v>
      </c>
      <c r="AW59">
        <v>0.1108</v>
      </c>
      <c r="AY59" t="s">
        <v>7</v>
      </c>
      <c r="AZ59" t="s">
        <v>3</v>
      </c>
      <c r="BA59">
        <v>-2.0000000000000001E-4</v>
      </c>
      <c r="BB59">
        <v>3.7900000000000003E-2</v>
      </c>
      <c r="BC59">
        <v>5.6399999999999999E-2</v>
      </c>
      <c r="BD59">
        <v>0.10290000000000001</v>
      </c>
      <c r="BF59" t="s">
        <v>7</v>
      </c>
      <c r="BG59" t="s">
        <v>3</v>
      </c>
      <c r="BH59">
        <v>-2.0000000000000001E-4</v>
      </c>
      <c r="BI59">
        <v>3.7999999999999999E-2</v>
      </c>
      <c r="BJ59">
        <v>5.6399999999999999E-2</v>
      </c>
      <c r="BK59">
        <v>0.10290000000000001</v>
      </c>
      <c r="BM59" t="s">
        <v>7</v>
      </c>
      <c r="BN59" t="s">
        <v>3</v>
      </c>
      <c r="BO59">
        <v>2.0000000000000001E-4</v>
      </c>
      <c r="BP59">
        <v>3.7999999999999999E-2</v>
      </c>
      <c r="BQ59">
        <v>5.6399999999999999E-2</v>
      </c>
      <c r="BR59">
        <v>0.10290000000000001</v>
      </c>
      <c r="BT59" t="s">
        <v>7</v>
      </c>
      <c r="BU59" t="s">
        <v>3</v>
      </c>
      <c r="BV59" s="29">
        <v>-2.0000000000000001E-4</v>
      </c>
      <c r="BW59" s="29">
        <v>3.7900000000000003E-2</v>
      </c>
      <c r="BX59" s="29">
        <v>5.6399999999999999E-2</v>
      </c>
      <c r="BY59" s="29">
        <v>0.10290000000000001</v>
      </c>
      <c r="CA59" t="s">
        <v>7</v>
      </c>
      <c r="CB59" t="s">
        <v>3</v>
      </c>
      <c r="CC59">
        <v>0</v>
      </c>
      <c r="CD59">
        <v>0</v>
      </c>
      <c r="CE59">
        <v>0</v>
      </c>
      <c r="CF59">
        <v>0</v>
      </c>
      <c r="CH59" t="s">
        <v>7</v>
      </c>
      <c r="CI59" t="s">
        <v>3</v>
      </c>
      <c r="CJ59">
        <v>-2.0000000000000001E-4</v>
      </c>
      <c r="CK59">
        <v>3.7900000000000003E-2</v>
      </c>
      <c r="CL59">
        <v>5.6399999999999999E-2</v>
      </c>
      <c r="CM59">
        <v>0.10290000000000001</v>
      </c>
    </row>
    <row r="60" spans="2:91">
      <c r="B60" t="s">
        <v>7</v>
      </c>
      <c r="C60" t="s">
        <v>4</v>
      </c>
      <c r="D60">
        <v>1E-3</v>
      </c>
      <c r="E60">
        <v>0.02</v>
      </c>
      <c r="F60">
        <v>0.04</v>
      </c>
      <c r="G60">
        <v>0.06</v>
      </c>
      <c r="I60" t="s">
        <v>7</v>
      </c>
      <c r="J60" t="s">
        <v>4</v>
      </c>
      <c r="K60">
        <v>5.0000000000000001E-4</v>
      </c>
      <c r="L60">
        <v>1.66E-2</v>
      </c>
      <c r="M60">
        <v>3.4599999999999999E-2</v>
      </c>
      <c r="N60">
        <v>4.1500000000000002E-2</v>
      </c>
      <c r="P60" s="4" t="s">
        <v>7</v>
      </c>
      <c r="Q60" s="4" t="s">
        <v>4</v>
      </c>
      <c r="R60">
        <v>5.0000000000000001E-4</v>
      </c>
      <c r="S60">
        <v>1.6799999999999999E-2</v>
      </c>
      <c r="T60">
        <v>3.1399999999999997E-2</v>
      </c>
      <c r="U60">
        <v>5.1700000000000003E-2</v>
      </c>
      <c r="W60" s="4" t="s">
        <v>7</v>
      </c>
      <c r="X60" s="4" t="s">
        <v>4</v>
      </c>
      <c r="Y60">
        <v>5.0000000000000001E-4</v>
      </c>
      <c r="Z60">
        <v>1.6799999999999999E-2</v>
      </c>
      <c r="AA60">
        <v>3.1399999999999997E-2</v>
      </c>
      <c r="AB60">
        <v>5.1700000000000003E-2</v>
      </c>
      <c r="AD60" t="s">
        <v>7</v>
      </c>
      <c r="AE60" t="s">
        <v>4</v>
      </c>
      <c r="AF60">
        <v>5.9999999999999995E-4</v>
      </c>
      <c r="AG60">
        <v>1.8700000000000001E-2</v>
      </c>
      <c r="AH60">
        <v>2.9600000000000001E-2</v>
      </c>
      <c r="AI60">
        <v>3.3599999999999998E-2</v>
      </c>
      <c r="AK60" t="s">
        <v>7</v>
      </c>
      <c r="AL60" t="s">
        <v>4</v>
      </c>
      <c r="AM60">
        <v>8.0000000000000004E-4</v>
      </c>
      <c r="AN60">
        <v>1.54E-2</v>
      </c>
      <c r="AO60">
        <v>3.5900000000000001E-2</v>
      </c>
      <c r="AP60">
        <v>4.1000000000000002E-2</v>
      </c>
      <c r="AR60" t="s">
        <v>7</v>
      </c>
      <c r="AS60" t="s">
        <v>4</v>
      </c>
      <c r="AT60">
        <v>6.9999999999999999E-4</v>
      </c>
      <c r="AU60">
        <v>1.72E-2</v>
      </c>
      <c r="AV60">
        <v>3.44E-2</v>
      </c>
      <c r="AW60">
        <v>3.8600000000000002E-2</v>
      </c>
      <c r="AY60" t="s">
        <v>7</v>
      </c>
      <c r="AZ60" t="s">
        <v>4</v>
      </c>
      <c r="BA60">
        <v>5.0000000000000001E-4</v>
      </c>
      <c r="BB60">
        <v>1.6799999999999999E-2</v>
      </c>
      <c r="BC60">
        <v>3.1399999999999997E-2</v>
      </c>
      <c r="BD60">
        <v>5.1700000000000003E-2</v>
      </c>
      <c r="BF60" t="s">
        <v>7</v>
      </c>
      <c r="BG60" t="s">
        <v>4</v>
      </c>
      <c r="BH60">
        <v>5.0000000000000001E-4</v>
      </c>
      <c r="BI60">
        <v>1.6E-2</v>
      </c>
      <c r="BJ60">
        <v>3.1399999999999997E-2</v>
      </c>
      <c r="BK60">
        <v>5.1700000000000003E-2</v>
      </c>
      <c r="BM60" t="s">
        <v>7</v>
      </c>
      <c r="BN60" t="s">
        <v>4</v>
      </c>
      <c r="BO60">
        <v>5.0000000000000001E-4</v>
      </c>
      <c r="BP60">
        <v>1.6799999999999999E-2</v>
      </c>
      <c r="BQ60">
        <v>3.1399999999999997E-2</v>
      </c>
      <c r="BR60">
        <v>5.1700000000000003E-2</v>
      </c>
      <c r="BT60" t="s">
        <v>7</v>
      </c>
      <c r="BU60" t="s">
        <v>4</v>
      </c>
      <c r="BV60" s="29">
        <v>5.0000000000000001E-4</v>
      </c>
      <c r="BW60" s="29">
        <v>1.6799999999999999E-2</v>
      </c>
      <c r="BX60" s="29">
        <v>3.1399999999999997E-2</v>
      </c>
      <c r="BY60" s="29">
        <v>5.1700000000000003E-2</v>
      </c>
      <c r="CA60" t="s">
        <v>7</v>
      </c>
      <c r="CB60" t="s">
        <v>4</v>
      </c>
      <c r="CC60">
        <v>0</v>
      </c>
      <c r="CD60">
        <v>0</v>
      </c>
      <c r="CE60">
        <v>0</v>
      </c>
      <c r="CF60">
        <v>0</v>
      </c>
      <c r="CH60" t="s">
        <v>7</v>
      </c>
      <c r="CI60" t="s">
        <v>4</v>
      </c>
      <c r="CJ60">
        <v>5.0000000000000001E-4</v>
      </c>
      <c r="CK60">
        <v>1.6799999999999999E-2</v>
      </c>
      <c r="CL60">
        <v>3.1399999999999997E-2</v>
      </c>
      <c r="CM60">
        <v>5.1700000000000003E-2</v>
      </c>
    </row>
    <row r="61" spans="2:91">
      <c r="B61" t="s">
        <v>7</v>
      </c>
      <c r="C61" t="s">
        <v>5</v>
      </c>
      <c r="D61">
        <v>3.0000000000000001E-3</v>
      </c>
      <c r="E61">
        <v>0.05</v>
      </c>
      <c r="F61">
        <v>0.09</v>
      </c>
      <c r="G61">
        <v>0.12</v>
      </c>
      <c r="I61" t="s">
        <v>7</v>
      </c>
      <c r="J61" t="s">
        <v>5</v>
      </c>
      <c r="K61">
        <v>5.0000000000000001E-4</v>
      </c>
      <c r="L61">
        <v>3.5999999999999997E-2</v>
      </c>
      <c r="M61">
        <v>5.8000000000000003E-2</v>
      </c>
      <c r="N61">
        <v>8.1299999999999997E-2</v>
      </c>
      <c r="P61" s="4" t="s">
        <v>7</v>
      </c>
      <c r="Q61" s="4" t="s">
        <v>5</v>
      </c>
      <c r="R61">
        <v>1.5E-3</v>
      </c>
      <c r="S61">
        <v>4.6100000000000002E-2</v>
      </c>
      <c r="T61">
        <v>8.2600000000000007E-2</v>
      </c>
      <c r="U61">
        <v>9.9000000000000005E-2</v>
      </c>
      <c r="W61" s="4" t="s">
        <v>7</v>
      </c>
      <c r="X61" s="4" t="s">
        <v>5</v>
      </c>
      <c r="Y61">
        <v>1.5E-3</v>
      </c>
      <c r="Z61">
        <v>4.6100000000000002E-2</v>
      </c>
      <c r="AA61">
        <v>8.2600000000000007E-2</v>
      </c>
      <c r="AB61">
        <v>9.9000000000000005E-2</v>
      </c>
      <c r="AD61" t="s">
        <v>7</v>
      </c>
      <c r="AE61" t="s">
        <v>5</v>
      </c>
      <c r="AF61">
        <v>5.9999999999999995E-4</v>
      </c>
      <c r="AG61">
        <v>3.4799999999999998E-2</v>
      </c>
      <c r="AH61">
        <v>5.4800000000000001E-2</v>
      </c>
      <c r="AI61">
        <v>7.6300000000000007E-2</v>
      </c>
      <c r="AK61" t="s">
        <v>7</v>
      </c>
      <c r="AL61" t="s">
        <v>5</v>
      </c>
      <c r="AM61">
        <v>3.5000000000000001E-3</v>
      </c>
      <c r="AN61">
        <v>0.05</v>
      </c>
      <c r="AO61">
        <v>6.8599999999999994E-2</v>
      </c>
      <c r="AP61">
        <v>7.1499999999999994E-2</v>
      </c>
      <c r="AR61" t="s">
        <v>7</v>
      </c>
      <c r="AS61" t="s">
        <v>5</v>
      </c>
      <c r="AT61">
        <v>4.8999999999999998E-3</v>
      </c>
      <c r="AU61">
        <v>5.8700000000000002E-2</v>
      </c>
      <c r="AV61">
        <v>6.5799999999999997E-2</v>
      </c>
      <c r="AW61">
        <v>0.1071</v>
      </c>
      <c r="AY61" t="s">
        <v>7</v>
      </c>
      <c r="AZ61" t="s">
        <v>5</v>
      </c>
      <c r="BA61">
        <v>1.5E-3</v>
      </c>
      <c r="BB61">
        <v>4.6100000000000002E-2</v>
      </c>
      <c r="BC61">
        <v>8.2600000000000007E-2</v>
      </c>
      <c r="BD61">
        <v>9.9000000000000005E-2</v>
      </c>
      <c r="BF61" t="s">
        <v>7</v>
      </c>
      <c r="BG61" t="s">
        <v>5</v>
      </c>
      <c r="BH61">
        <v>1.6999999999999999E-3</v>
      </c>
      <c r="BI61">
        <v>4.6100000000000002E-2</v>
      </c>
      <c r="BJ61">
        <v>8.2600000000000007E-2</v>
      </c>
      <c r="BK61">
        <v>9.9000000000000005E-2</v>
      </c>
      <c r="BM61" t="s">
        <v>7</v>
      </c>
      <c r="BN61" t="s">
        <v>5</v>
      </c>
      <c r="BO61">
        <v>1.8E-3</v>
      </c>
      <c r="BP61">
        <v>4.6100000000000002E-2</v>
      </c>
      <c r="BQ61">
        <v>8.2600000000000007E-2</v>
      </c>
      <c r="BR61">
        <v>9.9000000000000005E-2</v>
      </c>
      <c r="BT61" t="s">
        <v>7</v>
      </c>
      <c r="BU61" t="s">
        <v>5</v>
      </c>
      <c r="BV61" s="29">
        <v>1.5E-3</v>
      </c>
      <c r="BW61" s="29">
        <v>4.6100000000000002E-2</v>
      </c>
      <c r="BX61" s="29">
        <v>8.2600000000000007E-2</v>
      </c>
      <c r="BY61" s="29">
        <v>9.9000000000000005E-2</v>
      </c>
      <c r="CA61" t="s">
        <v>7</v>
      </c>
      <c r="CB61" t="s">
        <v>5</v>
      </c>
      <c r="CC61">
        <v>0</v>
      </c>
      <c r="CD61">
        <v>0</v>
      </c>
      <c r="CE61">
        <v>0</v>
      </c>
      <c r="CF61">
        <v>0</v>
      </c>
      <c r="CH61" t="s">
        <v>7</v>
      </c>
      <c r="CI61" t="s">
        <v>5</v>
      </c>
      <c r="CJ61">
        <v>1.5E-3</v>
      </c>
      <c r="CK61">
        <v>4.6100000000000002E-2</v>
      </c>
      <c r="CL61">
        <v>8.2600000000000007E-2</v>
      </c>
      <c r="CM61">
        <v>9.9000000000000005E-2</v>
      </c>
    </row>
    <row r="62" spans="2:91">
      <c r="B62" t="s">
        <v>8</v>
      </c>
      <c r="C62" t="s">
        <v>3</v>
      </c>
      <c r="D62">
        <v>5.0000000000000001E-3</v>
      </c>
      <c r="E62">
        <v>0.02</v>
      </c>
      <c r="F62">
        <v>0.05</v>
      </c>
      <c r="G62">
        <v>0.08</v>
      </c>
      <c r="I62" t="s">
        <v>8</v>
      </c>
      <c r="J62" t="s">
        <v>3</v>
      </c>
      <c r="K62">
        <v>-4.0000000000000001E-3</v>
      </c>
      <c r="L62">
        <v>1.3100000000000001E-2</v>
      </c>
      <c r="M62">
        <v>3.0200000000000001E-2</v>
      </c>
      <c r="N62">
        <v>5.6500000000000002E-2</v>
      </c>
      <c r="P62" s="4" t="s">
        <v>8</v>
      </c>
      <c r="Q62" s="4" t="s">
        <v>3</v>
      </c>
      <c r="R62">
        <v>-4.5999999999999999E-3</v>
      </c>
      <c r="S62">
        <v>9.1999999999999998E-3</v>
      </c>
      <c r="T62">
        <v>1.7100000000000001E-2</v>
      </c>
      <c r="U62">
        <v>4.6300000000000001E-2</v>
      </c>
      <c r="W62" s="4" t="s">
        <v>8</v>
      </c>
      <c r="X62" s="4" t="s">
        <v>3</v>
      </c>
      <c r="Y62">
        <v>-4.5999999999999999E-3</v>
      </c>
      <c r="Z62">
        <v>9.1999999999999998E-3</v>
      </c>
      <c r="AA62">
        <v>1.7100000000000001E-2</v>
      </c>
      <c r="AB62">
        <v>4.6300000000000001E-2</v>
      </c>
      <c r="AD62" t="s">
        <v>8</v>
      </c>
      <c r="AE62" t="s">
        <v>3</v>
      </c>
      <c r="AF62">
        <v>-3.3E-3</v>
      </c>
      <c r="AG62">
        <v>1.4800000000000001E-2</v>
      </c>
      <c r="AH62">
        <v>2.8299999999999999E-2</v>
      </c>
      <c r="AI62">
        <v>5.3600000000000002E-2</v>
      </c>
      <c r="AK62" t="s">
        <v>8</v>
      </c>
      <c r="AL62" t="s">
        <v>3</v>
      </c>
      <c r="AM62">
        <v>-3.2000000000000002E-3</v>
      </c>
      <c r="AN62">
        <v>1.9E-2</v>
      </c>
      <c r="AO62">
        <v>3.5900000000000001E-2</v>
      </c>
      <c r="AP62">
        <v>5.1900000000000002E-2</v>
      </c>
      <c r="AR62" t="s">
        <v>8</v>
      </c>
      <c r="AS62" t="s">
        <v>3</v>
      </c>
      <c r="AT62">
        <v>-2.0999999999999999E-3</v>
      </c>
      <c r="AU62">
        <v>1.5100000000000001E-2</v>
      </c>
      <c r="AV62">
        <v>5.2400000000000002E-2</v>
      </c>
      <c r="AW62">
        <v>6.3799999999999996E-2</v>
      </c>
      <c r="AY62" t="s">
        <v>8</v>
      </c>
      <c r="AZ62" t="s">
        <v>3</v>
      </c>
      <c r="BA62">
        <v>-4.5999999999999999E-3</v>
      </c>
      <c r="BB62">
        <v>9.1999999999999998E-3</v>
      </c>
      <c r="BC62">
        <v>1.7100000000000001E-2</v>
      </c>
      <c r="BD62">
        <v>4.6300000000000001E-2</v>
      </c>
      <c r="BF62" t="s">
        <v>8</v>
      </c>
      <c r="BG62" t="s">
        <v>3</v>
      </c>
      <c r="BH62">
        <v>-4.5999999999999999E-3</v>
      </c>
      <c r="BI62">
        <v>9.1999999999999998E-3</v>
      </c>
      <c r="BJ62">
        <v>1.7100000000000001E-2</v>
      </c>
      <c r="BK62">
        <v>4.6300000000000001E-2</v>
      </c>
      <c r="BM62" t="s">
        <v>8</v>
      </c>
      <c r="BN62" t="s">
        <v>3</v>
      </c>
      <c r="BO62">
        <v>-4.5999999999999999E-3</v>
      </c>
      <c r="BP62">
        <v>9.1999999999999998E-3</v>
      </c>
      <c r="BQ62">
        <v>1.7100000000000001E-2</v>
      </c>
      <c r="BR62">
        <v>4.6300000000000001E-2</v>
      </c>
      <c r="BT62" t="s">
        <v>8</v>
      </c>
      <c r="BU62" t="s">
        <v>3</v>
      </c>
      <c r="BV62" s="29">
        <v>-4.5999999999999999E-3</v>
      </c>
      <c r="BW62" s="29">
        <v>9.1999999999999998E-3</v>
      </c>
      <c r="BX62" s="29">
        <v>1.7100000000000001E-2</v>
      </c>
      <c r="BY62" s="29">
        <v>4.6300000000000001E-2</v>
      </c>
      <c r="CA62" t="s">
        <v>8</v>
      </c>
      <c r="CB62" t="s">
        <v>3</v>
      </c>
      <c r="CC62">
        <v>0</v>
      </c>
      <c r="CD62">
        <v>0</v>
      </c>
      <c r="CE62">
        <v>0</v>
      </c>
      <c r="CF62">
        <v>0</v>
      </c>
      <c r="CH62" t="s">
        <v>8</v>
      </c>
      <c r="CI62" t="s">
        <v>3</v>
      </c>
      <c r="CJ62">
        <v>-4.5999999999999999E-3</v>
      </c>
      <c r="CK62">
        <v>9.1999999999999998E-3</v>
      </c>
      <c r="CL62">
        <v>1.7100000000000001E-2</v>
      </c>
      <c r="CM62">
        <v>4.6300000000000001E-2</v>
      </c>
    </row>
    <row r="63" spans="2:91">
      <c r="B63" t="s">
        <v>8</v>
      </c>
      <c r="C63" t="s">
        <v>4</v>
      </c>
      <c r="D63">
        <v>2E-3</v>
      </c>
      <c r="E63">
        <v>0.01</v>
      </c>
      <c r="F63">
        <v>0.03</v>
      </c>
      <c r="G63">
        <v>0.06</v>
      </c>
      <c r="I63" t="s">
        <v>8</v>
      </c>
      <c r="J63" t="s">
        <v>4</v>
      </c>
      <c r="K63">
        <v>-1.6000000000000001E-3</v>
      </c>
      <c r="L63">
        <v>5.4000000000000003E-3</v>
      </c>
      <c r="M63">
        <v>8.6999999999999994E-3</v>
      </c>
      <c r="N63">
        <v>5.6500000000000002E-2</v>
      </c>
      <c r="P63" s="4" t="s">
        <v>8</v>
      </c>
      <c r="Q63" s="4" t="s">
        <v>4</v>
      </c>
      <c r="R63">
        <v>-1.9E-3</v>
      </c>
      <c r="S63">
        <v>6.1999999999999998E-3</v>
      </c>
      <c r="T63">
        <v>1.15E-2</v>
      </c>
      <c r="U63">
        <v>4.6300000000000001E-2</v>
      </c>
      <c r="W63" s="4" t="s">
        <v>8</v>
      </c>
      <c r="X63" s="4" t="s">
        <v>4</v>
      </c>
      <c r="Y63">
        <v>-1.9E-3</v>
      </c>
      <c r="Z63">
        <v>6.1999999999999998E-3</v>
      </c>
      <c r="AA63">
        <v>1.15E-2</v>
      </c>
      <c r="AB63">
        <v>4.6300000000000001E-2</v>
      </c>
      <c r="AD63" t="s">
        <v>8</v>
      </c>
      <c r="AE63" t="s">
        <v>4</v>
      </c>
      <c r="AF63">
        <v>-1.4E-3</v>
      </c>
      <c r="AG63">
        <v>6.6E-3</v>
      </c>
      <c r="AH63">
        <v>1.2200000000000001E-2</v>
      </c>
      <c r="AI63">
        <v>5.3600000000000002E-2</v>
      </c>
      <c r="AK63" t="s">
        <v>8</v>
      </c>
      <c r="AL63" t="s">
        <v>4</v>
      </c>
      <c r="AM63">
        <v>-1.2999999999999999E-3</v>
      </c>
      <c r="AN63">
        <v>5.4999999999999997E-3</v>
      </c>
      <c r="AO63">
        <v>3.3599999999999998E-2</v>
      </c>
      <c r="AP63">
        <v>5.1900000000000002E-2</v>
      </c>
      <c r="AR63" t="s">
        <v>8</v>
      </c>
      <c r="AS63" t="s">
        <v>4</v>
      </c>
      <c r="AT63">
        <v>-1.1999999999999999E-3</v>
      </c>
      <c r="AU63">
        <v>6.6E-3</v>
      </c>
      <c r="AV63">
        <v>2.3900000000000001E-2</v>
      </c>
      <c r="AW63">
        <v>5.6500000000000002E-2</v>
      </c>
      <c r="AY63" t="s">
        <v>8</v>
      </c>
      <c r="AZ63" t="s">
        <v>4</v>
      </c>
      <c r="BA63">
        <v>-1.9E-3</v>
      </c>
      <c r="BB63">
        <v>6.1999999999999998E-3</v>
      </c>
      <c r="BC63">
        <v>1.15E-2</v>
      </c>
      <c r="BD63">
        <v>4.6300000000000001E-2</v>
      </c>
      <c r="BF63" t="s">
        <v>8</v>
      </c>
      <c r="BG63" t="s">
        <v>4</v>
      </c>
      <c r="BH63">
        <v>-1.9E-3</v>
      </c>
      <c r="BI63">
        <v>6.1999999999999998E-3</v>
      </c>
      <c r="BJ63">
        <v>1.15E-2</v>
      </c>
      <c r="BK63">
        <v>4.6300000000000001E-2</v>
      </c>
      <c r="BM63" t="s">
        <v>8</v>
      </c>
      <c r="BN63" t="s">
        <v>4</v>
      </c>
      <c r="BO63">
        <v>-1.9E-3</v>
      </c>
      <c r="BP63">
        <v>6.1999999999999998E-3</v>
      </c>
      <c r="BQ63">
        <v>1.15E-2</v>
      </c>
      <c r="BR63">
        <v>4.6300000000000001E-2</v>
      </c>
      <c r="BT63" t="s">
        <v>8</v>
      </c>
      <c r="BU63" t="s">
        <v>4</v>
      </c>
      <c r="BV63" s="29">
        <v>-1.9E-3</v>
      </c>
      <c r="BW63" s="29">
        <v>6.1999999999999998E-3</v>
      </c>
      <c r="BX63" s="29">
        <v>1.15E-2</v>
      </c>
      <c r="BY63" s="29">
        <v>4.6300000000000001E-2</v>
      </c>
      <c r="CA63" t="s">
        <v>8</v>
      </c>
      <c r="CB63" t="s">
        <v>4</v>
      </c>
      <c r="CC63">
        <v>0</v>
      </c>
      <c r="CD63">
        <v>0</v>
      </c>
      <c r="CE63">
        <v>0</v>
      </c>
      <c r="CF63">
        <v>0</v>
      </c>
      <c r="CH63" t="s">
        <v>8</v>
      </c>
      <c r="CI63" t="s">
        <v>4</v>
      </c>
      <c r="CJ63">
        <v>-1.9E-3</v>
      </c>
      <c r="CK63">
        <v>6.1999999999999998E-3</v>
      </c>
      <c r="CL63">
        <v>1.15E-2</v>
      </c>
      <c r="CM63">
        <v>4.6300000000000001E-2</v>
      </c>
    </row>
    <row r="64" spans="2:91">
      <c r="B64" t="s">
        <v>8</v>
      </c>
      <c r="C64" t="s">
        <v>5</v>
      </c>
      <c r="D64">
        <v>4.0000000000000001E-3</v>
      </c>
      <c r="E64">
        <v>0.01</v>
      </c>
      <c r="F64">
        <v>0.03</v>
      </c>
      <c r="G64">
        <v>0.08</v>
      </c>
      <c r="I64" t="s">
        <v>8</v>
      </c>
      <c r="J64" t="s">
        <v>5</v>
      </c>
      <c r="K64">
        <v>-2.3999999999999998E-3</v>
      </c>
      <c r="L64">
        <v>0.01</v>
      </c>
      <c r="M64">
        <v>2.7300000000000001E-2</v>
      </c>
      <c r="N64">
        <v>4.8399999999999999E-2</v>
      </c>
      <c r="P64" s="4" t="s">
        <v>8</v>
      </c>
      <c r="Q64" s="4" t="s">
        <v>5</v>
      </c>
      <c r="R64">
        <v>-2.7000000000000001E-3</v>
      </c>
      <c r="S64">
        <v>6.0000000000000001E-3</v>
      </c>
      <c r="T64">
        <v>1.67E-2</v>
      </c>
      <c r="U64">
        <v>2.5999999999999999E-2</v>
      </c>
      <c r="W64" s="4" t="s">
        <v>8</v>
      </c>
      <c r="X64" s="4" t="s">
        <v>5</v>
      </c>
      <c r="Y64">
        <v>-2.7000000000000001E-3</v>
      </c>
      <c r="Z64">
        <v>6.0000000000000001E-3</v>
      </c>
      <c r="AA64">
        <v>1.67E-2</v>
      </c>
      <c r="AB64">
        <v>2.5999999999999999E-2</v>
      </c>
      <c r="AD64" t="s">
        <v>8</v>
      </c>
      <c r="AE64" t="s">
        <v>5</v>
      </c>
      <c r="AF64">
        <v>-1.9E-3</v>
      </c>
      <c r="AG64">
        <v>1.35E-2</v>
      </c>
      <c r="AH64">
        <v>0.02</v>
      </c>
      <c r="AI64">
        <v>3.6600000000000001E-2</v>
      </c>
      <c r="AK64" t="s">
        <v>8</v>
      </c>
      <c r="AL64" t="s">
        <v>5</v>
      </c>
      <c r="AM64">
        <v>-1.9E-3</v>
      </c>
      <c r="AN64">
        <v>0.01</v>
      </c>
      <c r="AO64">
        <v>3.2099999999999997E-2</v>
      </c>
      <c r="AP64">
        <v>3.9899999999999998E-2</v>
      </c>
      <c r="AR64" t="s">
        <v>8</v>
      </c>
      <c r="AS64" t="s">
        <v>5</v>
      </c>
      <c r="AT64">
        <v>-8.9999999999999998E-4</v>
      </c>
      <c r="AU64">
        <v>1.1900000000000001E-2</v>
      </c>
      <c r="AV64">
        <v>4.4400000000000002E-2</v>
      </c>
      <c r="AW64">
        <v>6.3799999999999996E-2</v>
      </c>
      <c r="AY64" t="s">
        <v>8</v>
      </c>
      <c r="AZ64" t="s">
        <v>5</v>
      </c>
      <c r="BA64">
        <v>-2.7000000000000001E-3</v>
      </c>
      <c r="BB64">
        <v>6.0000000000000001E-3</v>
      </c>
      <c r="BC64">
        <v>1.67E-2</v>
      </c>
      <c r="BD64">
        <v>2.5999999999999999E-2</v>
      </c>
      <c r="BF64" t="s">
        <v>8</v>
      </c>
      <c r="BG64" t="s">
        <v>5</v>
      </c>
      <c r="BH64">
        <v>-2.7000000000000001E-3</v>
      </c>
      <c r="BI64">
        <v>6.0000000000000001E-3</v>
      </c>
      <c r="BJ64">
        <v>1.67E-2</v>
      </c>
      <c r="BK64">
        <v>2.5999999999999999E-2</v>
      </c>
      <c r="BM64" t="s">
        <v>8</v>
      </c>
      <c r="BN64" t="s">
        <v>5</v>
      </c>
      <c r="BO64">
        <v>-2.7000000000000001E-3</v>
      </c>
      <c r="BP64">
        <v>6.0000000000000001E-3</v>
      </c>
      <c r="BQ64">
        <v>1.67E-2</v>
      </c>
      <c r="BR64">
        <v>2.5999999999999999E-2</v>
      </c>
      <c r="BT64" t="s">
        <v>8</v>
      </c>
      <c r="BU64" t="s">
        <v>5</v>
      </c>
      <c r="BV64" s="29">
        <v>-2.7000000000000001E-3</v>
      </c>
      <c r="BW64" s="29">
        <v>6.0000000000000001E-3</v>
      </c>
      <c r="BX64" s="29">
        <v>1.67E-2</v>
      </c>
      <c r="BY64" s="29">
        <v>2.5999999999999999E-2</v>
      </c>
      <c r="CA64" t="s">
        <v>8</v>
      </c>
      <c r="CB64" t="s">
        <v>5</v>
      </c>
      <c r="CC64">
        <v>0</v>
      </c>
      <c r="CD64">
        <v>0</v>
      </c>
      <c r="CE64">
        <v>0</v>
      </c>
      <c r="CF64">
        <v>0</v>
      </c>
      <c r="CH64" t="s">
        <v>8</v>
      </c>
      <c r="CI64" t="s">
        <v>5</v>
      </c>
      <c r="CJ64">
        <v>-2.7000000000000001E-3</v>
      </c>
      <c r="CK64">
        <v>6.0000000000000001E-3</v>
      </c>
      <c r="CL64">
        <v>1.67E-2</v>
      </c>
      <c r="CM64">
        <v>2.5999999999999999E-2</v>
      </c>
    </row>
    <row r="65" spans="1:91">
      <c r="B65" t="s">
        <v>9</v>
      </c>
      <c r="C65" t="s">
        <v>3</v>
      </c>
      <c r="D65">
        <v>3.0000000000000001E-3</v>
      </c>
      <c r="E65">
        <v>0.05</v>
      </c>
      <c r="F65">
        <v>0.09</v>
      </c>
      <c r="G65">
        <v>0.14000000000000001</v>
      </c>
      <c r="I65" t="s">
        <v>9</v>
      </c>
      <c r="J65" t="s">
        <v>3</v>
      </c>
      <c r="K65">
        <v>1.8E-3</v>
      </c>
      <c r="L65">
        <v>3.7199999999999997E-2</v>
      </c>
      <c r="M65">
        <v>5.0999999999999997E-2</v>
      </c>
      <c r="N65">
        <v>0.10580000000000001</v>
      </c>
      <c r="P65" s="4" t="s">
        <v>9</v>
      </c>
      <c r="Q65" s="4" t="s">
        <v>3</v>
      </c>
      <c r="R65">
        <v>1.1000000000000001E-3</v>
      </c>
      <c r="S65">
        <v>3.8199999999999998E-2</v>
      </c>
      <c r="T65">
        <v>4.8599999999999997E-2</v>
      </c>
      <c r="U65">
        <v>9.1700000000000004E-2</v>
      </c>
      <c r="W65" s="4" t="s">
        <v>9</v>
      </c>
      <c r="X65" s="4" t="s">
        <v>3</v>
      </c>
      <c r="Y65">
        <v>4.9399999999999999E-2</v>
      </c>
      <c r="Z65">
        <v>0.16400000000000001</v>
      </c>
      <c r="AA65">
        <v>0.18340000000000001</v>
      </c>
      <c r="AB65">
        <v>0.19309999999999999</v>
      </c>
      <c r="AD65" t="s">
        <v>9</v>
      </c>
      <c r="AE65" t="s">
        <v>3</v>
      </c>
      <c r="AF65">
        <v>2.5000000000000001E-3</v>
      </c>
      <c r="AG65">
        <v>4.3700000000000003E-2</v>
      </c>
      <c r="AH65">
        <v>5.9400000000000001E-2</v>
      </c>
      <c r="AI65">
        <v>0.13750000000000001</v>
      </c>
      <c r="AK65" t="s">
        <v>9</v>
      </c>
      <c r="AL65" t="s">
        <v>3</v>
      </c>
      <c r="AM65">
        <v>-1.2999999999999999E-3</v>
      </c>
      <c r="AN65">
        <v>3.49E-2</v>
      </c>
      <c r="AO65">
        <v>4.65E-2</v>
      </c>
      <c r="AP65">
        <v>4.7399999999999998E-2</v>
      </c>
      <c r="AR65" t="s">
        <v>9</v>
      </c>
      <c r="AS65" t="s">
        <v>3</v>
      </c>
      <c r="AT65">
        <v>-8.9999999999999998E-4</v>
      </c>
      <c r="AU65">
        <v>3.49E-2</v>
      </c>
      <c r="AV65">
        <v>5.2299999999999999E-2</v>
      </c>
      <c r="AW65">
        <v>7.2400000000000006E-2</v>
      </c>
      <c r="AY65" t="s">
        <v>9</v>
      </c>
      <c r="AZ65" t="s">
        <v>3</v>
      </c>
      <c r="BA65">
        <v>1.1000000000000001E-3</v>
      </c>
      <c r="BB65">
        <v>3.8199999999999998E-2</v>
      </c>
      <c r="BC65">
        <v>4.8599999999999997E-2</v>
      </c>
      <c r="BD65">
        <v>9.1700000000000004E-2</v>
      </c>
      <c r="BF65" t="s">
        <v>9</v>
      </c>
      <c r="BG65" t="s">
        <v>3</v>
      </c>
      <c r="BH65">
        <v>1.5E-3</v>
      </c>
      <c r="BI65">
        <v>3.8300000000000001E-2</v>
      </c>
      <c r="BJ65">
        <v>4.8500000000000001E-2</v>
      </c>
      <c r="BK65">
        <v>9.1700000000000004E-2</v>
      </c>
      <c r="BM65" t="s">
        <v>9</v>
      </c>
      <c r="BN65" t="s">
        <v>3</v>
      </c>
      <c r="BO65">
        <v>1.1000000000000001E-3</v>
      </c>
      <c r="BP65">
        <v>3.8199999999999998E-2</v>
      </c>
      <c r="BQ65">
        <v>4.8599999999999997E-2</v>
      </c>
      <c r="BR65">
        <v>9.1700000000000004E-2</v>
      </c>
      <c r="BT65" t="s">
        <v>9</v>
      </c>
      <c r="BU65" t="s">
        <v>3</v>
      </c>
      <c r="BV65" s="29">
        <v>1.1000000000000001E-3</v>
      </c>
      <c r="BW65" s="29">
        <v>3.8199999999999998E-2</v>
      </c>
      <c r="BX65" s="29">
        <v>4.8599999999999997E-2</v>
      </c>
      <c r="BY65" s="29">
        <v>9.1700000000000004E-2</v>
      </c>
      <c r="CA65" t="s">
        <v>9</v>
      </c>
      <c r="CB65" t="s">
        <v>3</v>
      </c>
      <c r="CC65">
        <v>0</v>
      </c>
      <c r="CD65">
        <v>0</v>
      </c>
      <c r="CE65">
        <v>0</v>
      </c>
      <c r="CF65">
        <v>0</v>
      </c>
      <c r="CH65" t="s">
        <v>9</v>
      </c>
      <c r="CI65" t="s">
        <v>3</v>
      </c>
      <c r="CJ65">
        <v>7.9000000000000008E-3</v>
      </c>
      <c r="CK65">
        <v>5.0200000000000002E-2</v>
      </c>
      <c r="CL65">
        <v>7.0400000000000004E-2</v>
      </c>
      <c r="CM65">
        <v>9.1700000000000004E-2</v>
      </c>
    </row>
    <row r="66" spans="1:91">
      <c r="B66" t="s">
        <v>9</v>
      </c>
      <c r="C66" t="s">
        <v>4</v>
      </c>
      <c r="D66">
        <v>3.0000000000000001E-3</v>
      </c>
      <c r="E66">
        <v>0.03</v>
      </c>
      <c r="F66">
        <v>0.04</v>
      </c>
      <c r="G66">
        <v>0.05</v>
      </c>
      <c r="I66" t="s">
        <v>9</v>
      </c>
      <c r="J66" t="s">
        <v>4</v>
      </c>
      <c r="K66">
        <v>2.0999999999999999E-3</v>
      </c>
      <c r="L66">
        <v>2.4500000000000001E-2</v>
      </c>
      <c r="M66">
        <v>3.4500000000000003E-2</v>
      </c>
      <c r="N66">
        <v>3.9899999999999998E-2</v>
      </c>
      <c r="P66" s="4" t="s">
        <v>9</v>
      </c>
      <c r="Q66" s="4" t="s">
        <v>4</v>
      </c>
      <c r="R66">
        <v>2.3E-3</v>
      </c>
      <c r="S66">
        <v>2.3099999999999999E-2</v>
      </c>
      <c r="T66">
        <v>3.1600000000000003E-2</v>
      </c>
      <c r="U66">
        <v>3.5499999999999997E-2</v>
      </c>
      <c r="W66" s="4" t="s">
        <v>9</v>
      </c>
      <c r="X66" s="4" t="s">
        <v>4</v>
      </c>
      <c r="Y66">
        <v>3.04E-2</v>
      </c>
      <c r="Z66">
        <v>7.4700000000000003E-2</v>
      </c>
      <c r="AA66">
        <v>0.12479999999999999</v>
      </c>
      <c r="AB66">
        <v>0.1295</v>
      </c>
      <c r="AD66" t="s">
        <v>9</v>
      </c>
      <c r="AE66" t="s">
        <v>4</v>
      </c>
      <c r="AF66">
        <v>2.0999999999999999E-3</v>
      </c>
      <c r="AG66">
        <v>2.07E-2</v>
      </c>
      <c r="AH66">
        <v>3.1899999999999998E-2</v>
      </c>
      <c r="AI66">
        <v>3.4000000000000002E-2</v>
      </c>
      <c r="AK66" t="s">
        <v>9</v>
      </c>
      <c r="AL66" t="s">
        <v>4</v>
      </c>
      <c r="AM66">
        <v>2.0999999999999999E-3</v>
      </c>
      <c r="AN66">
        <v>2.2800000000000001E-2</v>
      </c>
      <c r="AO66">
        <v>3.3000000000000002E-2</v>
      </c>
      <c r="AP66">
        <v>3.39E-2</v>
      </c>
      <c r="AR66" t="s">
        <v>9</v>
      </c>
      <c r="AS66" t="s">
        <v>4</v>
      </c>
      <c r="AT66">
        <v>2.0999999999999999E-3</v>
      </c>
      <c r="AU66">
        <v>2.3099999999999999E-2</v>
      </c>
      <c r="AV66">
        <v>2.9899999999999999E-2</v>
      </c>
      <c r="AW66">
        <v>3.5499999999999997E-2</v>
      </c>
      <c r="AY66" t="s">
        <v>9</v>
      </c>
      <c r="AZ66" t="s">
        <v>4</v>
      </c>
      <c r="BA66">
        <v>2.3E-3</v>
      </c>
      <c r="BB66">
        <v>2.3099999999999999E-2</v>
      </c>
      <c r="BC66">
        <v>3.1600000000000003E-2</v>
      </c>
      <c r="BD66">
        <v>3.5499999999999997E-2</v>
      </c>
      <c r="BF66" t="s">
        <v>9</v>
      </c>
      <c r="BG66" t="s">
        <v>4</v>
      </c>
      <c r="BH66">
        <v>2.0999999999999999E-3</v>
      </c>
      <c r="BI66">
        <v>2.3E-2</v>
      </c>
      <c r="BJ66">
        <v>3.0800000000000001E-2</v>
      </c>
      <c r="BK66">
        <v>3.5200000000000002E-2</v>
      </c>
      <c r="BM66" t="s">
        <v>9</v>
      </c>
      <c r="BN66" t="s">
        <v>4</v>
      </c>
      <c r="BO66">
        <v>2.3E-3</v>
      </c>
      <c r="BP66">
        <v>2.3099999999999999E-2</v>
      </c>
      <c r="BQ66">
        <v>3.1600000000000003E-2</v>
      </c>
      <c r="BR66">
        <v>3.5499999999999997E-2</v>
      </c>
      <c r="BT66" t="s">
        <v>9</v>
      </c>
      <c r="BU66" t="s">
        <v>4</v>
      </c>
      <c r="BV66" s="29">
        <v>2.3E-3</v>
      </c>
      <c r="BW66" s="29">
        <v>2.3099999999999999E-2</v>
      </c>
      <c r="BX66" s="29">
        <v>3.1600000000000003E-2</v>
      </c>
      <c r="BY66" s="29">
        <v>3.5499999999999997E-2</v>
      </c>
      <c r="CA66" t="s">
        <v>9</v>
      </c>
      <c r="CB66" t="s">
        <v>4</v>
      </c>
      <c r="CC66">
        <v>0</v>
      </c>
      <c r="CD66">
        <v>0</v>
      </c>
      <c r="CE66">
        <v>0</v>
      </c>
      <c r="CF66">
        <v>0</v>
      </c>
      <c r="CH66" t="s">
        <v>9</v>
      </c>
      <c r="CI66" t="s">
        <v>4</v>
      </c>
      <c r="CJ66">
        <v>8.3999999999999995E-3</v>
      </c>
      <c r="CK66">
        <v>4.0099999999999997E-2</v>
      </c>
      <c r="CL66">
        <v>4.7800000000000002E-2</v>
      </c>
      <c r="CM66">
        <v>5.3199999999999997E-2</v>
      </c>
    </row>
    <row r="67" spans="1:91">
      <c r="B67" t="s">
        <v>9</v>
      </c>
      <c r="C67" t="s">
        <v>5</v>
      </c>
      <c r="D67">
        <v>2E-3</v>
      </c>
      <c r="E67">
        <v>0.05</v>
      </c>
      <c r="F67">
        <v>0.08</v>
      </c>
      <c r="G67">
        <v>0.14000000000000001</v>
      </c>
      <c r="I67" t="s">
        <v>9</v>
      </c>
      <c r="J67" t="s">
        <v>5</v>
      </c>
      <c r="K67">
        <v>0</v>
      </c>
      <c r="L67">
        <v>3.1E-2</v>
      </c>
      <c r="M67">
        <v>4.3700000000000003E-2</v>
      </c>
      <c r="N67">
        <v>8.09E-2</v>
      </c>
      <c r="P67" s="4" t="s">
        <v>9</v>
      </c>
      <c r="Q67" s="4" t="s">
        <v>5</v>
      </c>
      <c r="R67">
        <v>0</v>
      </c>
      <c r="S67">
        <v>3.4700000000000002E-2</v>
      </c>
      <c r="T67">
        <v>5.5E-2</v>
      </c>
      <c r="U67">
        <v>6.9900000000000004E-2</v>
      </c>
      <c r="W67" s="4" t="s">
        <v>9</v>
      </c>
      <c r="X67" s="4" t="s">
        <v>5</v>
      </c>
      <c r="Y67">
        <v>2.1100000000000001E-2</v>
      </c>
      <c r="Z67">
        <v>0.1027</v>
      </c>
      <c r="AA67">
        <v>0.1124</v>
      </c>
      <c r="AB67">
        <v>0.13950000000000001</v>
      </c>
      <c r="AD67" t="s">
        <v>9</v>
      </c>
      <c r="AE67" t="s">
        <v>5</v>
      </c>
      <c r="AF67">
        <v>1.6999999999999999E-3</v>
      </c>
      <c r="AG67">
        <v>3.2399999999999998E-2</v>
      </c>
      <c r="AH67">
        <v>6.6600000000000006E-2</v>
      </c>
      <c r="AI67">
        <v>8.3500000000000005E-2</v>
      </c>
      <c r="AK67" t="s">
        <v>9</v>
      </c>
      <c r="AL67" t="s">
        <v>5</v>
      </c>
      <c r="AM67">
        <v>-2.5999999999999999E-3</v>
      </c>
      <c r="AN67">
        <v>2.64E-2</v>
      </c>
      <c r="AO67">
        <v>4.4699999999999997E-2</v>
      </c>
      <c r="AP67">
        <v>5.7500000000000002E-2</v>
      </c>
      <c r="AR67" t="s">
        <v>9</v>
      </c>
      <c r="AS67" t="s">
        <v>5</v>
      </c>
      <c r="AT67">
        <v>-2.2000000000000001E-3</v>
      </c>
      <c r="AU67">
        <v>2.5600000000000001E-2</v>
      </c>
      <c r="AV67">
        <v>4.4699999999999997E-2</v>
      </c>
      <c r="AW67">
        <v>7.85E-2</v>
      </c>
      <c r="AY67" t="s">
        <v>9</v>
      </c>
      <c r="AZ67" t="s">
        <v>5</v>
      </c>
      <c r="BA67">
        <v>0</v>
      </c>
      <c r="BB67">
        <v>3.4700000000000002E-2</v>
      </c>
      <c r="BC67">
        <v>5.5E-2</v>
      </c>
      <c r="BD67">
        <v>6.9900000000000004E-2</v>
      </c>
      <c r="BF67" t="s">
        <v>9</v>
      </c>
      <c r="BG67" t="s">
        <v>5</v>
      </c>
      <c r="BH67">
        <v>0</v>
      </c>
      <c r="BI67">
        <v>3.4700000000000002E-2</v>
      </c>
      <c r="BJ67">
        <v>5.5E-2</v>
      </c>
      <c r="BK67">
        <v>6.9900000000000004E-2</v>
      </c>
      <c r="BM67" t="s">
        <v>9</v>
      </c>
      <c r="BN67" t="s">
        <v>5</v>
      </c>
      <c r="BO67">
        <v>0</v>
      </c>
      <c r="BP67">
        <v>3.4700000000000002E-2</v>
      </c>
      <c r="BQ67">
        <v>5.5E-2</v>
      </c>
      <c r="BR67">
        <v>6.9900000000000004E-2</v>
      </c>
      <c r="BT67" t="s">
        <v>9</v>
      </c>
      <c r="BU67" t="s">
        <v>5</v>
      </c>
      <c r="BV67" s="29">
        <v>0</v>
      </c>
      <c r="BW67" s="29">
        <v>3.4700000000000002E-2</v>
      </c>
      <c r="BX67" s="29">
        <v>5.5E-2</v>
      </c>
      <c r="BY67" s="29">
        <v>6.9900000000000004E-2</v>
      </c>
      <c r="CA67" t="s">
        <v>9</v>
      </c>
      <c r="CB67" t="s">
        <v>5</v>
      </c>
      <c r="CC67">
        <v>0</v>
      </c>
      <c r="CD67">
        <v>0</v>
      </c>
      <c r="CE67">
        <v>0</v>
      </c>
      <c r="CF67">
        <v>0</v>
      </c>
      <c r="CH67" t="s">
        <v>9</v>
      </c>
      <c r="CI67" t="s">
        <v>5</v>
      </c>
      <c r="CJ67">
        <v>0</v>
      </c>
      <c r="CK67">
        <v>3.4700000000000002E-2</v>
      </c>
      <c r="CL67">
        <v>5.5E-2</v>
      </c>
      <c r="CM67">
        <v>6.9900000000000004E-2</v>
      </c>
    </row>
    <row r="68" spans="1:91">
      <c r="B68" t="s">
        <v>10</v>
      </c>
      <c r="C68" t="s">
        <v>3</v>
      </c>
      <c r="D68">
        <v>7.0000000000000001E-3</v>
      </c>
      <c r="E68">
        <v>0.05</v>
      </c>
      <c r="F68">
        <v>7.0000000000000007E-2</v>
      </c>
      <c r="G68">
        <v>0.12</v>
      </c>
      <c r="I68" t="s">
        <v>10</v>
      </c>
      <c r="J68" t="s">
        <v>3</v>
      </c>
      <c r="K68">
        <v>3.0000000000000001E-3</v>
      </c>
      <c r="L68">
        <v>2.8500000000000001E-2</v>
      </c>
      <c r="M68">
        <v>5.3699999999999998E-2</v>
      </c>
      <c r="N68">
        <v>5.7000000000000002E-2</v>
      </c>
      <c r="P68" s="4" t="s">
        <v>10</v>
      </c>
      <c r="Q68" s="4" t="s">
        <v>3</v>
      </c>
      <c r="R68">
        <v>3.8E-3</v>
      </c>
      <c r="S68">
        <v>3.1199999999999999E-2</v>
      </c>
      <c r="T68">
        <v>4.9399999999999999E-2</v>
      </c>
      <c r="U68">
        <v>5.1799999999999999E-2</v>
      </c>
      <c r="W68" s="4" t="s">
        <v>10</v>
      </c>
      <c r="X68" s="4" t="s">
        <v>3</v>
      </c>
      <c r="Y68">
        <v>3.6999999999999998E-2</v>
      </c>
      <c r="Z68">
        <v>0.1014</v>
      </c>
      <c r="AA68">
        <v>0.1477</v>
      </c>
      <c r="AB68">
        <v>0.15609999999999999</v>
      </c>
      <c r="AD68" t="s">
        <v>10</v>
      </c>
      <c r="AE68" t="s">
        <v>3</v>
      </c>
      <c r="AF68">
        <v>5.3E-3</v>
      </c>
      <c r="AG68">
        <v>3.9100000000000003E-2</v>
      </c>
      <c r="AH68">
        <v>5.7799999999999997E-2</v>
      </c>
      <c r="AI68">
        <v>6.7000000000000004E-2</v>
      </c>
      <c r="AK68" t="s">
        <v>10</v>
      </c>
      <c r="AL68" t="s">
        <v>3</v>
      </c>
      <c r="AM68">
        <v>5.0000000000000001E-4</v>
      </c>
      <c r="AN68">
        <v>3.2199999999999999E-2</v>
      </c>
      <c r="AO68">
        <v>6.9900000000000004E-2</v>
      </c>
      <c r="AP68">
        <v>0.11020000000000001</v>
      </c>
      <c r="AR68" t="s">
        <v>10</v>
      </c>
      <c r="AS68" t="s">
        <v>3</v>
      </c>
      <c r="AT68">
        <v>2.0999999999999999E-3</v>
      </c>
      <c r="AU68">
        <v>3.61E-2</v>
      </c>
      <c r="AV68">
        <v>7.7799999999999994E-2</v>
      </c>
      <c r="AW68">
        <v>8.3099999999999993E-2</v>
      </c>
      <c r="AY68" t="s">
        <v>10</v>
      </c>
      <c r="AZ68" t="s">
        <v>3</v>
      </c>
      <c r="BA68">
        <v>3.8E-3</v>
      </c>
      <c r="BB68">
        <v>3.1199999999999999E-2</v>
      </c>
      <c r="BC68">
        <v>4.9399999999999999E-2</v>
      </c>
      <c r="BD68">
        <v>5.1799999999999999E-2</v>
      </c>
      <c r="BF68" t="s">
        <v>10</v>
      </c>
      <c r="BG68" t="s">
        <v>3</v>
      </c>
      <c r="BH68">
        <v>3.7000000000000002E-3</v>
      </c>
      <c r="BI68">
        <v>3.1199999999999999E-2</v>
      </c>
      <c r="BJ68">
        <v>4.9099999999999998E-2</v>
      </c>
      <c r="BK68">
        <v>5.7700000000000001E-2</v>
      </c>
      <c r="BM68" t="s">
        <v>10</v>
      </c>
      <c r="BN68" t="s">
        <v>3</v>
      </c>
      <c r="BO68">
        <v>3.8E-3</v>
      </c>
      <c r="BP68">
        <v>3.1199999999999999E-2</v>
      </c>
      <c r="BQ68">
        <v>4.9399999999999999E-2</v>
      </c>
      <c r="BR68">
        <v>5.1799999999999999E-2</v>
      </c>
      <c r="BT68" t="s">
        <v>10</v>
      </c>
      <c r="BU68" t="s">
        <v>3</v>
      </c>
      <c r="BV68" s="29">
        <v>3.8E-3</v>
      </c>
      <c r="BW68" s="29">
        <v>3.1199999999999999E-2</v>
      </c>
      <c r="BX68" s="29">
        <v>4.9399999999999999E-2</v>
      </c>
      <c r="BY68" s="29">
        <v>5.1799999999999999E-2</v>
      </c>
      <c r="CA68" t="s">
        <v>10</v>
      </c>
      <c r="CB68" t="s">
        <v>3</v>
      </c>
      <c r="CC68">
        <v>0</v>
      </c>
      <c r="CD68">
        <v>0</v>
      </c>
      <c r="CE68">
        <v>0</v>
      </c>
      <c r="CF68">
        <v>0</v>
      </c>
      <c r="CH68" t="s">
        <v>10</v>
      </c>
      <c r="CI68" t="s">
        <v>3</v>
      </c>
      <c r="CJ68">
        <v>4.4000000000000003E-3</v>
      </c>
      <c r="CK68">
        <v>3.1199999999999999E-2</v>
      </c>
      <c r="CL68">
        <v>4.9399999999999999E-2</v>
      </c>
      <c r="CM68">
        <v>5.1799999999999999E-2</v>
      </c>
    </row>
    <row r="69" spans="1:91">
      <c r="B69" t="s">
        <v>10</v>
      </c>
      <c r="C69" t="s">
        <v>4</v>
      </c>
      <c r="D69">
        <v>4.0000000000000001E-3</v>
      </c>
      <c r="E69">
        <v>0.03</v>
      </c>
      <c r="F69">
        <v>0.05</v>
      </c>
      <c r="G69">
        <v>0.08</v>
      </c>
      <c r="I69" t="s">
        <v>10</v>
      </c>
      <c r="J69" t="s">
        <v>4</v>
      </c>
      <c r="K69">
        <v>3.2000000000000002E-3</v>
      </c>
      <c r="L69">
        <v>2.2499999999999999E-2</v>
      </c>
      <c r="M69">
        <v>3.8600000000000002E-2</v>
      </c>
      <c r="N69">
        <v>6.2E-2</v>
      </c>
      <c r="P69" s="4" t="s">
        <v>10</v>
      </c>
      <c r="Q69" s="4" t="s">
        <v>4</v>
      </c>
      <c r="R69">
        <v>3.0999999999999999E-3</v>
      </c>
      <c r="S69">
        <v>2.5999999999999999E-2</v>
      </c>
      <c r="T69">
        <v>3.3700000000000001E-2</v>
      </c>
      <c r="U69">
        <v>7.5899999999999995E-2</v>
      </c>
      <c r="W69" s="4" t="s">
        <v>10</v>
      </c>
      <c r="X69" s="4" t="s">
        <v>4</v>
      </c>
      <c r="Y69">
        <v>2.8400000000000002E-2</v>
      </c>
      <c r="Z69">
        <v>7.7299999999999994E-2</v>
      </c>
      <c r="AA69">
        <v>0.11990000000000001</v>
      </c>
      <c r="AB69">
        <v>0.12330000000000001</v>
      </c>
      <c r="AD69" t="s">
        <v>10</v>
      </c>
      <c r="AE69" t="s">
        <v>4</v>
      </c>
      <c r="AF69">
        <v>3.5999999999999999E-3</v>
      </c>
      <c r="AG69">
        <v>2.58E-2</v>
      </c>
      <c r="AH69">
        <v>3.6299999999999999E-2</v>
      </c>
      <c r="AI69">
        <v>6.59E-2</v>
      </c>
      <c r="AK69" t="s">
        <v>10</v>
      </c>
      <c r="AL69" t="s">
        <v>4</v>
      </c>
      <c r="AM69">
        <v>3.2000000000000002E-3</v>
      </c>
      <c r="AN69">
        <v>2.5000000000000001E-2</v>
      </c>
      <c r="AO69">
        <v>3.7999999999999999E-2</v>
      </c>
      <c r="AP69">
        <v>7.2999999999999995E-2</v>
      </c>
      <c r="AR69" t="s">
        <v>10</v>
      </c>
      <c r="AS69" t="s">
        <v>4</v>
      </c>
      <c r="AT69">
        <v>2.8E-3</v>
      </c>
      <c r="AU69">
        <v>2.2800000000000001E-2</v>
      </c>
      <c r="AV69">
        <v>3.5000000000000003E-2</v>
      </c>
      <c r="AW69">
        <v>6.3200000000000006E-2</v>
      </c>
      <c r="AY69" t="s">
        <v>10</v>
      </c>
      <c r="AZ69" t="s">
        <v>4</v>
      </c>
      <c r="BA69">
        <v>3.0999999999999999E-3</v>
      </c>
      <c r="BB69">
        <v>2.5999999999999999E-2</v>
      </c>
      <c r="BC69">
        <v>3.3700000000000001E-2</v>
      </c>
      <c r="BD69">
        <v>7.5899999999999995E-2</v>
      </c>
      <c r="BF69" t="s">
        <v>10</v>
      </c>
      <c r="BG69" t="s">
        <v>4</v>
      </c>
      <c r="BH69">
        <v>3.0000000000000001E-3</v>
      </c>
      <c r="BI69">
        <v>2.6200000000000001E-2</v>
      </c>
      <c r="BJ69">
        <v>3.3799999999999997E-2</v>
      </c>
      <c r="BK69">
        <v>7.5899999999999995E-2</v>
      </c>
      <c r="BM69" t="s">
        <v>10</v>
      </c>
      <c r="BN69" t="s">
        <v>4</v>
      </c>
      <c r="BO69">
        <v>3.0999999999999999E-3</v>
      </c>
      <c r="BP69">
        <v>2.5999999999999999E-2</v>
      </c>
      <c r="BQ69">
        <v>3.3700000000000001E-2</v>
      </c>
      <c r="BR69">
        <v>7.5899999999999995E-2</v>
      </c>
      <c r="BT69" t="s">
        <v>10</v>
      </c>
      <c r="BU69" t="s">
        <v>4</v>
      </c>
      <c r="BV69" s="29">
        <v>3.0999999999999999E-3</v>
      </c>
      <c r="BW69" s="29">
        <v>2.5999999999999999E-2</v>
      </c>
      <c r="BX69" s="29">
        <v>3.3700000000000001E-2</v>
      </c>
      <c r="BY69" s="29">
        <v>7.5899999999999995E-2</v>
      </c>
      <c r="CA69" t="s">
        <v>10</v>
      </c>
      <c r="CB69" t="s">
        <v>4</v>
      </c>
      <c r="CC69">
        <v>0</v>
      </c>
      <c r="CD69">
        <v>0</v>
      </c>
      <c r="CE69">
        <v>0</v>
      </c>
      <c r="CF69">
        <v>0</v>
      </c>
      <c r="CH69" t="s">
        <v>10</v>
      </c>
      <c r="CI69" t="s">
        <v>4</v>
      </c>
      <c r="CJ69">
        <v>3.8E-3</v>
      </c>
      <c r="CK69">
        <v>3.0499999999999999E-2</v>
      </c>
      <c r="CL69">
        <v>4.2099999999999999E-2</v>
      </c>
      <c r="CM69">
        <v>7.5899999999999995E-2</v>
      </c>
    </row>
    <row r="70" spans="1:91">
      <c r="B70" t="s">
        <v>10</v>
      </c>
      <c r="C70" t="s">
        <v>5</v>
      </c>
      <c r="D70">
        <v>5.0000000000000001E-3</v>
      </c>
      <c r="E70">
        <v>0.05</v>
      </c>
      <c r="F70">
        <v>0.08</v>
      </c>
      <c r="G70">
        <v>0.13</v>
      </c>
      <c r="I70" t="s">
        <v>10</v>
      </c>
      <c r="J70" t="s">
        <v>5</v>
      </c>
      <c r="K70">
        <v>1.6999999999999999E-3</v>
      </c>
      <c r="L70">
        <v>3.2399999999999998E-2</v>
      </c>
      <c r="M70">
        <v>4.0800000000000003E-2</v>
      </c>
      <c r="N70">
        <v>6.3E-2</v>
      </c>
      <c r="P70" s="4" t="s">
        <v>10</v>
      </c>
      <c r="Q70" s="4" t="s">
        <v>5</v>
      </c>
      <c r="R70">
        <v>3.0000000000000001E-3</v>
      </c>
      <c r="S70">
        <v>3.5099999999999999E-2</v>
      </c>
      <c r="T70">
        <v>4.9200000000000001E-2</v>
      </c>
      <c r="U70">
        <v>6.4100000000000004E-2</v>
      </c>
      <c r="W70" s="4" t="s">
        <v>10</v>
      </c>
      <c r="X70" s="4" t="s">
        <v>5</v>
      </c>
      <c r="Y70">
        <v>1.0800000000000001E-2</v>
      </c>
      <c r="Z70">
        <v>5.5E-2</v>
      </c>
      <c r="AA70">
        <v>8.8599999999999998E-2</v>
      </c>
      <c r="AB70">
        <v>9.74E-2</v>
      </c>
      <c r="AD70" t="s">
        <v>10</v>
      </c>
      <c r="AE70" t="s">
        <v>5</v>
      </c>
      <c r="AF70">
        <v>3.5999999999999999E-3</v>
      </c>
      <c r="AG70">
        <v>3.4000000000000002E-2</v>
      </c>
      <c r="AH70">
        <v>4.9599999999999998E-2</v>
      </c>
      <c r="AI70">
        <v>5.6300000000000003E-2</v>
      </c>
      <c r="AK70" t="s">
        <v>10</v>
      </c>
      <c r="AL70" t="s">
        <v>5</v>
      </c>
      <c r="AM70">
        <v>-1.1999999999999999E-3</v>
      </c>
      <c r="AN70">
        <v>2.63E-2</v>
      </c>
      <c r="AO70">
        <v>4.9399999999999999E-2</v>
      </c>
      <c r="AP70">
        <v>0.1119</v>
      </c>
      <c r="AR70" t="s">
        <v>10</v>
      </c>
      <c r="AS70" t="s">
        <v>5</v>
      </c>
      <c r="AT70">
        <v>1.1999999999999999E-3</v>
      </c>
      <c r="AU70">
        <v>0.03</v>
      </c>
      <c r="AV70">
        <v>8.2600000000000007E-2</v>
      </c>
      <c r="AW70">
        <v>9.1999999999999998E-2</v>
      </c>
      <c r="AY70" t="s">
        <v>10</v>
      </c>
      <c r="AZ70" t="s">
        <v>5</v>
      </c>
      <c r="BA70">
        <v>3.0000000000000001E-3</v>
      </c>
      <c r="BB70">
        <v>3.5099999999999999E-2</v>
      </c>
      <c r="BC70">
        <v>4.9200000000000001E-2</v>
      </c>
      <c r="BD70">
        <v>6.4100000000000004E-2</v>
      </c>
      <c r="BF70" t="s">
        <v>10</v>
      </c>
      <c r="BG70" t="s">
        <v>5</v>
      </c>
      <c r="BH70">
        <v>3.0000000000000001E-3</v>
      </c>
      <c r="BI70">
        <v>3.5099999999999999E-2</v>
      </c>
      <c r="BJ70">
        <v>4.9200000000000001E-2</v>
      </c>
      <c r="BK70">
        <v>6.4100000000000004E-2</v>
      </c>
      <c r="BM70" t="s">
        <v>10</v>
      </c>
      <c r="BN70" t="s">
        <v>5</v>
      </c>
      <c r="BO70">
        <v>3.0000000000000001E-3</v>
      </c>
      <c r="BP70">
        <v>3.5099999999999999E-2</v>
      </c>
      <c r="BQ70">
        <v>4.9200000000000001E-2</v>
      </c>
      <c r="BR70">
        <v>6.4100000000000004E-2</v>
      </c>
      <c r="BT70" t="s">
        <v>10</v>
      </c>
      <c r="BU70" t="s">
        <v>5</v>
      </c>
      <c r="BV70" s="29">
        <v>3.0000000000000001E-3</v>
      </c>
      <c r="BW70" s="29">
        <v>3.5099999999999999E-2</v>
      </c>
      <c r="BX70" s="29">
        <v>4.9200000000000001E-2</v>
      </c>
      <c r="BY70" s="29">
        <v>6.4100000000000004E-2</v>
      </c>
      <c r="CA70" t="s">
        <v>10</v>
      </c>
      <c r="CB70" t="s">
        <v>5</v>
      </c>
      <c r="CC70">
        <v>0</v>
      </c>
      <c r="CD70">
        <v>0</v>
      </c>
      <c r="CE70">
        <v>0</v>
      </c>
      <c r="CF70">
        <v>0</v>
      </c>
      <c r="CH70" t="s">
        <v>10</v>
      </c>
      <c r="CI70" t="s">
        <v>5</v>
      </c>
      <c r="CJ70">
        <v>3.0000000000000001E-3</v>
      </c>
      <c r="CK70">
        <v>3.5099999999999999E-2</v>
      </c>
      <c r="CL70">
        <v>4.9200000000000001E-2</v>
      </c>
      <c r="CM70">
        <v>6.4100000000000004E-2</v>
      </c>
    </row>
    <row r="72" spans="1:91">
      <c r="AR72" s="6"/>
      <c r="AS72" s="6"/>
      <c r="AT72" s="6"/>
      <c r="AU72" s="6"/>
      <c r="AV72" s="6"/>
      <c r="AW72" s="6"/>
      <c r="AY72" s="6"/>
      <c r="AZ72" s="6"/>
      <c r="BA72" s="6"/>
      <c r="BB72" s="6"/>
      <c r="BC72" s="6"/>
      <c r="BD72" s="6"/>
    </row>
    <row r="73" spans="1:91">
      <c r="B73" s="6"/>
      <c r="C73" s="6"/>
      <c r="D73" s="6"/>
      <c r="E73" s="6"/>
      <c r="F73" s="6"/>
      <c r="G73" s="6"/>
      <c r="W73" s="6"/>
      <c r="X73" s="6"/>
      <c r="Y73" s="6"/>
      <c r="Z73" s="6"/>
      <c r="AA73" s="6"/>
      <c r="AB73" s="6"/>
      <c r="AE73" s="6"/>
      <c r="AF73" s="6"/>
      <c r="AG73" s="6"/>
      <c r="AH73" s="6"/>
      <c r="AI73" s="6"/>
      <c r="AJ73" s="6"/>
      <c r="AL73" s="6"/>
      <c r="AM73" s="7"/>
      <c r="AN73" s="7"/>
      <c r="AO73" s="7"/>
      <c r="AP73" s="7"/>
      <c r="AQ73" s="7"/>
      <c r="AS73" s="6"/>
      <c r="AT73" s="7"/>
      <c r="AU73" s="7"/>
      <c r="AV73" s="7"/>
      <c r="AW73" s="7"/>
      <c r="AX73" s="7"/>
      <c r="BG73" s="6"/>
      <c r="BH73" s="6"/>
      <c r="BI73" s="6"/>
      <c r="BJ73" s="6"/>
      <c r="BK73" s="6"/>
      <c r="BL73" s="6"/>
      <c r="BN73" s="6"/>
      <c r="BO73" s="6"/>
      <c r="BP73" s="6"/>
      <c r="BQ73" s="6"/>
      <c r="BR73" s="6"/>
      <c r="BS73" s="6"/>
      <c r="BU73" s="6"/>
      <c r="BV73" s="6"/>
      <c r="BW73" s="6"/>
      <c r="BX73" s="6"/>
      <c r="BY73" s="6"/>
      <c r="BZ73" s="6"/>
    </row>
    <row r="74" spans="1:91">
      <c r="A74" s="28"/>
      <c r="B74" s="8"/>
      <c r="C74" s="8"/>
      <c r="D74" s="8"/>
      <c r="E74" s="8"/>
      <c r="F74" s="8"/>
      <c r="G74" s="8"/>
      <c r="W74" s="6"/>
      <c r="X74" s="7"/>
      <c r="Y74" s="7"/>
      <c r="Z74" s="7"/>
      <c r="AA74" s="7"/>
      <c r="AB74" s="7"/>
      <c r="AE74" s="6"/>
      <c r="AF74" s="7"/>
      <c r="AG74" s="7"/>
      <c r="AH74" s="7"/>
      <c r="AI74" s="7"/>
      <c r="AJ74" s="7"/>
      <c r="AL74" s="6"/>
      <c r="AM74" s="7"/>
      <c r="AN74" s="7"/>
      <c r="AO74" s="7"/>
      <c r="AP74" s="7"/>
      <c r="AQ74" s="7"/>
      <c r="AS74" s="6"/>
      <c r="AT74" s="7"/>
      <c r="AU74" s="7"/>
      <c r="AV74" s="7"/>
      <c r="AW74" s="7"/>
      <c r="AX74" s="7"/>
      <c r="BG74" s="6"/>
      <c r="BH74" s="7"/>
      <c r="BI74" s="7"/>
      <c r="BJ74" s="7"/>
      <c r="BK74" s="7"/>
      <c r="BL74" s="7"/>
      <c r="BN74" s="6"/>
      <c r="BO74" s="7"/>
      <c r="BP74" s="7"/>
      <c r="BQ74" s="7"/>
      <c r="BR74" s="7"/>
      <c r="BS74" s="7"/>
      <c r="BU74" s="6"/>
      <c r="BV74" s="7"/>
      <c r="BW74" s="7"/>
      <c r="BX74" s="7"/>
      <c r="BY74" s="7"/>
      <c r="BZ74" s="7"/>
    </row>
    <row r="75" spans="1:91">
      <c r="W75" s="6"/>
      <c r="X75" s="7"/>
      <c r="Y75" s="7"/>
      <c r="Z75" s="7"/>
      <c r="AA75" s="7"/>
      <c r="AB75" s="7"/>
      <c r="AE75" s="6"/>
      <c r="AF75" s="7"/>
      <c r="AG75" s="7"/>
      <c r="AH75" s="7"/>
      <c r="AI75" s="7"/>
      <c r="AJ75" s="7"/>
      <c r="AL75" s="6"/>
      <c r="AM75" s="7"/>
      <c r="AN75" s="7"/>
      <c r="AO75" s="7"/>
      <c r="AP75" s="7"/>
      <c r="AQ75" s="7"/>
      <c r="AS75" s="6"/>
      <c r="AT75" s="7"/>
      <c r="AU75" s="7"/>
      <c r="AV75" s="7"/>
      <c r="AW75" s="7"/>
      <c r="AX75" s="7"/>
      <c r="BG75" s="6"/>
      <c r="BH75" s="7"/>
      <c r="BI75" s="7"/>
      <c r="BJ75" s="7"/>
      <c r="BK75" s="7"/>
      <c r="BL75" s="7"/>
      <c r="BN75" s="6"/>
      <c r="BO75" s="6"/>
      <c r="BP75" s="6"/>
      <c r="BQ75" s="6"/>
      <c r="BR75" s="6"/>
      <c r="BS75" s="6"/>
      <c r="BU75" s="6"/>
      <c r="BV75" s="7"/>
      <c r="BW75" s="7"/>
      <c r="BX75" s="7"/>
      <c r="BY75" s="7"/>
      <c r="BZ75" s="7"/>
    </row>
    <row r="76" spans="1:91">
      <c r="W76" s="6"/>
      <c r="X76" s="7"/>
      <c r="Y76" s="7"/>
      <c r="Z76" s="7"/>
      <c r="AA76" s="7"/>
      <c r="AB76" s="7"/>
      <c r="AE76" s="6"/>
      <c r="AF76" s="7"/>
      <c r="AG76" s="7"/>
      <c r="AH76" s="7"/>
      <c r="AI76" s="7"/>
      <c r="AJ76" s="7"/>
      <c r="AL76" s="6"/>
      <c r="AM76" s="7"/>
      <c r="AN76" s="7"/>
      <c r="AO76" s="7"/>
      <c r="AP76" s="7"/>
      <c r="AQ76" s="7"/>
      <c r="AS76" s="6"/>
      <c r="AT76" s="7"/>
      <c r="AU76" s="7"/>
      <c r="AV76" s="7"/>
      <c r="AW76" s="7"/>
      <c r="AX76" s="7"/>
      <c r="BG76" s="6"/>
      <c r="BH76" s="7"/>
      <c r="BI76" s="7"/>
      <c r="BJ76" s="7"/>
      <c r="BK76" s="7"/>
      <c r="BL76" s="7"/>
      <c r="BN76" s="6"/>
      <c r="BO76" s="7"/>
      <c r="BP76" s="7"/>
      <c r="BQ76" s="7"/>
      <c r="BR76" s="7"/>
      <c r="BS76" s="7"/>
      <c r="BU76" s="6"/>
      <c r="BV76" s="7"/>
      <c r="BW76" s="7"/>
      <c r="BX76" s="7"/>
      <c r="BY76" s="7"/>
      <c r="BZ76" s="7"/>
    </row>
    <row r="77" spans="1:91">
      <c r="W77" s="6"/>
      <c r="X77" s="7"/>
      <c r="Y77" s="7"/>
      <c r="Z77" s="7"/>
      <c r="AA77" s="7"/>
      <c r="AB77" s="7"/>
      <c r="AE77" s="6"/>
      <c r="AF77" s="7"/>
      <c r="AG77" s="7"/>
      <c r="AH77" s="7"/>
      <c r="AI77" s="7"/>
      <c r="AJ77" s="7"/>
      <c r="AL77" s="6"/>
      <c r="AM77" s="7"/>
      <c r="AN77" s="7"/>
      <c r="AO77" s="7"/>
      <c r="AP77" s="7"/>
      <c r="AQ77" s="7"/>
      <c r="AS77" s="6"/>
      <c r="AT77" s="7"/>
      <c r="AU77" s="7"/>
      <c r="AV77" s="7"/>
      <c r="AW77" s="7"/>
      <c r="AX77" s="7"/>
      <c r="BG77" s="6"/>
      <c r="BH77" s="7"/>
      <c r="BI77" s="7"/>
      <c r="BJ77" s="7"/>
      <c r="BK77" s="7"/>
      <c r="BL77" s="7"/>
      <c r="BN77" s="6"/>
      <c r="BO77" s="7"/>
      <c r="BP77" s="7"/>
      <c r="BQ77" s="7"/>
      <c r="BR77" s="7"/>
      <c r="BS77" s="7"/>
      <c r="BU77" s="6"/>
      <c r="BV77" s="7"/>
      <c r="BW77" s="7"/>
      <c r="BX77" s="7"/>
      <c r="BY77" s="7"/>
      <c r="BZ77" s="7"/>
    </row>
    <row r="78" spans="1:91">
      <c r="W78" s="6"/>
      <c r="X78" s="7"/>
      <c r="Y78" s="7"/>
      <c r="Z78" s="7"/>
      <c r="AA78" s="7"/>
      <c r="AB78" s="7"/>
      <c r="AE78" s="6"/>
      <c r="AF78" s="7"/>
      <c r="AG78" s="7"/>
      <c r="AH78" s="7"/>
      <c r="AI78" s="7"/>
      <c r="AJ78" s="7"/>
      <c r="AL78" s="6"/>
      <c r="AM78" s="7"/>
      <c r="AN78" s="7"/>
      <c r="AO78" s="7"/>
      <c r="AP78" s="7"/>
      <c r="AQ78" s="7"/>
      <c r="AS78" s="6"/>
      <c r="AT78" s="7"/>
      <c r="AU78" s="7"/>
      <c r="AV78" s="7"/>
      <c r="AW78" s="7"/>
      <c r="AX78" s="7"/>
      <c r="BG78" s="6"/>
      <c r="BH78" s="7"/>
      <c r="BI78" s="7"/>
      <c r="BJ78" s="7"/>
      <c r="BK78" s="7"/>
      <c r="BL78" s="7"/>
      <c r="BN78" s="6"/>
      <c r="BO78" s="7"/>
      <c r="BP78" s="7"/>
      <c r="BQ78" s="7"/>
      <c r="BR78" s="7"/>
      <c r="BS78" s="7"/>
      <c r="BU78" s="6"/>
      <c r="BV78" s="7"/>
      <c r="BW78" s="7"/>
      <c r="BX78" s="7"/>
      <c r="BY78" s="7"/>
      <c r="BZ78" s="7"/>
    </row>
    <row r="79" spans="1:91">
      <c r="W79" s="6"/>
      <c r="X79" s="7"/>
      <c r="Y79" s="7"/>
      <c r="Z79" s="7"/>
      <c r="AA79" s="7"/>
      <c r="AB79" s="7"/>
      <c r="AE79" s="6"/>
      <c r="AF79" s="7"/>
      <c r="AG79" s="7"/>
      <c r="AH79" s="7"/>
      <c r="AI79" s="7"/>
      <c r="AJ79" s="7"/>
      <c r="AL79" s="6"/>
      <c r="AM79" s="7"/>
      <c r="AN79" s="7"/>
      <c r="AO79" s="7"/>
      <c r="AP79" s="7"/>
      <c r="AQ79" s="7"/>
      <c r="AS79" s="6"/>
      <c r="AT79" s="7"/>
      <c r="AU79" s="7"/>
      <c r="AV79" s="7"/>
      <c r="AW79" s="7"/>
      <c r="AX79" s="7"/>
      <c r="BG79" s="6"/>
      <c r="BH79" s="7"/>
      <c r="BI79" s="7"/>
      <c r="BJ79" s="7"/>
      <c r="BK79" s="7"/>
      <c r="BL79" s="7"/>
      <c r="BN79" s="6"/>
      <c r="BO79" s="7"/>
      <c r="BP79" s="7"/>
      <c r="BQ79" s="7"/>
      <c r="BR79" s="7"/>
      <c r="BS79" s="7"/>
      <c r="BU79" s="6"/>
      <c r="BV79" s="7"/>
      <c r="BW79" s="7"/>
      <c r="BX79" s="7"/>
      <c r="BY79" s="7"/>
      <c r="BZ79" s="7"/>
    </row>
    <row r="80" spans="1:91">
      <c r="W80" s="6"/>
      <c r="X80" s="7"/>
      <c r="Y80" s="7"/>
      <c r="Z80" s="7"/>
      <c r="AA80" s="7"/>
      <c r="AB80" s="7"/>
      <c r="AE80" s="6"/>
      <c r="AF80" s="7"/>
      <c r="AG80" s="7"/>
      <c r="AH80" s="7"/>
      <c r="AI80" s="7"/>
      <c r="AJ80" s="7"/>
      <c r="AL80" s="6"/>
      <c r="AM80" s="7"/>
      <c r="AN80" s="7"/>
      <c r="AO80" s="7"/>
      <c r="AP80" s="7"/>
      <c r="AQ80" s="7"/>
      <c r="AS80" s="6"/>
      <c r="AT80" s="7"/>
      <c r="AU80" s="7"/>
      <c r="AV80" s="7"/>
      <c r="AW80" s="7"/>
      <c r="AX80" s="7"/>
      <c r="BG80" s="6"/>
      <c r="BH80" s="7"/>
      <c r="BI80" s="7"/>
      <c r="BJ80" s="7"/>
      <c r="BK80" s="7"/>
      <c r="BL80" s="7"/>
      <c r="BN80" s="6"/>
      <c r="BO80" s="7"/>
      <c r="BP80" s="7"/>
      <c r="BQ80" s="7"/>
      <c r="BR80" s="7"/>
      <c r="BS80" s="7"/>
      <c r="BU80" s="6"/>
      <c r="BV80" s="7"/>
      <c r="BW80" s="7"/>
      <c r="BX80" s="7"/>
      <c r="BY80" s="7"/>
      <c r="BZ80" s="7"/>
    </row>
    <row r="81" spans="23:78">
      <c r="W81" s="6"/>
      <c r="X81" s="7"/>
      <c r="Y81" s="7"/>
      <c r="Z81" s="7"/>
      <c r="AA81" s="7"/>
      <c r="AB81" s="7"/>
      <c r="AE81" s="6"/>
      <c r="AF81" s="7"/>
      <c r="AG81" s="7"/>
      <c r="AH81" s="7"/>
      <c r="AI81" s="7"/>
      <c r="AJ81" s="7"/>
      <c r="AL81" s="6"/>
      <c r="AM81" s="7"/>
      <c r="AN81" s="7"/>
      <c r="AO81" s="7"/>
      <c r="AP81" s="7"/>
      <c r="AQ81" s="7"/>
      <c r="AS81" s="6"/>
      <c r="AT81" s="7"/>
      <c r="AU81" s="7"/>
      <c r="AV81" s="7"/>
      <c r="AW81" s="7"/>
      <c r="AX81" s="7"/>
      <c r="BG81" s="6"/>
      <c r="BH81" s="7"/>
      <c r="BI81" s="7"/>
      <c r="BJ81" s="7"/>
      <c r="BK81" s="7"/>
      <c r="BL81" s="7"/>
      <c r="BN81" s="6"/>
      <c r="BO81" s="7"/>
      <c r="BP81" s="7"/>
      <c r="BQ81" s="7"/>
      <c r="BR81" s="7"/>
      <c r="BS81" s="7"/>
      <c r="BU81" s="6"/>
      <c r="BV81" s="7"/>
      <c r="BW81" s="7"/>
      <c r="BX81" s="7"/>
      <c r="BY81" s="7"/>
      <c r="BZ81" s="7"/>
    </row>
    <row r="82" spans="23:78">
      <c r="W82" s="6"/>
      <c r="X82" s="7"/>
      <c r="Y82" s="7"/>
      <c r="Z82" s="7"/>
      <c r="AA82" s="7"/>
      <c r="AB82" s="7"/>
      <c r="AE82" s="6"/>
      <c r="AF82" s="7"/>
      <c r="AG82" s="7"/>
      <c r="AH82" s="7"/>
      <c r="AI82" s="7"/>
      <c r="AJ82" s="7"/>
      <c r="AL82" s="6"/>
      <c r="AM82" s="7"/>
      <c r="AN82" s="7"/>
      <c r="AO82" s="7"/>
      <c r="AP82" s="7"/>
      <c r="AQ82" s="7"/>
      <c r="AS82" s="6"/>
      <c r="AT82" s="7"/>
      <c r="AU82" s="7"/>
      <c r="AV82" s="7"/>
      <c r="AW82" s="7"/>
      <c r="AX82" s="7"/>
      <c r="BG82" s="6"/>
      <c r="BH82" s="7"/>
      <c r="BI82" s="7"/>
      <c r="BJ82" s="7"/>
      <c r="BK82" s="7"/>
      <c r="BL82" s="7"/>
      <c r="BN82" s="6"/>
      <c r="BO82" s="7"/>
      <c r="BP82" s="7"/>
      <c r="BQ82" s="7"/>
      <c r="BR82" s="7"/>
      <c r="BS82" s="7"/>
      <c r="BU82" s="6"/>
      <c r="BV82" s="7"/>
      <c r="BW82" s="7"/>
      <c r="BX82" s="7"/>
      <c r="BY82" s="7"/>
      <c r="BZ82" s="7"/>
    </row>
    <row r="83" spans="23:78">
      <c r="W83" s="6"/>
      <c r="X83" s="7"/>
      <c r="Y83" s="7"/>
      <c r="Z83" s="7"/>
      <c r="AA83" s="7"/>
      <c r="AB83" s="7"/>
      <c r="AE83" s="6"/>
      <c r="AF83" s="7"/>
      <c r="AG83" s="7"/>
      <c r="AH83" s="7"/>
      <c r="AI83" s="7"/>
      <c r="AJ83" s="7"/>
      <c r="AL83" s="6"/>
      <c r="AM83" s="7"/>
      <c r="AN83" s="7"/>
      <c r="AO83" s="7"/>
      <c r="AP83" s="7"/>
      <c r="AQ83" s="7"/>
      <c r="AS83" s="6"/>
      <c r="AT83" s="7"/>
      <c r="AU83" s="7"/>
      <c r="AV83" s="7"/>
      <c r="AW83" s="7"/>
      <c r="AX83" s="7"/>
      <c r="BG83" s="6"/>
      <c r="BH83" s="7"/>
      <c r="BI83" s="7"/>
      <c r="BJ83" s="7"/>
      <c r="BK83" s="7"/>
      <c r="BL83" s="7"/>
      <c r="BN83" s="6"/>
      <c r="BO83" s="7"/>
      <c r="BP83" s="7"/>
      <c r="BQ83" s="7"/>
      <c r="BR83" s="7"/>
      <c r="BS83" s="7"/>
      <c r="BU83" s="6"/>
      <c r="BV83" s="7"/>
      <c r="BW83" s="7"/>
      <c r="BX83" s="7"/>
      <c r="BY83" s="7"/>
      <c r="BZ83" s="7"/>
    </row>
    <row r="84" spans="23:78">
      <c r="W84" s="6"/>
      <c r="X84" s="7"/>
      <c r="Y84" s="7"/>
      <c r="Z84" s="7"/>
      <c r="AA84" s="7"/>
      <c r="AB84" s="7"/>
      <c r="AE84" s="6"/>
      <c r="AF84" s="7"/>
      <c r="AG84" s="7"/>
      <c r="AH84" s="7"/>
      <c r="AI84" s="7"/>
      <c r="AJ84" s="7"/>
      <c r="AL84" s="6"/>
      <c r="AM84" s="7"/>
      <c r="AN84" s="7"/>
      <c r="AO84" s="7"/>
      <c r="AP84" s="7"/>
      <c r="AQ84" s="7"/>
      <c r="AS84" s="6"/>
      <c r="AT84" s="7"/>
      <c r="AU84" s="7"/>
      <c r="AV84" s="7"/>
      <c r="AW84" s="7"/>
      <c r="AX84" s="7"/>
      <c r="BG84" s="6"/>
      <c r="BH84" s="7"/>
      <c r="BI84" s="7"/>
      <c r="BJ84" s="7"/>
      <c r="BK84" s="7"/>
      <c r="BL84" s="7"/>
      <c r="BN84" s="6"/>
      <c r="BO84" s="7"/>
      <c r="BP84" s="7"/>
      <c r="BQ84" s="7"/>
      <c r="BR84" s="7"/>
      <c r="BS84" s="7"/>
      <c r="BU84" s="6"/>
      <c r="BV84" s="7"/>
      <c r="BW84" s="7"/>
      <c r="BX84" s="7"/>
      <c r="BY84" s="7"/>
      <c r="BZ84" s="7"/>
    </row>
    <row r="85" spans="23:78">
      <c r="W85" s="6"/>
      <c r="X85" s="7"/>
      <c r="Y85" s="7"/>
      <c r="Z85" s="7"/>
      <c r="AA85" s="7"/>
      <c r="AB85" s="7"/>
      <c r="AE85" s="6"/>
      <c r="AF85" s="7"/>
      <c r="AG85" s="7"/>
      <c r="AH85" s="7"/>
      <c r="AI85" s="7"/>
      <c r="AJ85" s="7"/>
      <c r="AL85" s="6"/>
      <c r="AM85" s="7"/>
      <c r="AN85" s="7"/>
      <c r="AO85" s="7"/>
      <c r="AP85" s="7"/>
      <c r="AQ85" s="7"/>
      <c r="AS85" s="6"/>
      <c r="AT85" s="7"/>
      <c r="AU85" s="7"/>
      <c r="AV85" s="7"/>
      <c r="AW85" s="7"/>
      <c r="AX85" s="7"/>
      <c r="BG85" s="6"/>
      <c r="BH85" s="7"/>
      <c r="BI85" s="7"/>
      <c r="BJ85" s="7"/>
      <c r="BK85" s="7"/>
      <c r="BL85" s="7"/>
      <c r="BN85" s="6"/>
      <c r="BO85" s="7"/>
      <c r="BP85" s="7"/>
      <c r="BQ85" s="7"/>
      <c r="BR85" s="7"/>
      <c r="BS85" s="7"/>
      <c r="BU85" s="6"/>
      <c r="BV85" s="7"/>
      <c r="BW85" s="7"/>
      <c r="BX85" s="7"/>
      <c r="BY85" s="7"/>
      <c r="BZ85" s="7"/>
    </row>
    <row r="86" spans="23:78">
      <c r="W86" s="6"/>
      <c r="X86" s="7"/>
      <c r="Y86" s="7"/>
      <c r="Z86" s="7"/>
      <c r="AA86" s="7"/>
      <c r="AB86" s="7"/>
      <c r="AE86" s="6"/>
      <c r="AF86" s="7"/>
      <c r="AG86" s="7"/>
      <c r="AH86" s="7"/>
      <c r="AI86" s="7"/>
      <c r="AJ86" s="7"/>
      <c r="AL86" s="6"/>
      <c r="AM86" s="7"/>
      <c r="AN86" s="7"/>
      <c r="AO86" s="7"/>
      <c r="AP86" s="7"/>
      <c r="AQ86" s="7"/>
      <c r="AS86" s="6"/>
      <c r="AT86" s="7"/>
      <c r="AU86" s="7"/>
      <c r="AV86" s="7"/>
      <c r="AW86" s="7"/>
      <c r="AX86" s="7"/>
      <c r="BG86" s="6"/>
      <c r="BH86" s="7"/>
      <c r="BI86" s="7"/>
      <c r="BJ86" s="7"/>
      <c r="BK86" s="7"/>
      <c r="BL86" s="7"/>
      <c r="BN86" s="6"/>
      <c r="BO86" s="7"/>
      <c r="BP86" s="7"/>
      <c r="BQ86" s="7"/>
      <c r="BR86" s="7"/>
      <c r="BS86" s="7"/>
      <c r="BU86" s="6"/>
      <c r="BV86" s="7"/>
      <c r="BW86" s="7"/>
      <c r="BX86" s="7"/>
      <c r="BY86" s="7"/>
      <c r="BZ86" s="7"/>
    </row>
    <row r="87" spans="23:78">
      <c r="W87" s="6"/>
      <c r="X87" s="7"/>
      <c r="Y87" s="7"/>
      <c r="Z87" s="7"/>
      <c r="AA87" s="7"/>
      <c r="AB87" s="7"/>
      <c r="AE87" s="6"/>
      <c r="AF87" s="7"/>
      <c r="AG87" s="7"/>
      <c r="AH87" s="7"/>
      <c r="AI87" s="7"/>
      <c r="AJ87" s="7"/>
      <c r="AL87" s="6"/>
      <c r="AM87" s="7"/>
      <c r="AN87" s="7"/>
      <c r="AO87" s="7"/>
      <c r="AP87" s="7"/>
      <c r="AQ87" s="7"/>
      <c r="AS87" s="6"/>
      <c r="AT87" s="7"/>
      <c r="AU87" s="7"/>
      <c r="AV87" s="7"/>
      <c r="AW87" s="7"/>
      <c r="AX87" s="7"/>
      <c r="BG87" s="6"/>
      <c r="BH87" s="7"/>
      <c r="BI87" s="7"/>
      <c r="BJ87" s="7"/>
      <c r="BK87" s="7"/>
      <c r="BL87" s="7"/>
      <c r="BN87" s="6"/>
      <c r="BO87" s="7"/>
      <c r="BP87" s="7"/>
      <c r="BQ87" s="7"/>
      <c r="BR87" s="7"/>
      <c r="BS87" s="7"/>
      <c r="BU87" s="6"/>
      <c r="BV87" s="7"/>
      <c r="BW87" s="7"/>
      <c r="BX87" s="7"/>
      <c r="BY87" s="7"/>
      <c r="BZ87" s="7"/>
    </row>
    <row r="88" spans="23:78">
      <c r="W88" s="6"/>
      <c r="X88" s="7"/>
      <c r="Y88" s="7"/>
      <c r="Z88" s="7"/>
      <c r="AA88" s="7"/>
      <c r="AB88" s="7"/>
      <c r="AE88" s="6"/>
      <c r="AF88" s="7"/>
      <c r="AG88" s="7"/>
      <c r="AH88" s="7"/>
      <c r="AI88" s="7"/>
      <c r="AJ88" s="7"/>
      <c r="AL88" s="6"/>
      <c r="AM88" s="7"/>
      <c r="AN88" s="7"/>
      <c r="AO88" s="7"/>
      <c r="AP88" s="7"/>
      <c r="AQ88" s="7"/>
      <c r="AS88" s="6"/>
      <c r="AT88" s="7"/>
      <c r="AU88" s="7"/>
      <c r="AV88" s="7"/>
      <c r="AW88" s="7"/>
      <c r="AX88" s="7"/>
      <c r="BG88" s="6"/>
      <c r="BH88" s="7"/>
      <c r="BI88" s="7"/>
      <c r="BJ88" s="7"/>
      <c r="BK88" s="7"/>
      <c r="BL88" s="7"/>
      <c r="BN88" s="6"/>
      <c r="BO88" s="7"/>
      <c r="BP88" s="7"/>
      <c r="BQ88" s="7"/>
      <c r="BR88" s="7"/>
      <c r="BS88" s="7"/>
      <c r="BU88" s="6"/>
      <c r="BV88" s="7"/>
      <c r="BW88" s="7"/>
      <c r="BX88" s="7"/>
      <c r="BY88" s="7"/>
      <c r="BZ88" s="7"/>
    </row>
    <row r="89" spans="23:78">
      <c r="W89" s="6"/>
      <c r="X89" s="7"/>
      <c r="Y89" s="7"/>
      <c r="Z89" s="7"/>
      <c r="AA89" s="7"/>
      <c r="AB89" s="7"/>
      <c r="AE89" s="6"/>
      <c r="AF89" s="7"/>
      <c r="AG89" s="7"/>
      <c r="AH89" s="7"/>
      <c r="AI89" s="7"/>
      <c r="AJ89" s="7"/>
      <c r="AL89" s="6"/>
      <c r="AM89" s="7"/>
      <c r="AN89" s="7"/>
      <c r="AO89" s="7"/>
      <c r="AP89" s="7"/>
      <c r="AQ89" s="7"/>
      <c r="AS89" s="6"/>
      <c r="AT89" s="7"/>
      <c r="AU89" s="7"/>
      <c r="AV89" s="7"/>
      <c r="AW89" s="7"/>
      <c r="AX89" s="7"/>
      <c r="BG89" s="6"/>
      <c r="BH89" s="7"/>
      <c r="BI89" s="7"/>
      <c r="BJ89" s="7"/>
      <c r="BK89" s="7"/>
      <c r="BL89" s="7"/>
      <c r="BN89" s="6"/>
      <c r="BO89" s="7"/>
      <c r="BP89" s="7"/>
      <c r="BQ89" s="7"/>
      <c r="BR89" s="7"/>
      <c r="BS89" s="7"/>
      <c r="BU89" s="6"/>
      <c r="BV89" s="7"/>
      <c r="BW89" s="7"/>
      <c r="BX89" s="7"/>
      <c r="BY89" s="7"/>
      <c r="BZ89" s="7"/>
    </row>
    <row r="90" spans="23:78">
      <c r="W90" s="6"/>
      <c r="X90" s="7"/>
      <c r="Y90" s="7"/>
      <c r="Z90" s="7"/>
      <c r="AA90" s="7"/>
      <c r="AB90" s="7"/>
      <c r="AE90" s="6"/>
      <c r="AF90" s="7"/>
      <c r="AG90" s="7"/>
      <c r="AH90" s="7"/>
      <c r="AI90" s="7"/>
      <c r="AJ90" s="7"/>
      <c r="AL90" s="6"/>
      <c r="AM90" s="7"/>
      <c r="AN90" s="7"/>
      <c r="AO90" s="7"/>
      <c r="AP90" s="7"/>
      <c r="AQ90" s="7"/>
      <c r="AS90" s="6"/>
      <c r="AT90" s="7"/>
      <c r="AU90" s="7"/>
      <c r="AV90" s="7"/>
      <c r="AW90" s="7"/>
      <c r="AX90" s="7"/>
      <c r="BG90" s="6"/>
      <c r="BH90" s="7"/>
      <c r="BI90" s="7"/>
      <c r="BJ90" s="7"/>
      <c r="BK90" s="7"/>
      <c r="BL90" s="7"/>
      <c r="BN90" s="6"/>
      <c r="BO90" s="7"/>
      <c r="BP90" s="7"/>
      <c r="BQ90" s="7"/>
      <c r="BR90" s="7"/>
      <c r="BS90" s="7"/>
      <c r="BU90" s="6"/>
      <c r="BV90" s="7"/>
      <c r="BW90" s="7"/>
      <c r="BX90" s="7"/>
      <c r="BY90" s="7"/>
      <c r="BZ90" s="7"/>
    </row>
    <row r="91" spans="23:78">
      <c r="W91" s="6"/>
      <c r="X91" s="7"/>
      <c r="Y91" s="7"/>
      <c r="Z91" s="7"/>
      <c r="AA91" s="7"/>
      <c r="AB91" s="7"/>
      <c r="AE91" s="6"/>
      <c r="AF91" s="7"/>
      <c r="AG91" s="7"/>
      <c r="AH91" s="7"/>
      <c r="AI91" s="7"/>
      <c r="AJ91" s="7"/>
      <c r="BG91" s="6"/>
      <c r="BH91" s="7"/>
      <c r="BI91" s="7"/>
      <c r="BJ91" s="7"/>
      <c r="BK91" s="7"/>
      <c r="BL91" s="7"/>
      <c r="BN91" s="6"/>
      <c r="BO91" s="7"/>
      <c r="BP91" s="7"/>
      <c r="BQ91" s="7"/>
      <c r="BR91" s="7"/>
      <c r="BS91" s="7"/>
      <c r="BU91" s="6"/>
      <c r="BV91" s="7"/>
      <c r="BW91" s="7"/>
      <c r="BX91" s="7"/>
      <c r="BY91" s="7"/>
      <c r="BZ91" s="7"/>
    </row>
    <row r="92" spans="23:78">
      <c r="BT92" s="6"/>
      <c r="BU92" s="7"/>
      <c r="BV92" s="7"/>
      <c r="BW92" s="7"/>
      <c r="BX92" s="7"/>
      <c r="BY92" s="7"/>
    </row>
    <row r="93" spans="23:78">
      <c r="BT93" s="6"/>
      <c r="BU93" s="7"/>
      <c r="BV93" s="7"/>
      <c r="BW93" s="7"/>
      <c r="BX93" s="7"/>
      <c r="BY93" s="7"/>
    </row>
  </sheetData>
  <conditionalFormatting sqref="D53:G70">
    <cfRule type="cellIs" dxfId="25" priority="27" operator="notBetween">
      <formula>-K5</formula>
      <formula>K5</formula>
    </cfRule>
    <cfRule type="cellIs" dxfId="24" priority="28" operator="between">
      <formula>K5</formula>
      <formula>-K5</formula>
    </cfRule>
  </conditionalFormatting>
  <conditionalFormatting sqref="K53:N70">
    <cfRule type="cellIs" dxfId="23" priority="25" operator="notBetween">
      <formula>-K5</formula>
      <formula>K5</formula>
    </cfRule>
    <cfRule type="cellIs" dxfId="22" priority="26" operator="between">
      <formula>K5</formula>
      <formula>-K5</formula>
    </cfRule>
  </conditionalFormatting>
  <conditionalFormatting sqref="R53:U70">
    <cfRule type="cellIs" dxfId="21" priority="23" operator="notBetween">
      <formula>-K5</formula>
      <formula>K5</formula>
    </cfRule>
    <cfRule type="cellIs" dxfId="20" priority="24" operator="between">
      <formula>K5</formula>
      <formula>-K5</formula>
    </cfRule>
  </conditionalFormatting>
  <conditionalFormatting sqref="Y53:AB70">
    <cfRule type="cellIs" dxfId="19" priority="21" operator="notBetween">
      <formula>-K5</formula>
      <formula>K5</formula>
    </cfRule>
    <cfRule type="cellIs" dxfId="18" priority="22" operator="between">
      <formula>K5</formula>
      <formula>-K5</formula>
    </cfRule>
  </conditionalFormatting>
  <conditionalFormatting sqref="AF53:AI70">
    <cfRule type="cellIs" dxfId="17" priority="19" operator="notBetween">
      <formula>-K5</formula>
      <formula>K5</formula>
    </cfRule>
    <cfRule type="cellIs" dxfId="16" priority="20" operator="between">
      <formula>K5</formula>
      <formula>-K5</formula>
    </cfRule>
  </conditionalFormatting>
  <conditionalFormatting sqref="AM53:AP70">
    <cfRule type="cellIs" dxfId="15" priority="17" operator="notBetween">
      <formula>-K5</formula>
      <formula>K5</formula>
    </cfRule>
    <cfRule type="cellIs" dxfId="14" priority="18" operator="between">
      <formula>K5</formula>
      <formula>-K5</formula>
    </cfRule>
  </conditionalFormatting>
  <conditionalFormatting sqref="AT53:AW70">
    <cfRule type="cellIs" dxfId="13" priority="15" operator="notBetween">
      <formula>-K5</formula>
      <formula>K5</formula>
    </cfRule>
    <cfRule type="cellIs" dxfId="12" priority="16" operator="between">
      <formula>K5</formula>
      <formula>-K5</formula>
    </cfRule>
  </conditionalFormatting>
  <conditionalFormatting sqref="BA53:BD70">
    <cfRule type="cellIs" dxfId="11" priority="13" operator="notBetween">
      <formula>-K5</formula>
      <formula>K5</formula>
    </cfRule>
    <cfRule type="cellIs" dxfId="10" priority="14" operator="between">
      <formula>K5</formula>
      <formula>-K5</formula>
    </cfRule>
  </conditionalFormatting>
  <conditionalFormatting sqref="BH53:BK70">
    <cfRule type="cellIs" dxfId="9" priority="11" operator="notBetween">
      <formula>-K5</formula>
      <formula>K5</formula>
    </cfRule>
    <cfRule type="cellIs" dxfId="8" priority="12" operator="between">
      <formula>K5</formula>
      <formula>-K5</formula>
    </cfRule>
  </conditionalFormatting>
  <conditionalFormatting sqref="BO53:BR70">
    <cfRule type="cellIs" dxfId="7" priority="9" operator="notBetween">
      <formula>-K5</formula>
      <formula>K5</formula>
    </cfRule>
    <cfRule type="cellIs" dxfId="6" priority="10" operator="between">
      <formula>K5</formula>
      <formula>-K5</formula>
    </cfRule>
  </conditionalFormatting>
  <conditionalFormatting sqref="BV53:BY70">
    <cfRule type="cellIs" dxfId="5" priority="7" operator="notBetween">
      <formula>-K5</formula>
      <formula>K5</formula>
    </cfRule>
    <cfRule type="cellIs" dxfId="4" priority="8" operator="between">
      <formula>K5</formula>
      <formula>-K5</formula>
    </cfRule>
  </conditionalFormatting>
  <conditionalFormatting sqref="CC53:CF70">
    <cfRule type="cellIs" dxfId="3" priority="5" operator="notBetween">
      <formula>-K5</formula>
      <formula>K5</formula>
    </cfRule>
    <cfRule type="cellIs" dxfId="2" priority="6" operator="between">
      <formula>K5</formula>
      <formula>-K5</formula>
    </cfRule>
  </conditionalFormatting>
  <conditionalFormatting sqref="CJ53:CM70">
    <cfRule type="cellIs" dxfId="1" priority="1" operator="notBetween">
      <formula>-K5</formula>
      <formula>K5</formula>
    </cfRule>
    <cfRule type="cellIs" dxfId="0" priority="2" operator="between">
      <formula>K5</formula>
      <formula>-K5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Döhla 2</dc:creator>
  <cp:keywords>CTPClassification=CTP_NT</cp:keywords>
  <cp:lastModifiedBy>Stefan Döhla 2</cp:lastModifiedBy>
  <dcterms:created xsi:type="dcterms:W3CDTF">2019-08-12T12:46:15Z</dcterms:created>
  <dcterms:modified xsi:type="dcterms:W3CDTF">2019-09-25T14:21:48Z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ca869ad2-7a2d-440c-a560-71c680325943</vt:lpwstr>
  </property>
  <property fmtid="{D5CDD505-2E9C-101B-9397-08002B2CF9AE}" pid="3" name="CTP_TimeStamp">
    <vt:lpwstr>2019-09-13 02:50:20Z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