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activeTab="1"/>
  </bookViews>
  <sheets>
    <sheet name="Overview" sheetId="1" r:id="rId1"/>
    <sheet name="Experiments" sheetId="2" r:id="rId2"/>
    <sheet name="NB" sheetId="4" r:id="rId3"/>
    <sheet name="WB" sheetId="5" r:id="rId4"/>
    <sheet name="SWB" sheetId="6" r:id="rId5"/>
    <sheet name="Multi-BW" sheetId="7" r:id="rId6"/>
    <sheet name="FB" sheetId="8" r:id="rId7"/>
    <sheet name="for contribution" sheetId="3" r:id="rId8"/>
  </sheets>
  <calcPr calcId="145621"/>
</workbook>
</file>

<file path=xl/calcChain.xml><?xml version="1.0" encoding="utf-8"?>
<calcChain xmlns="http://schemas.openxmlformats.org/spreadsheetml/2006/main">
  <c r="C10" i="8" l="1"/>
  <c r="C11" i="8" s="1"/>
  <c r="C12" i="8" s="1"/>
  <c r="C13" i="8" s="1"/>
  <c r="C14" i="8" s="1"/>
  <c r="C15" i="8" s="1"/>
  <c r="C16" i="8" s="1"/>
  <c r="C17" i="8" s="1"/>
  <c r="C18" i="8" s="1"/>
  <c r="C19" i="8" s="1"/>
  <c r="C20" i="8" s="1"/>
  <c r="C21" i="8" s="1"/>
  <c r="C22" i="8" s="1"/>
  <c r="C23" i="8" s="1"/>
  <c r="C24" i="8" s="1"/>
  <c r="C25" i="8" s="1"/>
  <c r="C26" i="8" s="1"/>
  <c r="C27" i="8" s="1"/>
  <c r="C28" i="8" s="1"/>
  <c r="C29" i="8" s="1"/>
  <c r="C30" i="8" s="1"/>
  <c r="C31" i="8" s="1"/>
  <c r="C32" i="8" s="1"/>
  <c r="C33" i="8" s="1"/>
  <c r="C34" i="8" s="1"/>
  <c r="C35" i="8" s="1"/>
  <c r="C36" i="8" s="1"/>
  <c r="C37" i="8" s="1"/>
  <c r="C38" i="8" s="1"/>
  <c r="C39" i="8" s="1"/>
  <c r="C40" i="8" s="1"/>
  <c r="C41" i="8" s="1"/>
  <c r="C42" i="8" s="1"/>
  <c r="C43" i="8" s="1"/>
  <c r="C44" i="8" s="1"/>
  <c r="C17" i="7"/>
  <c r="C18" i="7" s="1"/>
  <c r="C19" i="7" s="1"/>
  <c r="C20" i="7" s="1"/>
  <c r="C21" i="7" s="1"/>
  <c r="C22" i="7" s="1"/>
  <c r="C23" i="7" s="1"/>
  <c r="C24" i="7" s="1"/>
  <c r="C25" i="7" s="1"/>
  <c r="C26" i="7" s="1"/>
  <c r="C27" i="7" s="1"/>
  <c r="C28" i="7" s="1"/>
  <c r="C29" i="7" s="1"/>
  <c r="C30" i="7" s="1"/>
  <c r="C31" i="7" s="1"/>
  <c r="C32" i="7" s="1"/>
  <c r="C33" i="7" s="1"/>
  <c r="C34" i="7" s="1"/>
  <c r="C35" i="7" s="1"/>
  <c r="C36" i="7" s="1"/>
  <c r="C37" i="7" s="1"/>
  <c r="C38" i="7" s="1"/>
  <c r="C39" i="7" s="1"/>
  <c r="C40" i="7" s="1"/>
  <c r="C41" i="7" s="1"/>
  <c r="C42" i="7" s="1"/>
  <c r="C43" i="7" s="1"/>
  <c r="C44" i="7" s="1"/>
  <c r="C45" i="7" s="1"/>
  <c r="C46" i="7" s="1"/>
  <c r="C47" i="7" s="1"/>
  <c r="C48" i="7" s="1"/>
  <c r="C49" i="7" s="1"/>
  <c r="C50" i="7" s="1"/>
  <c r="C51" i="7" s="1"/>
  <c r="C52" i="7" s="1"/>
  <c r="C53" i="7" s="1"/>
  <c r="C54" i="7" s="1"/>
  <c r="C55" i="7" s="1"/>
  <c r="C56" i="7" s="1"/>
  <c r="C57" i="7" s="1"/>
  <c r="C58" i="7" s="1"/>
  <c r="C59" i="7" s="1"/>
  <c r="C60" i="7" s="1"/>
  <c r="C61" i="7" s="1"/>
  <c r="C62" i="7" s="1"/>
  <c r="C16" i="7"/>
  <c r="C18" i="6"/>
  <c r="C19" i="6" s="1"/>
  <c r="C20" i="6" s="1"/>
  <c r="C21" i="6" s="1"/>
  <c r="C22" i="6" s="1"/>
  <c r="C23" i="6" s="1"/>
  <c r="C24" i="6" s="1"/>
  <c r="C25" i="6" s="1"/>
  <c r="C26" i="6" s="1"/>
  <c r="C27" i="6" s="1"/>
  <c r="C28" i="6" s="1"/>
  <c r="C29" i="6" s="1"/>
  <c r="C30" i="6" s="1"/>
  <c r="C31" i="6" s="1"/>
  <c r="C32" i="6" s="1"/>
  <c r="C33" i="6" s="1"/>
  <c r="C34" i="6" s="1"/>
  <c r="C35" i="6" s="1"/>
  <c r="C36" i="6" s="1"/>
  <c r="C37" i="6" s="1"/>
  <c r="C38" i="6" s="1"/>
  <c r="C39" i="6" s="1"/>
  <c r="C40" i="6" s="1"/>
  <c r="C41" i="6" s="1"/>
  <c r="C42" i="6" s="1"/>
  <c r="C43" i="6" s="1"/>
  <c r="C44" i="6" s="1"/>
  <c r="C45" i="6" s="1"/>
  <c r="C46" i="6" s="1"/>
  <c r="C47" i="6" s="1"/>
  <c r="C48" i="6" s="1"/>
  <c r="C49" i="6" s="1"/>
  <c r="C50" i="6" s="1"/>
  <c r="C51" i="6" s="1"/>
  <c r="C52" i="6" s="1"/>
  <c r="D17" i="5"/>
  <c r="D18" i="5" s="1"/>
  <c r="D19" i="5" s="1"/>
  <c r="D20" i="5" s="1"/>
  <c r="D21" i="5" s="1"/>
  <c r="D22" i="5" s="1"/>
  <c r="D23" i="5" s="1"/>
  <c r="D24" i="5" s="1"/>
  <c r="D25" i="5" s="1"/>
  <c r="D26" i="5" s="1"/>
  <c r="D27" i="5" s="1"/>
  <c r="D28" i="5" s="1"/>
  <c r="D29" i="5" s="1"/>
  <c r="D30" i="5" s="1"/>
  <c r="D31" i="5" s="1"/>
  <c r="D32" i="5" s="1"/>
  <c r="D33" i="5" s="1"/>
  <c r="D34" i="5" s="1"/>
  <c r="D35" i="5" s="1"/>
  <c r="D36" i="5" s="1"/>
  <c r="D37" i="5" s="1"/>
  <c r="D38" i="5" s="1"/>
  <c r="D39" i="5" s="1"/>
  <c r="D40" i="5" s="1"/>
  <c r="D41" i="5" s="1"/>
  <c r="D42" i="5" s="1"/>
  <c r="D43" i="5" s="1"/>
  <c r="D44" i="5" s="1"/>
  <c r="D45" i="5" s="1"/>
  <c r="D46" i="5" s="1"/>
  <c r="D47" i="5" s="1"/>
  <c r="D48" i="5" s="1"/>
  <c r="D49" i="5" s="1"/>
  <c r="D50" i="5" s="1"/>
  <c r="D51" i="5" s="1"/>
  <c r="D52" i="5" s="1"/>
  <c r="D53" i="5" s="1"/>
  <c r="D54" i="5" s="1"/>
  <c r="D55" i="5" s="1"/>
  <c r="D56" i="5" s="1"/>
  <c r="D57" i="5" s="1"/>
  <c r="D58" i="5" s="1"/>
  <c r="D59" i="5" s="1"/>
  <c r="D60" i="5" s="1"/>
  <c r="D61" i="5" s="1"/>
  <c r="D62" i="5" s="1"/>
  <c r="D63" i="5" s="1"/>
  <c r="C13" i="4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C35" i="4" s="1"/>
  <c r="C36" i="4" s="1"/>
  <c r="C37" i="4" s="1"/>
  <c r="C38" i="4" s="1"/>
  <c r="C39" i="4" s="1"/>
  <c r="C40" i="4" s="1"/>
  <c r="C41" i="4" s="1"/>
  <c r="C42" i="4" s="1"/>
  <c r="C43" i="4" s="1"/>
  <c r="C44" i="4" s="1"/>
  <c r="C45" i="4" s="1"/>
  <c r="C46" i="4" s="1"/>
  <c r="C47" i="4" s="1"/>
  <c r="C48" i="4" s="1"/>
  <c r="C49" i="4" s="1"/>
  <c r="C50" i="4" s="1"/>
  <c r="C51" i="4" s="1"/>
  <c r="C52" i="4" s="1"/>
  <c r="C53" i="4" s="1"/>
  <c r="C54" i="4" s="1"/>
  <c r="C55" i="4" s="1"/>
  <c r="C56" i="4" s="1"/>
  <c r="C57" i="4" s="1"/>
  <c r="C58" i="4" s="1"/>
  <c r="C59" i="4" s="1"/>
</calcChain>
</file>

<file path=xl/sharedStrings.xml><?xml version="1.0" encoding="utf-8"?>
<sst xmlns="http://schemas.openxmlformats.org/spreadsheetml/2006/main" count="788" uniqueCount="467">
  <si>
    <t>Category</t>
  </si>
  <si>
    <t>AMR-WB IO case C (enhanced encoder/enhanced decoder (EVS-3, Section 5.3)</t>
  </si>
  <si>
    <t>Channel Aware Mode (EVS-3, Section 8.5)</t>
  </si>
  <si>
    <t>DTX higher than 24.4 (EVS-3 Section 8.4)</t>
  </si>
  <si>
    <t>Fullband (EVS-3 Section 8.1)</t>
  </si>
  <si>
    <t>Additional SNR's (EVS-3 Section 3)</t>
  </si>
  <si>
    <t>Additional noise type/bandwidth combinations (EVS-3 Section 3)</t>
  </si>
  <si>
    <t>Interworking requirement (tandeming of EVS 13.2 with AMR 12.2).  (EVS-3 Section 7)</t>
  </si>
  <si>
    <t>Delay-loss profiles for bandwidths/input signal categories not tested in Selection (Annex C).</t>
  </si>
  <si>
    <t>Switching from any rate/mode to any other rate/mode (EVS-3 Section 6 Table 10)</t>
  </si>
  <si>
    <t>Conference bridge (multi-bw)</t>
  </si>
  <si>
    <t>OTT VoIP?</t>
  </si>
  <si>
    <t>Interworking (tandeming, differerent frequency masks)</t>
  </si>
  <si>
    <t>Other bit rates not tested in Selection.</t>
  </si>
  <si>
    <t>Decision on alternative implementation needed?  No performance requirements set.</t>
  </si>
  <si>
    <t>AMR-WB IO performance with JBM (EVS-3, Section 5)</t>
  </si>
  <si>
    <t>No requirements set.</t>
  </si>
  <si>
    <t>High level requirements given.</t>
  </si>
  <si>
    <t>This could require as many bit rates as SWB to test thoroughly.</t>
  </si>
  <si>
    <t>Use Cases/Additional configurations</t>
  </si>
  <si>
    <t>Test Channel aware mode here along with higher FER's.  See channel aware mode above.</t>
  </si>
  <si>
    <t>2 left in NB.  1 in WB.  1 in IO.   &lt;enumerate&gt;</t>
  </si>
  <si>
    <t>One of many tandeming cases that may be tested with those defined below.</t>
  </si>
  <si>
    <t>Japanese.  French.  Korean.</t>
  </si>
  <si>
    <t>Additional reference codecs.</t>
  </si>
  <si>
    <t>Car @ 15 dB.  Street @ 20 dB.  Office @ 20 dB.  EVS-3 does not specifically call out additional SNR's in characterization.  Example:  Car @ 10 dB; Street @ 15 dB.</t>
  </si>
  <si>
    <t>Delay loss profiles with other bit rates?  SQ delay/loss profiles not very challenging.  Test edge of cell cases?</t>
  </si>
  <si>
    <t>NB</t>
  </si>
  <si>
    <t>WB/IO</t>
  </si>
  <si>
    <t>SWB</t>
  </si>
  <si>
    <t>FB</t>
  </si>
  <si>
    <t>WB</t>
  </si>
  <si>
    <t>Switching</t>
  </si>
  <si>
    <t>Other</t>
  </si>
  <si>
    <t xml:space="preserve"> Compare all three bandwidths of EVS at important operating points (13.2, 24.4).  Opus @ 24 and under. </t>
  </si>
  <si>
    <t>AMR
AMR-WB
OPUS
G.711 u-law [MIRS/FLAT]
G.711 A-law [MIRS/FLAT]
G.711.1 NB u-law
G.711.1 NB A-law
G.722                                                                   G.729</t>
  </si>
  <si>
    <t>N1</t>
  </si>
  <si>
    <t>N2</t>
  </si>
  <si>
    <t>N3</t>
  </si>
  <si>
    <t>N4</t>
  </si>
  <si>
    <t>W1</t>
  </si>
  <si>
    <t>W2</t>
  </si>
  <si>
    <t>W3</t>
  </si>
  <si>
    <t>W4</t>
  </si>
  <si>
    <t>S5</t>
  </si>
  <si>
    <t>W5</t>
  </si>
  <si>
    <t>I1</t>
  </si>
  <si>
    <t>I2</t>
  </si>
  <si>
    <t>I3</t>
  </si>
  <si>
    <t>I4</t>
  </si>
  <si>
    <t>I5</t>
  </si>
  <si>
    <t>I6</t>
  </si>
  <si>
    <t>S1</t>
  </si>
  <si>
    <t>S2</t>
  </si>
  <si>
    <t>S6</t>
  </si>
  <si>
    <t>S7</t>
  </si>
  <si>
    <t>W6/7</t>
  </si>
  <si>
    <t>S3/S4</t>
  </si>
  <si>
    <t>JBM</t>
  </si>
  <si>
    <t>Music/mixed</t>
  </si>
  <si>
    <t>Speech</t>
  </si>
  <si>
    <t xml:space="preserve">Number of rate switching conditions:  N1-6; N2-4; N3-6; N4-6; </t>
  </si>
  <si>
    <t xml:space="preserve">Number of rate switching conditions: W1-12; W2-8; W3-4; W4-8; W5-4; W6/7-8;  </t>
  </si>
  <si>
    <t xml:space="preserve">Number of rate switching conditions:   IO1-6; IO2-4; IO3-2; IO4-4; IO5-2; IO6-4;  </t>
  </si>
  <si>
    <t xml:space="preserve">N1-4; N2-12; N3-12; N4-9;  </t>
  </si>
  <si>
    <t xml:space="preserve"> W1-24; W2-16; W3-4; W4-12; W5-0; W6/7-8; </t>
  </si>
  <si>
    <t xml:space="preserve">  I1-61; I2-0; I3-19; I4-12; I5-8; I6-2;  </t>
  </si>
  <si>
    <t xml:space="preserve">  S1-17; S2-16; S3/4-2; S5-2; S6-1; S7-6</t>
  </si>
  <si>
    <t>ID</t>
  </si>
  <si>
    <t>Not tested in Selection</t>
  </si>
  <si>
    <t>Deferred to Characterization</t>
  </si>
  <si>
    <t>N2-6</t>
  </si>
  <si>
    <t>W2-6</t>
  </si>
  <si>
    <t>S2-6; S7-4</t>
  </si>
  <si>
    <t>2,6</t>
  </si>
  <si>
    <t>3,4,7,8, 10,11</t>
  </si>
  <si>
    <t>3,4,7,8, 10,11,17</t>
  </si>
  <si>
    <t>3,7,12, 13,17,21</t>
  </si>
  <si>
    <t>5,9,12,13,18,21</t>
  </si>
  <si>
    <t>5,9,18</t>
  </si>
  <si>
    <t>Selection Phase Untested  Conditions</t>
  </si>
  <si>
    <t>Additional Languages</t>
  </si>
  <si>
    <t>In conjunction with tests defined for interworking, multi-bandwidth, etc.</t>
  </si>
  <si>
    <t>2,6,15,16,21</t>
  </si>
  <si>
    <t>VoLTE/mobility scenario</t>
  </si>
  <si>
    <t>Mobile-&gt;landline use case</t>
  </si>
  <si>
    <t>&gt; EVS-WB &lt;-&gt; G.711.1WB
&gt; G.711 (u-law [MIRS/FLAT]) to EVS-NB ([MSIN/FLAT])
&gt; G.711 (A-law [MIRS/FLAT]) to EVS-NB ([MSIN/FLAT])
&gt; EVS-NB ([MSIN/FLAT]) &lt;-&gt; G.711 (u-law [MIRS/FLAT])
&gt; EVS-NB ([MSIN/FLAT]) &lt;-&gt; AMR ([MSIN])
&gt; EVS-WB &lt;-&gt; G.722
&gt; EVS-SWB &lt;-&gt; G.722.1                                   &gt;EVS Self-tandeming                                         &gt;cross bandwidth tandeming</t>
  </si>
  <si>
    <t>Content</t>
  </si>
  <si>
    <t>Test Type</t>
  </si>
  <si>
    <t>ACR</t>
  </si>
  <si>
    <t>Clean Speech</t>
  </si>
  <si>
    <t>Noisy Speech</t>
  </si>
  <si>
    <t>DCR</t>
  </si>
  <si>
    <t>ID 21:  Interworking</t>
  </si>
  <si>
    <t>ID 12:  Channel Aware Mode</t>
  </si>
  <si>
    <t>ID 13:  Higher Rate DTX</t>
  </si>
  <si>
    <t>ID 10:  IO Case C</t>
  </si>
  <si>
    <t>ID 11:  IO with JBM</t>
  </si>
  <si>
    <t>EVS @ 13.2, 24.4 kbps</t>
  </si>
  <si>
    <t>Ref:  Opus</t>
  </si>
  <si>
    <t>Ref:  AMR</t>
  </si>
  <si>
    <t>Ref:  AMR-WB</t>
  </si>
  <si>
    <t>Ref:  &lt;SWB ref&gt;</t>
  </si>
  <si>
    <t>Cross bandwidth tandeming</t>
  </si>
  <si>
    <t>ID (from previous table)</t>
  </si>
  <si>
    <t>Subcategory</t>
  </si>
  <si>
    <t>Detail</t>
  </si>
  <si>
    <t>Notes</t>
  </si>
  <si>
    <t>Experiment</t>
  </si>
  <si>
    <t>Totals</t>
  </si>
  <si>
    <t>Number of rate switching conditions:  S1-12; S2-8; S3/4-4; S5-8; S6-4; S7-8</t>
  </si>
  <si>
    <t>Estimated CuT Conditions**</t>
  </si>
  <si>
    <t>**Assuming 5+1 MNRU's, and half of remaining conditions are references.</t>
  </si>
  <si>
    <t>Clean speech.  Clean and noisy channel.</t>
  </si>
  <si>
    <t>Noisy speech.  Clean and noisy channel.</t>
  </si>
  <si>
    <t>Mixed/music.  Clean and noisy channel.</t>
  </si>
  <si>
    <t>Exp. #</t>
  </si>
  <si>
    <t>Exp. Type</t>
  </si>
  <si>
    <t>Test method.</t>
  </si>
  <si>
    <t>Candidate Conditions</t>
  </si>
  <si>
    <t>ID2:  Exp. N1.  6 switching</t>
  </si>
  <si>
    <t>ID6:  Exp. N1.  4 other</t>
  </si>
  <si>
    <t>ID 2:  Exp. N2/N3.  10 switching</t>
  </si>
  <si>
    <t>ID 6:  Exp. N2/N3.  18 other</t>
  </si>
  <si>
    <t>ID 6:  Exp. N2.  6 JBM</t>
  </si>
  <si>
    <t>ID 2:  Exp. N4.  6 switching</t>
  </si>
  <si>
    <t>ID 6:  Exp. N4.  9 other</t>
  </si>
  <si>
    <t>ID 3:  Exp. W1.  12 Switching</t>
  </si>
  <si>
    <t>ID 7:  Exp. W1.  24 Other</t>
  </si>
  <si>
    <t>ID 3:  Exp. W2.  8 Switching</t>
  </si>
  <si>
    <t>ID 17:  Exp. W2.  6 JBM</t>
  </si>
  <si>
    <t>ID 7:  Exp. W2.  10 Other</t>
  </si>
  <si>
    <t>ID 3:  Exp. W3.  4 Switching</t>
  </si>
  <si>
    <t>ID 7:  Exp. W3.  4 Other</t>
  </si>
  <si>
    <t>ID 3:  Exp. W4.  8 Switching</t>
  </si>
  <si>
    <t>ID 7:  Exp. W4.  12 Other</t>
  </si>
  <si>
    <t>ID 4:  Exp. I3.  2 Switching</t>
  </si>
  <si>
    <t>ID 8:  Exp. I3.  19 Other</t>
  </si>
  <si>
    <t>ID 4:  Exp. I4.  4 Switching</t>
  </si>
  <si>
    <t>ID 8:  Exp. I4.  12 Other</t>
  </si>
  <si>
    <t>ID 4:  Expt. I1.  6 IO Switching</t>
  </si>
  <si>
    <t>ID 8:  Exp. I1.  61 IO Other</t>
  </si>
  <si>
    <t>ID 4:  Exp. I2.  4 IO Switching</t>
  </si>
  <si>
    <t>ID 3:  Exp. W5.  4 Switching</t>
  </si>
  <si>
    <t>ID 3:  Exp. W6/7.  8 Switching</t>
  </si>
  <si>
    <t>ID 3:  Exp. W6/7. 8 Other</t>
  </si>
  <si>
    <t>ID 4:  Exp. I5.  2 Switching</t>
  </si>
  <si>
    <t>ID 8:  Exp. I5.  8 other</t>
  </si>
  <si>
    <t>ID 4:  Exp. I6.  2 Switching</t>
  </si>
  <si>
    <t>ID 8:  Exp. I6.  2 Other</t>
  </si>
  <si>
    <t>ID 5:  Exp. S1.  12 Switching</t>
  </si>
  <si>
    <t>ID 9:  Exp. S1.  17 Other</t>
  </si>
  <si>
    <t>ID 5:  Exp. S2.  8 Switching</t>
  </si>
  <si>
    <t>ID 9:  Exp. S2.  10 Other</t>
  </si>
  <si>
    <t>ID 18:  Exp. S2.  6 JBM</t>
  </si>
  <si>
    <t>ID 5:  Exp. S3/4.  4 Switching</t>
  </si>
  <si>
    <t>ID 9:  Exp. S3/4.  2 Other</t>
  </si>
  <si>
    <t>ID 5:  Exp. S5.  8 Switching</t>
  </si>
  <si>
    <t>ID 9:  Exp. S5.  2 Other</t>
  </si>
  <si>
    <t>ID 5:  Exp. S6.  4 Switching</t>
  </si>
  <si>
    <t>ID 9:  Exp. S6.  1 Other</t>
  </si>
  <si>
    <t>ID 5:  Exp. S7.  8 Switching</t>
  </si>
  <si>
    <t>ID 9:  Exp. S7.  2 Other</t>
  </si>
  <si>
    <t>ID 18:  Exp. S7.  4 JBM</t>
  </si>
  <si>
    <t># CuT Cond.</t>
  </si>
  <si>
    <t>Multi-bw (NB, WB, SWB)</t>
  </si>
  <si>
    <t>ID 20, 21, 26</t>
  </si>
  <si>
    <t>Number of Tests</t>
  </si>
  <si>
    <t>M.1</t>
  </si>
  <si>
    <t>N.1</t>
  </si>
  <si>
    <t>N.2</t>
  </si>
  <si>
    <t>N.3</t>
  </si>
  <si>
    <t>W.1</t>
  </si>
  <si>
    <t>W.2</t>
  </si>
  <si>
    <t>W.3</t>
  </si>
  <si>
    <t>W.4</t>
  </si>
  <si>
    <t>S.1</t>
  </si>
  <si>
    <t>S.2</t>
  </si>
  <si>
    <t>S.3</t>
  </si>
  <si>
    <t>F.1</t>
  </si>
  <si>
    <t>M.2</t>
  </si>
  <si>
    <t>2*</t>
  </si>
  <si>
    <t>1*</t>
  </si>
  <si>
    <t>*candidate for reduction by 1 test</t>
  </si>
  <si>
    <t>M.1, M.2</t>
  </si>
  <si>
    <t>VoLTE profiles</t>
  </si>
  <si>
    <t>BW?</t>
  </si>
  <si>
    <t>NB, WB, SWB</t>
  </si>
  <si>
    <t>DIRECT</t>
  </si>
  <si>
    <t>MNRU1</t>
  </si>
  <si>
    <t>MNRU2</t>
  </si>
  <si>
    <t>MNRU3</t>
  </si>
  <si>
    <t>MNRU4</t>
  </si>
  <si>
    <t>MNRU5</t>
  </si>
  <si>
    <t>Music</t>
  </si>
  <si>
    <t>Mixed/music.  Clean channel.</t>
  </si>
  <si>
    <t>ID 14:  Fullband</t>
  </si>
  <si>
    <t>Fullband</t>
  </si>
  <si>
    <t>C.A.M 1</t>
  </si>
  <si>
    <t>C.A.M 2</t>
  </si>
  <si>
    <t>C.A.M 3</t>
  </si>
  <si>
    <t>C.A.M 4</t>
  </si>
  <si>
    <t>C.A.M 5</t>
  </si>
  <si>
    <t>ID 21:  Interworking  (lower priority)</t>
  </si>
  <si>
    <t>ID 12:  Channel Aware Mode  (5 conditions, unknown references)</t>
  </si>
  <si>
    <t>ID 18:  Exp. S2.  6 JBM  (lower priority)</t>
  </si>
  <si>
    <t>Rate switching DTX on lower rates  No frame erasures</t>
  </si>
  <si>
    <t>Rate switching DTX off lower rates  No frame erasures</t>
  </si>
  <si>
    <t>Rate switching DTX off higher rates  No frame erasures</t>
  </si>
  <si>
    <t>Ref 1 for rate switching lower rates</t>
  </si>
  <si>
    <t>Ref 2 for rate switching higher rates.</t>
  </si>
  <si>
    <t>Rate switching DTX on lower rates  3% frame erasures</t>
  </si>
  <si>
    <t>Rate switching DTX on lower rates  6% frame erasures</t>
  </si>
  <si>
    <t>Ref 3 for rate switching lower rates 3%</t>
  </si>
  <si>
    <t>Ref 4 for rate switching lower rates 6%</t>
  </si>
  <si>
    <t>Rate switching DTX on higher rates  3% frame erasures</t>
  </si>
  <si>
    <t>Rate switching DTX on higher rates  6% frame erasures</t>
  </si>
  <si>
    <t>ID 5:  Exp. S1.  12 Switching  (addressed)</t>
  </si>
  <si>
    <t>ID 5:  Exp. S2.  8 Switching (addressed)</t>
  </si>
  <si>
    <t>C.A.M 1 reference</t>
  </si>
  <si>
    <t>C.A.M 2 reference</t>
  </si>
  <si>
    <t>C.A.M 3 reference</t>
  </si>
  <si>
    <t>C.A.M 4 reference</t>
  </si>
  <si>
    <t>C.A.M 5 reference</t>
  </si>
  <si>
    <t>ID 9:  Exp. S1.  17 Other  (not needed?)</t>
  </si>
  <si>
    <t>ID 9:  Exp. S2.  10 Other (not needed?)</t>
  </si>
  <si>
    <t>32 kbps DTX off</t>
  </si>
  <si>
    <t>Ref for 32 kbps DTX off</t>
  </si>
  <si>
    <t>96 kbps with 3% FER</t>
  </si>
  <si>
    <t>96 kbps with 6% FER</t>
  </si>
  <si>
    <t>ref for 96 @ 3%</t>
  </si>
  <si>
    <t>ref for 96 @ 6%</t>
  </si>
  <si>
    <t>rate switching low rate DTX on 0% FER</t>
  </si>
  <si>
    <t>rate switching low rate DTX on 3% FER</t>
  </si>
  <si>
    <t>rate switching low rate DTX on 6% FER</t>
  </si>
  <si>
    <t>rate switching low rate DTX off 0% FER</t>
  </si>
  <si>
    <t>rate switching low rate DTX off 3% FER</t>
  </si>
  <si>
    <t>rate switching low rate DTX off 6% FER</t>
  </si>
  <si>
    <t>rate switching high rate DTX off 0% FER</t>
  </si>
  <si>
    <t>rate switching high rate DTX off 3% FER</t>
  </si>
  <si>
    <t>rate switching high rate DTX off 6% FER</t>
  </si>
  <si>
    <t>New noise type (cafeteria) is a possibility</t>
  </si>
  <si>
    <t>ID 13:  Higher Rate DTX  (testing as part of rate switching)</t>
  </si>
  <si>
    <t>JBM Profile 1</t>
  </si>
  <si>
    <t>JBM Profile 2</t>
  </si>
  <si>
    <t>JBM Profile 3</t>
  </si>
  <si>
    <t>JBM Profile 5</t>
  </si>
  <si>
    <t>Could insert VoLTE profiles in remaining conditions here or dedicated experiment.</t>
  </si>
  <si>
    <t>Rate Switching w/ DTX off nominal input level (-26 dBov) low rates</t>
  </si>
  <si>
    <t>Rate Switching w/ DTX on nominal input level (-26 dBov) high rates</t>
  </si>
  <si>
    <t>Rate Switching w/ DTX off nominal input level (-36 dBov) low rates</t>
  </si>
  <si>
    <t>Rate Switching w/ DTX on nominal input level (-36 dBov) high rates</t>
  </si>
  <si>
    <t>Rate Switching w/ DTX off nominal input level (-16 dBov) low rates</t>
  </si>
  <si>
    <t>Rate Switching w/ DTX on nominal input level (-16 dBov) high rates</t>
  </si>
  <si>
    <t>Rate Switching FER 3% w/ DTX off low rates</t>
  </si>
  <si>
    <t>Rate Switching FER 3% w/ DTX on low rates</t>
  </si>
  <si>
    <t>Rate Switching FER 3% w/ DTX on high rates</t>
  </si>
  <si>
    <t>Rate Switching FER 6% w/ DTX off low rates</t>
  </si>
  <si>
    <t>Rate Switching FER 6% w/ DTX on low rates</t>
  </si>
  <si>
    <t>Rate Switching FER 6% w/ DTX on high rates</t>
  </si>
  <si>
    <t>Rate Switching w/ DTX off, low rates</t>
  </si>
  <si>
    <t>Rate Switching w/ DTX off, high rates</t>
  </si>
  <si>
    <t>Rate Switching w/ DTX on, low rates</t>
  </si>
  <si>
    <t>Rate Switching w/ DTX on, high rates</t>
  </si>
  <si>
    <t>Rate Switching FER 3% w/ DTX off, low rates</t>
  </si>
  <si>
    <t>Rate Switching FER 3% w/ DTX off, high rates</t>
  </si>
  <si>
    <t>Rate Switching FER 3% w/ DTX on, low rates</t>
  </si>
  <si>
    <t>Rate Switching FER 3% w/ DTX on, high rates</t>
  </si>
  <si>
    <t>Rate Switching FER 6% w/ DTX off, low rates</t>
  </si>
  <si>
    <t>Rate Switching FER 6% w/ DTX off, high rates</t>
  </si>
  <si>
    <t>Rate Switching FER 6% w/ DTX on, low rates</t>
  </si>
  <si>
    <t>Rate Switching FER 6% w/ DTX on, high rates</t>
  </si>
  <si>
    <t>Rate Switching w/ DTX on nominal input level (-26 dBov) low rates</t>
  </si>
  <si>
    <t>ref for conds 17, 18</t>
  </si>
  <si>
    <t>Rate Switching w/ DTX off nominal input level (-26 dBov) high rates</t>
  </si>
  <si>
    <t>ref for conds 20,21</t>
  </si>
  <si>
    <t>Rate Switching w/ DTX on nominal input level (-36 dBov) low rates</t>
  </si>
  <si>
    <t>Rate Switching w/ DTX off nominal input level (-36 dBov) high rates</t>
  </si>
  <si>
    <t>ref for conds 23,24</t>
  </si>
  <si>
    <t>ref for conds 25,26</t>
  </si>
  <si>
    <t>Rate Switching w/ DTX on nominal input level (-16 dBov) low rates</t>
  </si>
  <si>
    <t>Rate Switching w/ DTX off nominal input level (-16 dBov) high rates</t>
  </si>
  <si>
    <t>ref for conds 29,30</t>
  </si>
  <si>
    <t>ref for conds 32,33</t>
  </si>
  <si>
    <t>Rate Switching FER 3% w/ DTX off high rates</t>
  </si>
  <si>
    <t>ref for cond 35,36</t>
  </si>
  <si>
    <t>ref for cond 38,39</t>
  </si>
  <si>
    <t>Rate Switching FER 6% w/ DTX off high rates</t>
  </si>
  <si>
    <t>ref for cond 41,42</t>
  </si>
  <si>
    <t>ref for cond 44,45</t>
  </si>
  <si>
    <t>&lt;interworking&gt;</t>
  </si>
  <si>
    <t>&lt;interworking ref&gt;</t>
  </si>
  <si>
    <t>ref for cond 7,8</t>
  </si>
  <si>
    <t>ref for cond 10,11</t>
  </si>
  <si>
    <t>ref for cond 13,14</t>
  </si>
  <si>
    <t>ref for cond 16,17</t>
  </si>
  <si>
    <t>ref for cond 19,20</t>
  </si>
  <si>
    <t>ref for cond 22,23</t>
  </si>
  <si>
    <t>ref for cond 25,26</t>
  </si>
  <si>
    <t>Rate Switching between non-IO and IO, DTX off 0%</t>
  </si>
  <si>
    <t>Rate Switching between non-IO and IO, DTX on 0%</t>
  </si>
  <si>
    <t>Rate Switching between non-IO and IO, DTX off 3%</t>
  </si>
  <si>
    <t>Rate Switching between non-IO and IO, DTX on 3%</t>
  </si>
  <si>
    <t>Rate Switching between non-IO and IO, DTX off 6%</t>
  </si>
  <si>
    <t>Rate Switching between non-IO and IO, DTX on 6%</t>
  </si>
  <si>
    <t>ref for cond 28,29</t>
  </si>
  <si>
    <t>ref for cond 31,32</t>
  </si>
  <si>
    <t>Rate Switching between non-IO and IO nominal input level (-26 dBov), DTX off</t>
  </si>
  <si>
    <t>Rate Switching between non-IO and IO nominal input level (-26 dBov), DTX on</t>
  </si>
  <si>
    <t>ref for conds 22,23</t>
  </si>
  <si>
    <t>Rate Switching between non-IO and IO nominal input level (-36 dBov), DTX off</t>
  </si>
  <si>
    <t>Rate Switching between non-IO and IO nominal input level (-36 dBov), DTX on</t>
  </si>
  <si>
    <t>Rate Switching between non-IO and IO nominal input level (-16 dBov), DTX off</t>
  </si>
  <si>
    <t>Rate Switching between non-IO and IO nominal input level (-16 dBov), DTX on</t>
  </si>
  <si>
    <t>ref for conds 28,29</t>
  </si>
  <si>
    <t>Rate Switching between non-IO and IO, DTX off, 3%</t>
  </si>
  <si>
    <t>ref for conds 31,32</t>
  </si>
  <si>
    <t>Rate Switching between non-IO and IO, DTX on, 3%</t>
  </si>
  <si>
    <t>Rate Switching between non-IO and IO, DTX off, 6%</t>
  </si>
  <si>
    <t>Rate Switching between non-IO and IO, DTX on, 6%</t>
  </si>
  <si>
    <t>ref for conds 34,35</t>
  </si>
  <si>
    <t>AMR-WB IO mode Case C:  6.6 kbps</t>
  </si>
  <si>
    <t>AMR-WB IO mode Case C:  8.85 kbps</t>
  </si>
  <si>
    <t>AMR-WB IO mode Case C:  12.65 kbps</t>
  </si>
  <si>
    <t>AMR-WB IO mode Case C:  14.25 kbps</t>
  </si>
  <si>
    <t>AMR-WB IO mode Case C:  15.85 kbps</t>
  </si>
  <si>
    <t>AMR-WB IO mode Case C:  18.25 kbps</t>
  </si>
  <si>
    <t>AMR-WB IO mode Case C:  19.85 kbps</t>
  </si>
  <si>
    <t>AMR-WB IO mode Case C:  23.05 kbps</t>
  </si>
  <si>
    <t>AMR-WB IO mode Case C:  23.85 kbps</t>
  </si>
  <si>
    <t>AMR-WB IO mode Case C:  6.6 kbps, 3%</t>
  </si>
  <si>
    <t>AMR-WB IO mode Case C:  8.85 kbps, 3%</t>
  </si>
  <si>
    <t>AMR-WB IO mode Case C:  12.65 kbps, 3%</t>
  </si>
  <si>
    <t>AMR-WB IO mode Case C:  14.25 kbps, 3%</t>
  </si>
  <si>
    <t>AMR-WB IO mode Case C:  15.85 kbps, 3%</t>
  </si>
  <si>
    <t>AMR-WB IO mode Case C:  18.25 kbps, 3%</t>
  </si>
  <si>
    <t>AMR-WB IO mode Case C:  19.85 kbps, 3%</t>
  </si>
  <si>
    <t>AMR-WB IO mode Case C:  23.05 kbps, 3%</t>
  </si>
  <si>
    <t>AMR-WB IO mode Case C:  23.85 kbps, 3%</t>
  </si>
  <si>
    <t>AMR-WB IO mode Case C:  6.6 kbps, 6%</t>
  </si>
  <si>
    <t>AMR-WB IO mode Case C:  8.85 kbps, 6%</t>
  </si>
  <si>
    <t>AMR-WB IO mode Case C:  12.65 kbps, 6%</t>
  </si>
  <si>
    <t>AMR-WB IO mode Case C:  14.25 kbps, 6%</t>
  </si>
  <si>
    <t>AMR-WB IO mode Case C:  15.85 kbps, 6%</t>
  </si>
  <si>
    <t>AMR-WB IO mode Case C:  18.25 kbps, 6%</t>
  </si>
  <si>
    <t>AMR-WB IO mode Case C:  19.85 kbps, 6%</t>
  </si>
  <si>
    <t>AMR-WB IO mode Case C:  23.05 kbps, 6%</t>
  </si>
  <si>
    <t>AMR-WB IO mode Case C:  23.85 kbps, 6%</t>
  </si>
  <si>
    <t>Rate Switching w/ DTX off, low rate 0%</t>
  </si>
  <si>
    <t>Rate Switching w/ DTX on, low rate 0%</t>
  </si>
  <si>
    <t>ref for conds 7,8</t>
  </si>
  <si>
    <t>Rate Switching w/ DTX off, high rate 0%</t>
  </si>
  <si>
    <t>Rate Switching w/ DTX on, high rate 0%</t>
  </si>
  <si>
    <t>ref for conds 10,11</t>
  </si>
  <si>
    <t>Rate Switching w/ DTX off, low rate 3%</t>
  </si>
  <si>
    <t>Rate Switching w/ DTX on, low rate 3%</t>
  </si>
  <si>
    <t>Rate Switching w/ DTX off, high rate 3%</t>
  </si>
  <si>
    <t>Rate Switching w/ DTX on, high rate 3%</t>
  </si>
  <si>
    <t>ref for conds 13,14</t>
  </si>
  <si>
    <t>ref for conds 16,17</t>
  </si>
  <si>
    <t>Rate Switching w/ DTX off, low rate 6%</t>
  </si>
  <si>
    <t>Rate Switching w/ DTX on, low rate 6%</t>
  </si>
  <si>
    <t>Rate Switching w/ DTX off, high rate 6%</t>
  </si>
  <si>
    <t>Rate Switching w/ DTX on, high rate 6%</t>
  </si>
  <si>
    <t>ref for conds 19,20</t>
  </si>
  <si>
    <t>Rate Switching between non-IO and IO, DTX off, 0%</t>
  </si>
  <si>
    <t>Rate Switching between non-IO and IO, DTX on, 0%</t>
  </si>
  <si>
    <r>
      <t xml:space="preserve">Ref </t>
    </r>
    <r>
      <rPr>
        <sz val="11"/>
        <color rgb="FFFF0000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 for rate switching higher rates 3%</t>
    </r>
  </si>
  <si>
    <r>
      <t>Ref</t>
    </r>
    <r>
      <rPr>
        <sz val="11"/>
        <color rgb="FFFF0000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 xml:space="preserve"> for rate switching higher rates 6%</t>
    </r>
  </si>
  <si>
    <t>reserved, potentially for C.A.M</t>
  </si>
  <si>
    <t>reserved, potentially for C.A.M.</t>
  </si>
  <si>
    <t>ID2:  Exp. N1/N2.  10 switching</t>
  </si>
  <si>
    <t>ID 2:  Exp. N3.  6 switching</t>
  </si>
  <si>
    <t>ID6:  Exp. N1./N2 16 other</t>
  </si>
  <si>
    <t>ID 6:  Exp. N3.  12 other</t>
  </si>
  <si>
    <t>Rate Switching w/ DTX off high input level (-16 dBov)</t>
  </si>
  <si>
    <t>Rate Switching w/ DTX off nominal input level (-26 dBov)</t>
  </si>
  <si>
    <t>Rate Switching w/ DTX on nominal input level (-26 dBov)</t>
  </si>
  <si>
    <t>Ref. for R.S. Nominal level</t>
  </si>
  <si>
    <t>Rate Switching w/ DTX off low input level (-36 dBov)</t>
  </si>
  <si>
    <t>Rate Switching w/ DTX on low input level (-36 dBov)</t>
  </si>
  <si>
    <t>Ref. for R.S. low level.</t>
  </si>
  <si>
    <t>Rate Switching w/ DTX on high input level (-16 dBov)</t>
  </si>
  <si>
    <t>Ref. for R.S. high level.</t>
  </si>
  <si>
    <t>Rate Switching for FER 3% w/ DTX off</t>
    <phoneticPr fontId="3"/>
  </si>
  <si>
    <t>Rate Switching for FER 3% w/ DTX on</t>
    <phoneticPr fontId="3"/>
  </si>
  <si>
    <t>Rate Switching for FER 6% w/ DTX off</t>
    <phoneticPr fontId="3"/>
  </si>
  <si>
    <t>Rate Switching for FER 6% w/ DTX on</t>
    <phoneticPr fontId="3"/>
  </si>
  <si>
    <t>Ref. for R.S. 3%</t>
  </si>
  <si>
    <t>Ref. for R.S. 6%</t>
  </si>
  <si>
    <t>JBM DTX off.  Profile 1</t>
  </si>
  <si>
    <t>Ref. for Profile 1</t>
  </si>
  <si>
    <t>JBM DTX off.  Profile 2</t>
  </si>
  <si>
    <t>JBM DTX off.  Profile 3</t>
  </si>
  <si>
    <t>JBM DTX off.  Profile 4</t>
  </si>
  <si>
    <t>JBM DTX off.  Profile 5</t>
  </si>
  <si>
    <t>JBM DTX off.  Profile 6</t>
  </si>
  <si>
    <t>Ref. for Profile 2</t>
  </si>
  <si>
    <t>Ref. for Profile 3</t>
  </si>
  <si>
    <t>Ref. for Profile 4</t>
  </si>
  <si>
    <t>Ref. for Profile 5</t>
  </si>
  <si>
    <t>Ref. for Profile 6</t>
  </si>
  <si>
    <t>&gt; G.711 (u-law [MIRS/FLAT]) to EVS-NB ([MSIN/FLAT])</t>
  </si>
  <si>
    <t>&gt; G.711 (A-law [MIRS/FLAT]) to EVS-NB ([MSIN/FLAT])</t>
  </si>
  <si>
    <t>&gt; EVS-NB ([MSIN/FLAT]) &lt;-&gt; G.711 (u-law [MIRS/FLAT])</t>
  </si>
  <si>
    <t>&gt; EVS-NB ([MSIN/FLAT]) &lt;-&gt; AMR ([MSIN])</t>
  </si>
  <si>
    <t>Rate Switching w/ DTX off</t>
    <phoneticPr fontId="3"/>
  </si>
  <si>
    <t>Rate Switching w/ DTX on</t>
    <phoneticPr fontId="3"/>
  </si>
  <si>
    <t>Ref. for R.S. 0% FER</t>
  </si>
  <si>
    <t>Ref. for R.S. 3% FER</t>
  </si>
  <si>
    <t>Ref. for R.S. 6% FER</t>
  </si>
  <si>
    <t>EVS 7.2 kbps DTX on</t>
  </si>
  <si>
    <t>EVS 8.0 kbps DTX on</t>
  </si>
  <si>
    <t>Ref. for EVS 7.2 kbps DTX on</t>
  </si>
  <si>
    <t>Ref. for EVS 8.0 kbps DTX on</t>
  </si>
  <si>
    <t>EVS 7.2 kbps DTX off</t>
  </si>
  <si>
    <t>Ref. for EVS 7.2 kbps DTX off</t>
  </si>
  <si>
    <t>EVS 8.0 kbps DTX off</t>
  </si>
  <si>
    <t>Ref. for EVS 8.0 kbps DTX off</t>
  </si>
  <si>
    <t>EVS 9.6 kbps DTX off</t>
  </si>
  <si>
    <t>Ref. for EVS 9.6 kbps DTX off</t>
  </si>
  <si>
    <t>EVS 7.2 kbps DTX off 3% FER</t>
  </si>
  <si>
    <t>Ref. for EVS 7.2 kbps DTX off 3% FER</t>
  </si>
  <si>
    <t>EVS 8.0 kbps DTX off 3% FER</t>
  </si>
  <si>
    <t>Ref. for EVS 8.0 kbps DTX off 3% FER</t>
  </si>
  <si>
    <t>EVS 9.6 kbps DTX off 3% FER</t>
  </si>
  <si>
    <t>Ref. for EVS 9.6 kbps DTX off 3% FER</t>
  </si>
  <si>
    <t>EVS 7.2 kbps DTX off 6% FER</t>
  </si>
  <si>
    <t>Ref. for EVS 7.2 kbps DTX off 6% FER</t>
  </si>
  <si>
    <t>EVS 8.0 kbps DTX off 6% FER</t>
  </si>
  <si>
    <t>Ref. for EVS 8.0 kbps DTX off 6% FER</t>
  </si>
  <si>
    <t>EVS 9.6 kbps DTX off 6% FER</t>
  </si>
  <si>
    <t>Ref. for R.S.</t>
  </si>
  <si>
    <t>EVS 7.2 DTX on</t>
  </si>
  <si>
    <t>Ref for EVS 7.2 DTX on</t>
  </si>
  <si>
    <t>EVS 8.0 DTX on</t>
  </si>
  <si>
    <t>Ref for EVS 8.0 DTX on</t>
  </si>
  <si>
    <t>EVS 9.6 DTX on</t>
  </si>
  <si>
    <t>Ref for EVS 9.6 DTX on</t>
  </si>
  <si>
    <t>EVS 7.2 DTX on 3%</t>
  </si>
  <si>
    <t>Ref for EVS 7.2 DTX on 3%</t>
  </si>
  <si>
    <t>EVS 8.0 DTX on 3%</t>
  </si>
  <si>
    <t>Ref for EVS 8.0 DTX on 3%</t>
  </si>
  <si>
    <t>EVS 9.6 DTX on 3%</t>
  </si>
  <si>
    <t>Ref for EVS 9.6 DTX on 3%</t>
  </si>
  <si>
    <t>EVS 7.2 DTX on 6%</t>
  </si>
  <si>
    <t>Ref for EVS 7.2 DTX on 6%</t>
  </si>
  <si>
    <t>EVS 8.0 DTX on 6%</t>
  </si>
  <si>
    <t>Ref for EVS 8.0 DTX on 6%</t>
  </si>
  <si>
    <t>EVS 9.6 DTX on 6%</t>
  </si>
  <si>
    <t>Ref for EVS 9.6 DTX on 6%</t>
  </si>
  <si>
    <t>Ref for low rate R.S. at 0% FER</t>
  </si>
  <si>
    <t>Ref for low rate R.S. at 3% FER</t>
  </si>
  <si>
    <t>Ref for low rate R.S. at 6% FER</t>
  </si>
  <si>
    <t>Ref for high rate R.S. at 0% FER</t>
  </si>
  <si>
    <t>Ref for high rate R.S. at 3% FER</t>
  </si>
  <si>
    <t>Ref for high rate R.S. at 6% FER</t>
  </si>
  <si>
    <t>ref for JBM profile 1</t>
  </si>
  <si>
    <t>ref for JBM profile 2</t>
  </si>
  <si>
    <t>ref for JBM profile 3</t>
  </si>
  <si>
    <t>ref for JBM profile 5</t>
  </si>
  <si>
    <t>Ref. for R.S. low rate DTX on 0% FER</t>
  </si>
  <si>
    <t>Ref. for R.S. low rate DTX on 3% FER</t>
  </si>
  <si>
    <t>Ref. for R.S. low rate DTX on 6% FER</t>
  </si>
  <si>
    <t>Ref. for R.S. high rate DTX on 0% FER</t>
  </si>
  <si>
    <t>Ref. for R.S. high rate DTX on 3% FER</t>
  </si>
  <si>
    <t>Ref. for R.S. high rate DTX on 6% 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</si>
</sst>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0" xfId="0" applyBorder="1"/>
    <xf numFmtId="0" fontId="0" fillId="0" borderId="6" xfId="0" applyBorder="1"/>
    <xf numFmtId="0" fontId="0" fillId="0" borderId="10" xfId="0" applyBorder="1" applyAlignment="1">
      <alignment wrapText="1"/>
    </xf>
    <xf numFmtId="0" fontId="0" fillId="0" borderId="16" xfId="0" applyBorder="1"/>
    <xf numFmtId="0" fontId="0" fillId="0" borderId="2" xfId="0" applyBorder="1" applyAlignment="1">
      <alignment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/>
    <xf numFmtId="0" fontId="0" fillId="0" borderId="2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2" xfId="0" applyBorder="1"/>
    <xf numFmtId="0" fontId="0" fillId="0" borderId="3" xfId="0" applyBorder="1"/>
    <xf numFmtId="0" fontId="0" fillId="0" borderId="4" xfId="0" applyBorder="1" applyAlignment="1">
      <alignment horizontal="right" wrapText="1"/>
    </xf>
    <xf numFmtId="0" fontId="0" fillId="0" borderId="5" xfId="0" applyBorder="1"/>
    <xf numFmtId="0" fontId="0" fillId="0" borderId="4" xfId="0" applyBorder="1" applyAlignment="1">
      <alignment wrapText="1"/>
    </xf>
    <xf numFmtId="0" fontId="0" fillId="0" borderId="0" xfId="0" applyAlignment="1"/>
    <xf numFmtId="0" fontId="0" fillId="0" borderId="3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32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1" fillId="0" borderId="32" xfId="0" applyFont="1" applyBorder="1"/>
    <xf numFmtId="0" fontId="1" fillId="0" borderId="3" xfId="0" applyFont="1" applyBorder="1"/>
    <xf numFmtId="0" fontId="2" fillId="0" borderId="32" xfId="0" applyFont="1" applyBorder="1"/>
    <xf numFmtId="0" fontId="2" fillId="0" borderId="3" xfId="0" applyFont="1" applyBorder="1"/>
    <xf numFmtId="0" fontId="0" fillId="0" borderId="0" xfId="0" applyFill="1" applyBorder="1"/>
    <xf numFmtId="0" fontId="2" fillId="0" borderId="4" xfId="0" applyFont="1" applyBorder="1"/>
    <xf numFmtId="0" fontId="0" fillId="0" borderId="3" xfId="0" applyBorder="1" applyAlignment="1">
      <alignment horizontal="right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2" borderId="3" xfId="0" applyFill="1" applyBorder="1"/>
    <xf numFmtId="0" fontId="0" fillId="0" borderId="33" xfId="0" applyBorder="1"/>
    <xf numFmtId="0" fontId="0" fillId="2" borderId="5" xfId="0" applyFill="1" applyBorder="1"/>
    <xf numFmtId="0" fontId="0" fillId="0" borderId="37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2" borderId="4" xfId="0" applyFill="1" applyBorder="1"/>
    <xf numFmtId="0" fontId="0" fillId="2" borderId="6" xfId="0" applyFill="1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Fill="1" applyBorder="1"/>
    <xf numFmtId="0" fontId="0" fillId="0" borderId="5" xfId="0" applyFill="1" applyBorder="1"/>
    <xf numFmtId="0" fontId="0" fillId="0" borderId="38" xfId="0" applyBorder="1" applyAlignment="1">
      <alignment vertical="center"/>
    </xf>
    <xf numFmtId="0" fontId="0" fillId="0" borderId="7" xfId="0" applyBorder="1" applyAlignment="1">
      <alignment horizontal="left" wrapText="1"/>
    </xf>
    <xf numFmtId="0" fontId="0" fillId="0" borderId="7" xfId="0" applyBorder="1"/>
    <xf numFmtId="0" fontId="0" fillId="0" borderId="39" xfId="0" applyBorder="1"/>
    <xf numFmtId="0" fontId="0" fillId="3" borderId="3" xfId="0" applyFill="1" applyBorder="1"/>
    <xf numFmtId="0" fontId="3" fillId="3" borderId="7" xfId="0" applyFont="1" applyFill="1" applyBorder="1" applyAlignment="1">
      <alignment vertical="center"/>
    </xf>
    <xf numFmtId="0" fontId="0" fillId="3" borderId="3" xfId="0" applyFill="1" applyBorder="1" applyAlignment="1">
      <alignment horizontal="left" wrapText="1"/>
    </xf>
    <xf numFmtId="0" fontId="3" fillId="0" borderId="0" xfId="0" applyFont="1" applyFill="1" applyBorder="1" applyAlignment="1">
      <alignment vertical="center"/>
    </xf>
    <xf numFmtId="0" fontId="0" fillId="3" borderId="5" xfId="0" applyFill="1" applyBorder="1"/>
    <xf numFmtId="0" fontId="0" fillId="0" borderId="1" xfId="0" applyFill="1" applyBorder="1" applyAlignment="1">
      <alignment horizontal="left" wrapText="1"/>
    </xf>
    <xf numFmtId="0" fontId="3" fillId="3" borderId="3" xfId="0" applyFont="1" applyFill="1" applyBorder="1" applyAlignment="1">
      <alignment vertical="center"/>
    </xf>
    <xf numFmtId="0" fontId="0" fillId="0" borderId="7" xfId="0" applyFill="1" applyBorder="1" applyAlignment="1">
      <alignment horizontal="left" wrapText="1"/>
    </xf>
    <xf numFmtId="0" fontId="0" fillId="2" borderId="9" xfId="0" applyFill="1" applyBorder="1"/>
    <xf numFmtId="0" fontId="3" fillId="3" borderId="1" xfId="0" applyFont="1" applyFill="1" applyBorder="1" applyAlignment="1">
      <alignment vertical="center"/>
    </xf>
    <xf numFmtId="0" fontId="0" fillId="3" borderId="37" xfId="0" applyFill="1" applyBorder="1"/>
    <xf numFmtId="0" fontId="0" fillId="3" borderId="4" xfId="0" applyFill="1" applyBorder="1" applyAlignment="1">
      <alignment horizontal="left" wrapText="1"/>
    </xf>
    <xf numFmtId="0" fontId="0" fillId="3" borderId="4" xfId="0" applyFill="1" applyBorder="1"/>
    <xf numFmtId="0" fontId="0" fillId="3" borderId="32" xfId="0" applyFill="1" applyBorder="1"/>
    <xf numFmtId="0" fontId="0" fillId="4" borderId="32" xfId="0" applyFill="1" applyBorder="1"/>
    <xf numFmtId="0" fontId="0" fillId="0" borderId="39" xfId="0" applyBorder="1" applyAlignment="1">
      <alignment horizontal="left" wrapText="1"/>
    </xf>
    <xf numFmtId="0" fontId="3" fillId="3" borderId="8" xfId="0" applyFont="1" applyFill="1" applyBorder="1" applyAlignment="1">
      <alignment vertical="center"/>
    </xf>
    <xf numFmtId="49" fontId="3" fillId="3" borderId="40" xfId="0" applyNumberFormat="1" applyFont="1" applyFill="1" applyBorder="1" applyAlignment="1">
      <alignment vertical="center"/>
    </xf>
    <xf numFmtId="0" fontId="3" fillId="3" borderId="8" xfId="0" applyFont="1" applyFill="1" applyBorder="1" applyAlignment="1">
      <alignment horizontal="left" wrapText="1"/>
    </xf>
    <xf numFmtId="0" fontId="3" fillId="3" borderId="3" xfId="0" applyFont="1" applyFill="1" applyBorder="1"/>
    <xf numFmtId="0" fontId="3" fillId="3" borderId="4" xfId="0" applyFont="1" applyFill="1" applyBorder="1"/>
    <xf numFmtId="0" fontId="3" fillId="3" borderId="41" xfId="0" applyFont="1" applyFill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3" xfId="0" applyBorder="1" applyAlignment="1">
      <alignment wrapText="1"/>
    </xf>
    <xf numFmtId="0" fontId="0" fillId="0" borderId="5" xfId="0" applyBorder="1" applyAlignment="1"/>
    <xf numFmtId="0" fontId="0" fillId="0" borderId="6" xfId="0" applyBorder="1" applyAlignment="1"/>
    <xf numFmtId="0" fontId="0" fillId="0" borderId="0" xfId="0" applyAlignment="1">
      <alignment wrapText="1"/>
    </xf>
    <xf numFmtId="0" fontId="0" fillId="0" borderId="0" xfId="0" applyAlignment="1"/>
    <xf numFmtId="0" fontId="0" fillId="0" borderId="4" xfId="0" applyBorder="1" applyAlignment="1">
      <alignment wrapText="1"/>
    </xf>
    <xf numFmtId="0" fontId="0" fillId="0" borderId="4" xfId="0" applyBorder="1" applyAlignment="1">
      <alignment horizontal="right" wrapText="1"/>
    </xf>
    <xf numFmtId="0" fontId="0" fillId="0" borderId="34" xfId="0" applyBorder="1" applyAlignment="1">
      <alignment horizontal="center"/>
    </xf>
    <xf numFmtId="0" fontId="0" fillId="0" borderId="35" xfId="0" applyBorder="1" applyAlignment="1"/>
    <xf numFmtId="0" fontId="0" fillId="0" borderId="36" xfId="0" applyBorder="1" applyAlignment="1"/>
    <xf numFmtId="0" fontId="0" fillId="0" borderId="32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22" workbookViewId="0">
      <selection activeCell="E26" sqref="E26"/>
    </sheetView>
  </sheetViews>
  <sheetFormatPr defaultRowHeight="15" x14ac:dyDescent="0.25"/>
  <cols>
    <col min="2" max="2" width="16.42578125" customWidth="1"/>
    <col min="3" max="3" width="38" customWidth="1"/>
    <col min="4" max="4" width="8.42578125" customWidth="1"/>
    <col min="5" max="5" width="38" customWidth="1"/>
    <col min="6" max="6" width="49.140625" customWidth="1"/>
  </cols>
  <sheetData>
    <row r="1" spans="1:6" ht="15.75" thickBot="1" x14ac:dyDescent="0.3">
      <c r="A1" s="1"/>
      <c r="B1" s="1"/>
      <c r="C1" s="1"/>
      <c r="D1" s="3"/>
      <c r="E1" s="1"/>
    </row>
    <row r="2" spans="1:6" ht="15.75" thickBot="1" x14ac:dyDescent="0.3">
      <c r="A2" s="1"/>
      <c r="B2" s="20" t="s">
        <v>0</v>
      </c>
      <c r="C2" s="21" t="s">
        <v>105</v>
      </c>
      <c r="D2" s="21" t="s">
        <v>68</v>
      </c>
      <c r="E2" s="21" t="s">
        <v>106</v>
      </c>
      <c r="F2" s="22" t="s">
        <v>107</v>
      </c>
    </row>
    <row r="3" spans="1:6" ht="4.5" customHeight="1" thickBot="1" x14ac:dyDescent="0.3">
      <c r="A3" s="1"/>
      <c r="B3" s="17"/>
      <c r="C3" s="12"/>
      <c r="D3" s="12"/>
      <c r="E3" s="12"/>
      <c r="F3" s="18"/>
    </row>
    <row r="4" spans="1:6" ht="30" x14ac:dyDescent="0.25">
      <c r="A4" s="1"/>
      <c r="B4" s="110" t="s">
        <v>69</v>
      </c>
      <c r="C4" s="4" t="s">
        <v>6</v>
      </c>
      <c r="D4" s="4">
        <v>1</v>
      </c>
      <c r="E4" s="4"/>
      <c r="F4" s="5" t="s">
        <v>21</v>
      </c>
    </row>
    <row r="5" spans="1:6" ht="30" x14ac:dyDescent="0.25">
      <c r="A5" s="3"/>
      <c r="B5" s="111"/>
      <c r="C5" s="113" t="s">
        <v>9</v>
      </c>
      <c r="D5" s="6">
        <v>2</v>
      </c>
      <c r="E5" s="6" t="s">
        <v>61</v>
      </c>
      <c r="F5" s="7"/>
    </row>
    <row r="6" spans="1:6" ht="30" x14ac:dyDescent="0.25">
      <c r="A6" s="3"/>
      <c r="B6" s="111"/>
      <c r="C6" s="114"/>
      <c r="D6" s="6">
        <v>3</v>
      </c>
      <c r="E6" s="6" t="s">
        <v>62</v>
      </c>
      <c r="F6" s="7"/>
    </row>
    <row r="7" spans="1:6" ht="30" x14ac:dyDescent="0.25">
      <c r="A7" s="3"/>
      <c r="B7" s="111"/>
      <c r="C7" s="114"/>
      <c r="D7" s="6">
        <v>4</v>
      </c>
      <c r="E7" s="6" t="s">
        <v>63</v>
      </c>
      <c r="F7" s="7"/>
    </row>
    <row r="8" spans="1:6" ht="32.25" customHeight="1" x14ac:dyDescent="0.25">
      <c r="A8" s="1"/>
      <c r="B8" s="111"/>
      <c r="C8" s="117"/>
      <c r="D8" s="6">
        <v>5</v>
      </c>
      <c r="E8" s="6" t="s">
        <v>110</v>
      </c>
      <c r="F8" s="7"/>
    </row>
    <row r="9" spans="1:6" ht="15.75" customHeight="1" x14ac:dyDescent="0.25">
      <c r="A9" s="3"/>
      <c r="B9" s="111"/>
      <c r="C9" s="113" t="s">
        <v>13</v>
      </c>
      <c r="D9" s="6">
        <v>6</v>
      </c>
      <c r="E9" s="6" t="s">
        <v>64</v>
      </c>
      <c r="F9" s="7"/>
    </row>
    <row r="10" spans="1:6" ht="30.75" customHeight="1" x14ac:dyDescent="0.25">
      <c r="A10" s="3"/>
      <c r="B10" s="111"/>
      <c r="C10" s="114"/>
      <c r="D10" s="6">
        <v>7</v>
      </c>
      <c r="E10" s="6" t="s">
        <v>65</v>
      </c>
      <c r="F10" s="7"/>
    </row>
    <row r="11" spans="1:6" ht="15" customHeight="1" x14ac:dyDescent="0.25">
      <c r="A11" s="3"/>
      <c r="B11" s="111"/>
      <c r="C11" s="114"/>
      <c r="D11" s="6">
        <v>8</v>
      </c>
      <c r="E11" s="6" t="s">
        <v>66</v>
      </c>
      <c r="F11" s="7"/>
    </row>
    <row r="12" spans="1:6" ht="16.5" customHeight="1" thickBot="1" x14ac:dyDescent="0.3">
      <c r="A12" s="1"/>
      <c r="B12" s="112"/>
      <c r="C12" s="115"/>
      <c r="D12" s="9">
        <v>9</v>
      </c>
      <c r="E12" s="9" t="s">
        <v>67</v>
      </c>
      <c r="F12" s="16"/>
    </row>
    <row r="13" spans="1:6" ht="4.5" customHeight="1" thickBot="1" x14ac:dyDescent="0.3">
      <c r="A13" s="1"/>
      <c r="B13" s="17"/>
      <c r="C13" s="12"/>
      <c r="D13" s="12"/>
      <c r="E13" s="12"/>
      <c r="F13" s="18"/>
    </row>
    <row r="14" spans="1:6" ht="47.25" customHeight="1" x14ac:dyDescent="0.25">
      <c r="A14" s="1"/>
      <c r="B14" s="110" t="s">
        <v>70</v>
      </c>
      <c r="C14" s="4" t="s">
        <v>1</v>
      </c>
      <c r="D14" s="4">
        <v>10</v>
      </c>
      <c r="E14" s="4"/>
      <c r="F14" s="19" t="s">
        <v>14</v>
      </c>
    </row>
    <row r="15" spans="1:6" ht="30" x14ac:dyDescent="0.25">
      <c r="A15" s="1"/>
      <c r="B15" s="111"/>
      <c r="C15" s="6" t="s">
        <v>15</v>
      </c>
      <c r="D15" s="6">
        <v>11</v>
      </c>
      <c r="E15" s="6"/>
      <c r="F15" s="8" t="s">
        <v>16</v>
      </c>
    </row>
    <row r="16" spans="1:6" ht="15" customHeight="1" x14ac:dyDescent="0.25">
      <c r="A16" s="1"/>
      <c r="B16" s="111"/>
      <c r="C16" s="6" t="s">
        <v>2</v>
      </c>
      <c r="D16" s="6">
        <v>12</v>
      </c>
      <c r="E16" s="6"/>
      <c r="F16" s="8" t="s">
        <v>17</v>
      </c>
    </row>
    <row r="17" spans="1:8" ht="17.25" customHeight="1" x14ac:dyDescent="0.25">
      <c r="A17" s="1"/>
      <c r="B17" s="111"/>
      <c r="C17" s="6" t="s">
        <v>3</v>
      </c>
      <c r="D17" s="6">
        <v>13</v>
      </c>
      <c r="E17" s="6"/>
      <c r="F17" s="8" t="s">
        <v>17</v>
      </c>
    </row>
    <row r="18" spans="1:8" ht="29.25" customHeight="1" x14ac:dyDescent="0.25">
      <c r="A18" s="1"/>
      <c r="B18" s="111"/>
      <c r="C18" s="6" t="s">
        <v>4</v>
      </c>
      <c r="D18" s="6">
        <v>14</v>
      </c>
      <c r="E18" s="6"/>
      <c r="F18" s="8" t="s">
        <v>18</v>
      </c>
    </row>
    <row r="19" spans="1:8" ht="29.25" customHeight="1" x14ac:dyDescent="0.25">
      <c r="A19" s="1"/>
      <c r="B19" s="111"/>
      <c r="C19" s="6" t="s">
        <v>7</v>
      </c>
      <c r="D19" s="6">
        <v>15</v>
      </c>
      <c r="E19" s="6"/>
      <c r="F19" s="8" t="s">
        <v>22</v>
      </c>
    </row>
    <row r="20" spans="1:8" ht="16.5" customHeight="1" x14ac:dyDescent="0.25">
      <c r="A20" s="3"/>
      <c r="B20" s="111"/>
      <c r="C20" s="113" t="s">
        <v>8</v>
      </c>
      <c r="D20" s="6">
        <v>16</v>
      </c>
      <c r="E20" s="6" t="s">
        <v>71</v>
      </c>
      <c r="F20" s="8"/>
      <c r="H20" s="15"/>
    </row>
    <row r="21" spans="1:8" ht="12.75" customHeight="1" x14ac:dyDescent="0.25">
      <c r="A21" s="3"/>
      <c r="B21" s="111"/>
      <c r="C21" s="114"/>
      <c r="D21" s="11">
        <v>17</v>
      </c>
      <c r="E21" s="11" t="s">
        <v>72</v>
      </c>
      <c r="F21" s="14"/>
      <c r="H21" s="116"/>
    </row>
    <row r="22" spans="1:8" ht="15" customHeight="1" thickBot="1" x14ac:dyDescent="0.3">
      <c r="A22" s="1"/>
      <c r="B22" s="112"/>
      <c r="C22" s="115"/>
      <c r="D22" s="9">
        <v>18</v>
      </c>
      <c r="E22" s="9" t="s">
        <v>73</v>
      </c>
      <c r="F22" s="16"/>
      <c r="H22" s="116"/>
    </row>
    <row r="23" spans="1:8" ht="6" customHeight="1" thickBot="1" x14ac:dyDescent="0.3">
      <c r="A23" s="1"/>
      <c r="B23" s="17"/>
      <c r="C23" s="12"/>
      <c r="D23" s="12"/>
      <c r="E23" s="12"/>
      <c r="F23" s="18"/>
      <c r="H23" s="15"/>
    </row>
    <row r="24" spans="1:8" ht="43.5" customHeight="1" x14ac:dyDescent="0.25">
      <c r="A24" s="1"/>
      <c r="B24" s="110" t="s">
        <v>19</v>
      </c>
      <c r="C24" s="4" t="s">
        <v>5</v>
      </c>
      <c r="D24" s="4">
        <v>19</v>
      </c>
      <c r="E24" s="4"/>
      <c r="F24" s="19" t="s">
        <v>25</v>
      </c>
      <c r="H24" s="15"/>
    </row>
    <row r="25" spans="1:8" ht="30" x14ac:dyDescent="0.25">
      <c r="A25" s="1"/>
      <c r="B25" s="111"/>
      <c r="C25" s="6" t="s">
        <v>10</v>
      </c>
      <c r="D25" s="6">
        <v>20</v>
      </c>
      <c r="E25" s="6"/>
      <c r="F25" s="8" t="s">
        <v>34</v>
      </c>
      <c r="H25" s="15"/>
    </row>
    <row r="26" spans="1:8" ht="168" customHeight="1" x14ac:dyDescent="0.25">
      <c r="A26" s="1"/>
      <c r="B26" s="111"/>
      <c r="C26" s="6" t="s">
        <v>12</v>
      </c>
      <c r="D26" s="6">
        <v>21</v>
      </c>
      <c r="E26" s="6" t="s">
        <v>86</v>
      </c>
      <c r="F26" s="7"/>
      <c r="H26" s="15"/>
    </row>
    <row r="27" spans="1:8" ht="32.25" customHeight="1" x14ac:dyDescent="0.25">
      <c r="A27" s="1"/>
      <c r="B27" s="111"/>
      <c r="C27" s="6" t="s">
        <v>84</v>
      </c>
      <c r="D27" s="6">
        <v>22</v>
      </c>
      <c r="E27" s="6"/>
      <c r="F27" s="8" t="s">
        <v>26</v>
      </c>
    </row>
    <row r="28" spans="1:8" ht="15.75" customHeight="1" x14ac:dyDescent="0.25">
      <c r="A28" s="24"/>
      <c r="B28" s="111"/>
      <c r="C28" s="6" t="s">
        <v>85</v>
      </c>
      <c r="D28" s="6">
        <v>23</v>
      </c>
      <c r="E28" s="6"/>
      <c r="F28" s="8"/>
    </row>
    <row r="29" spans="1:8" ht="34.5" customHeight="1" x14ac:dyDescent="0.25">
      <c r="A29" s="1"/>
      <c r="B29" s="111"/>
      <c r="C29" s="6" t="s">
        <v>11</v>
      </c>
      <c r="D29" s="6">
        <v>24</v>
      </c>
      <c r="E29" s="6"/>
      <c r="F29" s="8" t="s">
        <v>20</v>
      </c>
    </row>
    <row r="30" spans="1:8" x14ac:dyDescent="0.25">
      <c r="A30" s="1"/>
      <c r="B30" s="111"/>
      <c r="C30" s="6" t="s">
        <v>81</v>
      </c>
      <c r="D30" s="6">
        <v>25</v>
      </c>
      <c r="E30" s="6" t="s">
        <v>23</v>
      </c>
      <c r="F30" s="8"/>
    </row>
    <row r="31" spans="1:8" ht="135.75" customHeight="1" thickBot="1" x14ac:dyDescent="0.3">
      <c r="A31" s="1"/>
      <c r="B31" s="112"/>
      <c r="C31" s="9" t="s">
        <v>24</v>
      </c>
      <c r="D31" s="9">
        <v>26</v>
      </c>
      <c r="E31" s="9" t="s">
        <v>35</v>
      </c>
      <c r="F31" s="10" t="s">
        <v>82</v>
      </c>
    </row>
    <row r="32" spans="1:8" x14ac:dyDescent="0.25">
      <c r="A32" s="1"/>
      <c r="B32" s="13"/>
      <c r="C32" s="1"/>
      <c r="D32" s="3"/>
      <c r="E32" s="1"/>
    </row>
    <row r="33" spans="1:5" x14ac:dyDescent="0.25">
      <c r="A33" s="1"/>
      <c r="B33" s="1"/>
      <c r="C33" s="1"/>
      <c r="D33" s="3"/>
      <c r="E33" s="1"/>
    </row>
    <row r="34" spans="1:5" x14ac:dyDescent="0.25">
      <c r="A34" s="1"/>
      <c r="B34" s="1"/>
    </row>
  </sheetData>
  <mergeCells count="7">
    <mergeCell ref="B24:B31"/>
    <mergeCell ref="C20:C22"/>
    <mergeCell ref="H21:H22"/>
    <mergeCell ref="C5:C8"/>
    <mergeCell ref="C9:C12"/>
    <mergeCell ref="B4:B12"/>
    <mergeCell ref="B14:B2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21"/>
  <sheetViews>
    <sheetView tabSelected="1" workbookViewId="0">
      <selection activeCell="L16" sqref="L16"/>
    </sheetView>
  </sheetViews>
  <sheetFormatPr defaultRowHeight="15" x14ac:dyDescent="0.25"/>
  <cols>
    <col min="2" max="2" width="4.5703125" customWidth="1"/>
    <col min="3" max="3" width="13.140625" customWidth="1"/>
    <col min="5" max="5" width="13" customWidth="1"/>
    <col min="6" max="6" width="5.140625" customWidth="1"/>
    <col min="7" max="7" width="12.5703125" customWidth="1"/>
    <col min="8" max="8" width="15.140625" customWidth="1"/>
    <col min="10" max="10" width="10.5703125" customWidth="1"/>
    <col min="15" max="24" width="20.7109375" customWidth="1"/>
  </cols>
  <sheetData>
    <row r="2" spans="2:24" ht="15.75" thickBot="1" x14ac:dyDescent="0.3"/>
    <row r="3" spans="2:24" ht="42.75" customHeight="1" x14ac:dyDescent="0.25">
      <c r="B3" s="118" t="s">
        <v>108</v>
      </c>
      <c r="C3" s="119"/>
      <c r="D3" s="41" t="s">
        <v>167</v>
      </c>
      <c r="E3" s="40" t="s">
        <v>87</v>
      </c>
      <c r="F3" s="41" t="s">
        <v>88</v>
      </c>
      <c r="G3" s="41" t="s">
        <v>111</v>
      </c>
      <c r="H3" s="42" t="s">
        <v>104</v>
      </c>
      <c r="J3" s="1"/>
      <c r="K3" s="2"/>
      <c r="L3" s="2"/>
    </row>
    <row r="4" spans="2:24" x14ac:dyDescent="0.25">
      <c r="B4" s="43" t="s">
        <v>169</v>
      </c>
      <c r="C4" s="44" t="s">
        <v>27</v>
      </c>
      <c r="D4" s="69" t="s">
        <v>181</v>
      </c>
      <c r="E4" s="44" t="s">
        <v>90</v>
      </c>
      <c r="F4" s="44" t="s">
        <v>89</v>
      </c>
      <c r="G4" s="44">
        <v>21</v>
      </c>
      <c r="H4" s="126" t="s">
        <v>83</v>
      </c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2:24" x14ac:dyDescent="0.25">
      <c r="B5" s="43" t="s">
        <v>170</v>
      </c>
      <c r="C5" s="44" t="s">
        <v>27</v>
      </c>
      <c r="D5" s="69" t="s">
        <v>181</v>
      </c>
      <c r="E5" s="44" t="s">
        <v>91</v>
      </c>
      <c r="F5" s="44" t="s">
        <v>92</v>
      </c>
      <c r="G5" s="44">
        <v>15</v>
      </c>
      <c r="H5" s="126"/>
      <c r="O5" s="23"/>
      <c r="P5" s="23"/>
      <c r="Q5" s="23"/>
      <c r="R5" s="23"/>
      <c r="S5" s="23"/>
      <c r="T5" s="23"/>
      <c r="U5" s="23"/>
      <c r="V5" s="23"/>
      <c r="W5" s="23"/>
      <c r="X5" s="23"/>
    </row>
    <row r="6" spans="2:24" ht="16.5" customHeight="1" x14ac:dyDescent="0.25">
      <c r="B6" s="43" t="s">
        <v>171</v>
      </c>
      <c r="C6" s="44" t="s">
        <v>27</v>
      </c>
      <c r="D6" s="69" t="s">
        <v>182</v>
      </c>
      <c r="E6" s="44" t="s">
        <v>59</v>
      </c>
      <c r="F6" s="44" t="s">
        <v>89</v>
      </c>
      <c r="G6" s="44">
        <v>21</v>
      </c>
      <c r="H6" s="45" t="s">
        <v>74</v>
      </c>
      <c r="M6" s="123"/>
      <c r="N6" s="124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2:24" x14ac:dyDescent="0.25">
      <c r="B7" s="43" t="s">
        <v>172</v>
      </c>
      <c r="C7" s="44" t="s">
        <v>31</v>
      </c>
      <c r="D7" s="44">
        <v>2</v>
      </c>
      <c r="E7" s="44" t="s">
        <v>90</v>
      </c>
      <c r="F7" s="44" t="s">
        <v>89</v>
      </c>
      <c r="G7" s="44">
        <v>21</v>
      </c>
      <c r="H7" s="126" t="s">
        <v>77</v>
      </c>
    </row>
    <row r="8" spans="2:24" x14ac:dyDescent="0.25">
      <c r="B8" s="43" t="s">
        <v>173</v>
      </c>
      <c r="C8" s="44" t="s">
        <v>31</v>
      </c>
      <c r="D8" s="44">
        <v>2</v>
      </c>
      <c r="E8" s="44" t="s">
        <v>91</v>
      </c>
      <c r="F8" s="44" t="s">
        <v>92</v>
      </c>
      <c r="G8" s="44">
        <v>15</v>
      </c>
      <c r="H8" s="126"/>
    </row>
    <row r="9" spans="2:24" x14ac:dyDescent="0.25">
      <c r="B9" s="43" t="s">
        <v>174</v>
      </c>
      <c r="C9" s="44" t="s">
        <v>28</v>
      </c>
      <c r="D9" s="44">
        <v>2</v>
      </c>
      <c r="E9" s="44" t="s">
        <v>90</v>
      </c>
      <c r="F9" s="44" t="s">
        <v>89</v>
      </c>
      <c r="G9" s="44">
        <v>21</v>
      </c>
      <c r="H9" s="45" t="s">
        <v>76</v>
      </c>
      <c r="O9" s="23"/>
      <c r="P9" s="27"/>
      <c r="R9" s="23"/>
      <c r="S9" s="23"/>
    </row>
    <row r="10" spans="2:24" ht="17.25" customHeight="1" x14ac:dyDescent="0.25">
      <c r="B10" s="43" t="s">
        <v>175</v>
      </c>
      <c r="C10" s="44" t="s">
        <v>28</v>
      </c>
      <c r="D10" s="44">
        <v>1</v>
      </c>
      <c r="E10" s="44" t="s">
        <v>59</v>
      </c>
      <c r="F10" s="44" t="s">
        <v>92</v>
      </c>
      <c r="G10" s="44">
        <v>15</v>
      </c>
      <c r="H10" s="45" t="s">
        <v>75</v>
      </c>
      <c r="R10" s="23"/>
      <c r="S10" s="23"/>
    </row>
    <row r="11" spans="2:24" ht="15.75" customHeight="1" x14ac:dyDescent="0.25">
      <c r="B11" s="43" t="s">
        <v>176</v>
      </c>
      <c r="C11" s="44" t="s">
        <v>29</v>
      </c>
      <c r="D11" s="44">
        <v>2</v>
      </c>
      <c r="E11" s="44" t="s">
        <v>90</v>
      </c>
      <c r="F11" s="44" t="s">
        <v>92</v>
      </c>
      <c r="G11" s="44">
        <v>15</v>
      </c>
      <c r="H11" s="126" t="s">
        <v>78</v>
      </c>
      <c r="R11" s="23"/>
    </row>
    <row r="12" spans="2:24" ht="15.75" customHeight="1" x14ac:dyDescent="0.25">
      <c r="B12" s="43" t="s">
        <v>177</v>
      </c>
      <c r="C12" s="44" t="s">
        <v>29</v>
      </c>
      <c r="D12" s="44">
        <v>2</v>
      </c>
      <c r="E12" s="44" t="s">
        <v>91</v>
      </c>
      <c r="F12" s="44" t="s">
        <v>92</v>
      </c>
      <c r="G12" s="44">
        <v>15</v>
      </c>
      <c r="H12" s="126"/>
      <c r="R12" s="26"/>
    </row>
    <row r="13" spans="2:24" x14ac:dyDescent="0.25">
      <c r="B13" s="43" t="s">
        <v>178</v>
      </c>
      <c r="C13" s="44" t="s">
        <v>29</v>
      </c>
      <c r="D13" s="44">
        <v>1</v>
      </c>
      <c r="E13" s="44" t="s">
        <v>59</v>
      </c>
      <c r="F13" s="44" t="s">
        <v>92</v>
      </c>
      <c r="G13" s="44">
        <v>15</v>
      </c>
      <c r="H13" s="45" t="s">
        <v>79</v>
      </c>
      <c r="R13" s="26"/>
    </row>
    <row r="14" spans="2:24" x14ac:dyDescent="0.25">
      <c r="B14" s="63">
        <v>12</v>
      </c>
      <c r="C14" s="64" t="s">
        <v>30</v>
      </c>
      <c r="D14" s="64">
        <v>0</v>
      </c>
      <c r="E14" s="64" t="s">
        <v>60</v>
      </c>
      <c r="F14" s="64"/>
      <c r="G14" s="64"/>
      <c r="H14" s="125">
        <v>14</v>
      </c>
      <c r="R14" s="26"/>
    </row>
    <row r="15" spans="2:24" ht="15.75" customHeight="1" x14ac:dyDescent="0.25">
      <c r="B15" s="43" t="s">
        <v>179</v>
      </c>
      <c r="C15" s="44" t="s">
        <v>30</v>
      </c>
      <c r="D15" s="44">
        <v>1</v>
      </c>
      <c r="E15" s="44" t="s">
        <v>59</v>
      </c>
      <c r="F15" s="66" t="s">
        <v>92</v>
      </c>
      <c r="G15" s="44">
        <v>15</v>
      </c>
      <c r="H15" s="125"/>
    </row>
    <row r="16" spans="2:24" ht="15.75" customHeight="1" x14ac:dyDescent="0.25">
      <c r="B16" s="43" t="s">
        <v>168</v>
      </c>
      <c r="C16" s="66" t="s">
        <v>187</v>
      </c>
      <c r="D16" s="44">
        <v>2</v>
      </c>
      <c r="E16" s="44" t="s">
        <v>60</v>
      </c>
      <c r="F16" s="44"/>
      <c r="G16" s="44"/>
      <c r="H16" s="7">
        <v>20</v>
      </c>
    </row>
    <row r="17" spans="2:14" ht="15.75" customHeight="1" x14ac:dyDescent="0.25">
      <c r="B17" s="65" t="s">
        <v>180</v>
      </c>
      <c r="C17" s="66" t="s">
        <v>187</v>
      </c>
      <c r="D17" s="66">
        <v>1</v>
      </c>
      <c r="E17" s="66" t="s">
        <v>59</v>
      </c>
      <c r="F17" s="44"/>
      <c r="G17" s="44"/>
      <c r="H17" s="68">
        <v>20</v>
      </c>
    </row>
    <row r="18" spans="2:14" ht="15.75" customHeight="1" x14ac:dyDescent="0.25">
      <c r="B18" s="43"/>
      <c r="C18" s="66" t="s">
        <v>186</v>
      </c>
      <c r="D18" s="66">
        <v>1</v>
      </c>
      <c r="E18" s="66" t="s">
        <v>185</v>
      </c>
      <c r="F18" s="44"/>
      <c r="G18" s="44"/>
      <c r="H18" s="47"/>
    </row>
    <row r="19" spans="2:14" ht="30" customHeight="1" thickBot="1" x14ac:dyDescent="0.3">
      <c r="B19" s="120" t="s">
        <v>112</v>
      </c>
      <c r="C19" s="121"/>
      <c r="D19" s="121"/>
      <c r="E19" s="121"/>
      <c r="F19" s="121"/>
      <c r="G19" s="121"/>
      <c r="H19" s="122"/>
      <c r="N19" s="28"/>
    </row>
    <row r="20" spans="2:14" ht="15" customHeight="1" x14ac:dyDescent="0.25">
      <c r="B20" s="67" t="s">
        <v>183</v>
      </c>
      <c r="H20" s="3"/>
    </row>
    <row r="21" spans="2:14" x14ac:dyDescent="0.25">
      <c r="B21" s="24"/>
      <c r="C21" s="25"/>
      <c r="D21" s="48"/>
      <c r="H21" s="24"/>
    </row>
  </sheetData>
  <mergeCells count="7">
    <mergeCell ref="B3:C3"/>
    <mergeCell ref="B19:H19"/>
    <mergeCell ref="M6:N6"/>
    <mergeCell ref="H14:H15"/>
    <mergeCell ref="H4:H5"/>
    <mergeCell ref="H7:H8"/>
    <mergeCell ref="H11:H12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61"/>
  <sheetViews>
    <sheetView topLeftCell="D19" workbookViewId="0">
      <selection activeCell="E17" sqref="E17"/>
    </sheetView>
  </sheetViews>
  <sheetFormatPr defaultRowHeight="15" x14ac:dyDescent="0.25"/>
  <cols>
    <col min="3" max="3" width="15.7109375" customWidth="1"/>
    <col min="4" max="6" width="60.7109375" customWidth="1"/>
  </cols>
  <sheetData>
    <row r="2" spans="3:6" ht="15.75" thickBot="1" x14ac:dyDescent="0.3"/>
    <row r="3" spans="3:6" x14ac:dyDescent="0.25">
      <c r="C3" s="127" t="s">
        <v>27</v>
      </c>
      <c r="D3" s="128"/>
      <c r="E3" s="128"/>
      <c r="F3" s="129"/>
    </row>
    <row r="4" spans="3:6" x14ac:dyDescent="0.25">
      <c r="C4" s="49" t="s">
        <v>116</v>
      </c>
      <c r="D4" s="32" t="s">
        <v>169</v>
      </c>
      <c r="E4" s="32" t="s">
        <v>170</v>
      </c>
      <c r="F4" s="50" t="s">
        <v>171</v>
      </c>
    </row>
    <row r="5" spans="3:6" x14ac:dyDescent="0.25">
      <c r="C5" s="49" t="s">
        <v>118</v>
      </c>
      <c r="D5" s="32" t="s">
        <v>89</v>
      </c>
      <c r="E5" s="32" t="s">
        <v>92</v>
      </c>
      <c r="F5" s="50" t="s">
        <v>89</v>
      </c>
    </row>
    <row r="6" spans="3:6" ht="32.25" customHeight="1" x14ac:dyDescent="0.25">
      <c r="C6" s="49" t="s">
        <v>117</v>
      </c>
      <c r="D6" s="51" t="s">
        <v>113</v>
      </c>
      <c r="E6" s="51" t="s">
        <v>114</v>
      </c>
      <c r="F6" s="52" t="s">
        <v>115</v>
      </c>
    </row>
    <row r="7" spans="3:6" x14ac:dyDescent="0.25">
      <c r="C7" s="49" t="s">
        <v>164</v>
      </c>
      <c r="D7" s="32">
        <v>21</v>
      </c>
      <c r="E7" s="32">
        <v>15</v>
      </c>
      <c r="F7" s="50">
        <v>21</v>
      </c>
    </row>
    <row r="8" spans="3:6" ht="15" customHeight="1" x14ac:dyDescent="0.25">
      <c r="C8" s="130" t="s">
        <v>119</v>
      </c>
      <c r="D8" s="90" t="s">
        <v>371</v>
      </c>
      <c r="E8" s="90" t="s">
        <v>372</v>
      </c>
      <c r="F8" s="99" t="s">
        <v>125</v>
      </c>
    </row>
    <row r="9" spans="3:6" ht="15" customHeight="1" x14ac:dyDescent="0.25">
      <c r="C9" s="130"/>
      <c r="D9" s="90" t="s">
        <v>373</v>
      </c>
      <c r="E9" s="90" t="s">
        <v>374</v>
      </c>
      <c r="F9" s="99" t="s">
        <v>126</v>
      </c>
    </row>
    <row r="10" spans="3:6" ht="15" customHeight="1" x14ac:dyDescent="0.25">
      <c r="C10" s="131"/>
      <c r="D10" s="85" t="s">
        <v>124</v>
      </c>
      <c r="E10" s="85"/>
      <c r="F10" s="103"/>
    </row>
    <row r="11" spans="3:6" ht="15" customHeight="1" thickBot="1" x14ac:dyDescent="0.3">
      <c r="C11" s="132"/>
      <c r="D11" s="54" t="s">
        <v>93</v>
      </c>
      <c r="E11" s="54"/>
      <c r="F11" s="60"/>
    </row>
    <row r="12" spans="3:6" x14ac:dyDescent="0.25">
      <c r="C12" s="43">
        <v>1</v>
      </c>
      <c r="D12" s="70" t="s">
        <v>188</v>
      </c>
      <c r="E12" s="70" t="s">
        <v>188</v>
      </c>
      <c r="F12" s="71" t="s">
        <v>188</v>
      </c>
    </row>
    <row r="13" spans="3:6" x14ac:dyDescent="0.25">
      <c r="C13" s="43">
        <f>C12+1</f>
        <v>2</v>
      </c>
      <c r="D13" s="70" t="s">
        <v>189</v>
      </c>
      <c r="E13" s="70" t="s">
        <v>189</v>
      </c>
      <c r="F13" s="71" t="s">
        <v>189</v>
      </c>
    </row>
    <row r="14" spans="3:6" x14ac:dyDescent="0.25">
      <c r="C14" s="43">
        <f t="shared" ref="C14:C59" si="0">C13+1</f>
        <v>3</v>
      </c>
      <c r="D14" s="70" t="s">
        <v>190</v>
      </c>
      <c r="E14" s="70" t="s">
        <v>190</v>
      </c>
      <c r="F14" s="71" t="s">
        <v>190</v>
      </c>
    </row>
    <row r="15" spans="3:6" x14ac:dyDescent="0.25">
      <c r="C15" s="43">
        <f t="shared" si="0"/>
        <v>4</v>
      </c>
      <c r="D15" s="70" t="s">
        <v>191</v>
      </c>
      <c r="E15" s="70" t="s">
        <v>191</v>
      </c>
      <c r="F15" s="71" t="s">
        <v>191</v>
      </c>
    </row>
    <row r="16" spans="3:6" x14ac:dyDescent="0.25">
      <c r="C16" s="43">
        <f t="shared" si="0"/>
        <v>5</v>
      </c>
      <c r="D16" s="70" t="s">
        <v>192</v>
      </c>
      <c r="E16" s="70" t="s">
        <v>192</v>
      </c>
      <c r="F16" s="71" t="s">
        <v>192</v>
      </c>
    </row>
    <row r="17" spans="3:6" x14ac:dyDescent="0.25">
      <c r="C17" s="43">
        <f t="shared" si="0"/>
        <v>6</v>
      </c>
      <c r="D17" s="70" t="s">
        <v>193</v>
      </c>
      <c r="E17" s="70" t="s">
        <v>193</v>
      </c>
      <c r="F17" s="71" t="s">
        <v>193</v>
      </c>
    </row>
    <row r="18" spans="3:6" x14ac:dyDescent="0.25">
      <c r="C18" s="43">
        <f t="shared" si="0"/>
        <v>7</v>
      </c>
      <c r="D18" s="94" t="s">
        <v>376</v>
      </c>
      <c r="E18" s="94" t="s">
        <v>406</v>
      </c>
      <c r="F18" s="94" t="s">
        <v>406</v>
      </c>
    </row>
    <row r="19" spans="3:6" x14ac:dyDescent="0.25">
      <c r="C19" s="43">
        <f t="shared" si="0"/>
        <v>8</v>
      </c>
      <c r="D19" s="94" t="s">
        <v>377</v>
      </c>
      <c r="E19" s="94" t="s">
        <v>407</v>
      </c>
      <c r="F19" s="94" t="s">
        <v>407</v>
      </c>
    </row>
    <row r="20" spans="3:6" x14ac:dyDescent="0.25">
      <c r="C20" s="43">
        <f t="shared" si="0"/>
        <v>9</v>
      </c>
      <c r="D20" s="90" t="s">
        <v>378</v>
      </c>
      <c r="E20" s="106" t="s">
        <v>408</v>
      </c>
      <c r="F20" s="108" t="s">
        <v>432</v>
      </c>
    </row>
    <row r="21" spans="3:6" x14ac:dyDescent="0.25">
      <c r="C21" s="43">
        <f t="shared" si="0"/>
        <v>10</v>
      </c>
      <c r="D21" s="94" t="s">
        <v>379</v>
      </c>
      <c r="E21" s="94" t="s">
        <v>384</v>
      </c>
      <c r="F21" s="94" t="s">
        <v>384</v>
      </c>
    </row>
    <row r="22" spans="3:6" x14ac:dyDescent="0.25">
      <c r="C22" s="43">
        <f t="shared" si="0"/>
        <v>11</v>
      </c>
      <c r="D22" s="94" t="s">
        <v>380</v>
      </c>
      <c r="E22" s="94" t="s">
        <v>385</v>
      </c>
      <c r="F22" s="94" t="s">
        <v>385</v>
      </c>
    </row>
    <row r="23" spans="3:6" x14ac:dyDescent="0.25">
      <c r="C23" s="43">
        <f t="shared" si="0"/>
        <v>12</v>
      </c>
      <c r="D23" s="94" t="s">
        <v>381</v>
      </c>
      <c r="E23" s="104" t="s">
        <v>409</v>
      </c>
      <c r="F23" s="109" t="s">
        <v>409</v>
      </c>
    </row>
    <row r="24" spans="3:6" x14ac:dyDescent="0.25">
      <c r="C24" s="43">
        <f t="shared" si="0"/>
        <v>13</v>
      </c>
      <c r="D24" s="94" t="s">
        <v>375</v>
      </c>
      <c r="E24" s="94" t="s">
        <v>386</v>
      </c>
      <c r="F24" s="94" t="s">
        <v>386</v>
      </c>
    </row>
    <row r="25" spans="3:6" x14ac:dyDescent="0.25">
      <c r="C25" s="43">
        <f t="shared" si="0"/>
        <v>14</v>
      </c>
      <c r="D25" s="89" t="s">
        <v>382</v>
      </c>
      <c r="E25" s="94" t="s">
        <v>387</v>
      </c>
      <c r="F25" s="94" t="s">
        <v>387</v>
      </c>
    </row>
    <row r="26" spans="3:6" x14ac:dyDescent="0.25">
      <c r="C26" s="43">
        <f t="shared" si="0"/>
        <v>15</v>
      </c>
      <c r="D26" s="88" t="s">
        <v>383</v>
      </c>
      <c r="E26" s="107" t="s">
        <v>410</v>
      </c>
      <c r="F26" s="108" t="s">
        <v>410</v>
      </c>
    </row>
    <row r="27" spans="3:6" x14ac:dyDescent="0.25">
      <c r="C27" s="43">
        <f t="shared" si="0"/>
        <v>16</v>
      </c>
      <c r="D27" s="94" t="s">
        <v>384</v>
      </c>
      <c r="E27" s="88" t="s">
        <v>411</v>
      </c>
      <c r="F27" s="100" t="s">
        <v>433</v>
      </c>
    </row>
    <row r="28" spans="3:6" x14ac:dyDescent="0.25">
      <c r="C28" s="43">
        <f t="shared" si="0"/>
        <v>17</v>
      </c>
      <c r="D28" s="94" t="s">
        <v>385</v>
      </c>
      <c r="E28" s="88" t="s">
        <v>413</v>
      </c>
      <c r="F28" s="100" t="s">
        <v>434</v>
      </c>
    </row>
    <row r="29" spans="3:6" x14ac:dyDescent="0.25">
      <c r="C29" s="43">
        <f t="shared" si="0"/>
        <v>18</v>
      </c>
      <c r="D29" s="104" t="s">
        <v>388</v>
      </c>
      <c r="E29" s="88" t="s">
        <v>412</v>
      </c>
      <c r="F29" s="100" t="s">
        <v>435</v>
      </c>
    </row>
    <row r="30" spans="3:6" x14ac:dyDescent="0.25">
      <c r="C30" s="43">
        <f t="shared" si="0"/>
        <v>19</v>
      </c>
      <c r="D30" s="94" t="s">
        <v>386</v>
      </c>
      <c r="E30" s="88" t="s">
        <v>414</v>
      </c>
      <c r="F30" s="100" t="s">
        <v>436</v>
      </c>
    </row>
    <row r="31" spans="3:6" x14ac:dyDescent="0.25">
      <c r="C31" s="43">
        <f t="shared" si="0"/>
        <v>20</v>
      </c>
      <c r="D31" s="94" t="s">
        <v>387</v>
      </c>
      <c r="E31" s="88" t="s">
        <v>415</v>
      </c>
      <c r="F31" s="100" t="s">
        <v>437</v>
      </c>
    </row>
    <row r="32" spans="3:6" x14ac:dyDescent="0.25">
      <c r="C32" s="43">
        <f t="shared" si="0"/>
        <v>21</v>
      </c>
      <c r="D32" s="88" t="s">
        <v>389</v>
      </c>
      <c r="E32" s="88" t="s">
        <v>416</v>
      </c>
      <c r="F32" s="100" t="s">
        <v>438</v>
      </c>
    </row>
    <row r="33" spans="3:6" x14ac:dyDescent="0.25">
      <c r="C33" s="43">
        <f t="shared" si="0"/>
        <v>22</v>
      </c>
      <c r="D33" s="105" t="s">
        <v>390</v>
      </c>
      <c r="E33" s="88" t="s">
        <v>417</v>
      </c>
      <c r="F33" s="100" t="s">
        <v>439</v>
      </c>
    </row>
    <row r="34" spans="3:6" x14ac:dyDescent="0.25">
      <c r="C34" s="43">
        <f t="shared" si="0"/>
        <v>23</v>
      </c>
      <c r="D34" s="105" t="s">
        <v>392</v>
      </c>
      <c r="E34" s="88" t="s">
        <v>418</v>
      </c>
      <c r="F34" s="100" t="s">
        <v>440</v>
      </c>
    </row>
    <row r="35" spans="3:6" x14ac:dyDescent="0.25">
      <c r="C35" s="43">
        <f t="shared" si="0"/>
        <v>24</v>
      </c>
      <c r="D35" s="105" t="s">
        <v>393</v>
      </c>
      <c r="E35" s="88" t="s">
        <v>419</v>
      </c>
      <c r="F35" s="100" t="s">
        <v>441</v>
      </c>
    </row>
    <row r="36" spans="3:6" x14ac:dyDescent="0.25">
      <c r="C36" s="43">
        <f t="shared" si="0"/>
        <v>25</v>
      </c>
      <c r="D36" s="105" t="s">
        <v>394</v>
      </c>
      <c r="E36" s="88" t="s">
        <v>420</v>
      </c>
      <c r="F36" s="100" t="s">
        <v>442</v>
      </c>
    </row>
    <row r="37" spans="3:6" x14ac:dyDescent="0.25">
      <c r="C37" s="43">
        <f t="shared" si="0"/>
        <v>26</v>
      </c>
      <c r="D37" s="105" t="s">
        <v>395</v>
      </c>
      <c r="E37" s="88" t="s">
        <v>421</v>
      </c>
      <c r="F37" s="100" t="s">
        <v>443</v>
      </c>
    </row>
    <row r="38" spans="3:6" x14ac:dyDescent="0.25">
      <c r="C38" s="43">
        <f t="shared" si="0"/>
        <v>27</v>
      </c>
      <c r="D38" s="105" t="s">
        <v>396</v>
      </c>
      <c r="E38" s="88" t="s">
        <v>422</v>
      </c>
      <c r="F38" s="100" t="s">
        <v>444</v>
      </c>
    </row>
    <row r="39" spans="3:6" x14ac:dyDescent="0.25">
      <c r="C39" s="43">
        <f t="shared" si="0"/>
        <v>28</v>
      </c>
      <c r="D39" s="88" t="s">
        <v>391</v>
      </c>
      <c r="E39" s="88" t="s">
        <v>423</v>
      </c>
      <c r="F39" s="100" t="s">
        <v>445</v>
      </c>
    </row>
    <row r="40" spans="3:6" x14ac:dyDescent="0.25">
      <c r="C40" s="43">
        <f t="shared" si="0"/>
        <v>29</v>
      </c>
      <c r="D40" s="88" t="s">
        <v>397</v>
      </c>
      <c r="E40" s="88" t="s">
        <v>424</v>
      </c>
      <c r="F40" s="100" t="s">
        <v>446</v>
      </c>
    </row>
    <row r="41" spans="3:6" x14ac:dyDescent="0.25">
      <c r="C41" s="43">
        <f t="shared" si="0"/>
        <v>30</v>
      </c>
      <c r="D41" s="88" t="s">
        <v>398</v>
      </c>
      <c r="E41" s="88" t="s">
        <v>425</v>
      </c>
      <c r="F41" s="100" t="s">
        <v>447</v>
      </c>
    </row>
    <row r="42" spans="3:6" x14ac:dyDescent="0.25">
      <c r="C42" s="43">
        <f t="shared" si="0"/>
        <v>31</v>
      </c>
      <c r="D42" s="88" t="s">
        <v>399</v>
      </c>
      <c r="E42" s="88" t="s">
        <v>426</v>
      </c>
      <c r="F42" s="100" t="s">
        <v>448</v>
      </c>
    </row>
    <row r="43" spans="3:6" x14ac:dyDescent="0.25">
      <c r="C43" s="43">
        <f t="shared" si="0"/>
        <v>32</v>
      </c>
      <c r="D43" s="88" t="s">
        <v>400</v>
      </c>
      <c r="E43" s="88" t="s">
        <v>427</v>
      </c>
      <c r="F43" s="100" t="s">
        <v>449</v>
      </c>
    </row>
    <row r="44" spans="3:6" x14ac:dyDescent="0.25">
      <c r="C44" s="43">
        <f>C43+1</f>
        <v>33</v>
      </c>
      <c r="D44" s="88" t="s">
        <v>401</v>
      </c>
      <c r="E44" s="88" t="s">
        <v>428</v>
      </c>
      <c r="F44" s="100" t="s">
        <v>450</v>
      </c>
    </row>
    <row r="45" spans="3:6" x14ac:dyDescent="0.25">
      <c r="C45" s="43">
        <f t="shared" si="0"/>
        <v>34</v>
      </c>
      <c r="D45" s="88" t="s">
        <v>402</v>
      </c>
      <c r="E45" s="88" t="s">
        <v>429</v>
      </c>
      <c r="F45" s="7"/>
    </row>
    <row r="46" spans="3:6" x14ac:dyDescent="0.25">
      <c r="C46" s="43">
        <f t="shared" si="0"/>
        <v>35</v>
      </c>
      <c r="D46" s="88" t="s">
        <v>403</v>
      </c>
      <c r="E46" s="88" t="s">
        <v>430</v>
      </c>
      <c r="F46" s="7"/>
    </row>
    <row r="47" spans="3:6" x14ac:dyDescent="0.25">
      <c r="C47" s="43">
        <f t="shared" si="0"/>
        <v>36</v>
      </c>
      <c r="D47" s="88" t="s">
        <v>404</v>
      </c>
      <c r="E47" s="88" t="s">
        <v>431</v>
      </c>
      <c r="F47" s="7"/>
    </row>
    <row r="48" spans="3:6" x14ac:dyDescent="0.25">
      <c r="C48" s="43">
        <f t="shared" si="0"/>
        <v>37</v>
      </c>
      <c r="D48" s="88" t="s">
        <v>405</v>
      </c>
      <c r="E48" s="72"/>
      <c r="F48" s="7"/>
    </row>
    <row r="49" spans="3:6" x14ac:dyDescent="0.25">
      <c r="C49" s="43">
        <f t="shared" si="0"/>
        <v>38</v>
      </c>
      <c r="D49" s="44"/>
      <c r="E49" s="72"/>
      <c r="F49" s="7"/>
    </row>
    <row r="50" spans="3:6" x14ac:dyDescent="0.25">
      <c r="C50" s="43">
        <f t="shared" si="0"/>
        <v>39</v>
      </c>
      <c r="D50" s="44"/>
      <c r="E50" s="72"/>
      <c r="F50" s="7"/>
    </row>
    <row r="51" spans="3:6" x14ac:dyDescent="0.25">
      <c r="C51" s="43">
        <f t="shared" si="0"/>
        <v>40</v>
      </c>
      <c r="D51" s="44"/>
      <c r="E51" s="72"/>
      <c r="F51" s="7"/>
    </row>
    <row r="52" spans="3:6" x14ac:dyDescent="0.25">
      <c r="C52" s="43">
        <f t="shared" si="0"/>
        <v>41</v>
      </c>
      <c r="D52" s="44"/>
      <c r="E52" s="72"/>
      <c r="F52" s="7"/>
    </row>
    <row r="53" spans="3:6" x14ac:dyDescent="0.25">
      <c r="C53" s="43">
        <f>C52+1</f>
        <v>42</v>
      </c>
      <c r="D53" s="44"/>
      <c r="E53" s="72"/>
      <c r="F53" s="7"/>
    </row>
    <row r="54" spans="3:6" x14ac:dyDescent="0.25">
      <c r="C54" s="43">
        <f t="shared" si="0"/>
        <v>43</v>
      </c>
      <c r="D54" s="44"/>
      <c r="E54" s="72"/>
      <c r="F54" s="7"/>
    </row>
    <row r="55" spans="3:6" x14ac:dyDescent="0.25">
      <c r="C55" s="43">
        <f t="shared" si="0"/>
        <v>44</v>
      </c>
      <c r="D55" s="44"/>
      <c r="E55" s="72"/>
      <c r="F55" s="7"/>
    </row>
    <row r="56" spans="3:6" x14ac:dyDescent="0.25">
      <c r="C56" s="43">
        <f t="shared" si="0"/>
        <v>45</v>
      </c>
      <c r="D56" s="44"/>
      <c r="E56" s="72"/>
      <c r="F56" s="7"/>
    </row>
    <row r="57" spans="3:6" x14ac:dyDescent="0.25">
      <c r="C57" s="43">
        <f t="shared" si="0"/>
        <v>46</v>
      </c>
      <c r="D57" s="44"/>
      <c r="E57" s="72"/>
      <c r="F57" s="7"/>
    </row>
    <row r="58" spans="3:6" x14ac:dyDescent="0.25">
      <c r="C58" s="43">
        <f t="shared" si="0"/>
        <v>47</v>
      </c>
      <c r="D58" s="44"/>
      <c r="E58" s="72"/>
      <c r="F58" s="7"/>
    </row>
    <row r="59" spans="3:6" ht="15.75" thickBot="1" x14ac:dyDescent="0.3">
      <c r="C59" s="73">
        <f t="shared" si="0"/>
        <v>48</v>
      </c>
      <c r="D59" s="46"/>
      <c r="E59" s="74"/>
      <c r="F59" s="16"/>
    </row>
    <row r="61" spans="3:6" x14ac:dyDescent="0.25">
      <c r="D61" s="6"/>
    </row>
  </sheetData>
  <mergeCells count="2">
    <mergeCell ref="C3:F3"/>
    <mergeCell ref="C8:C1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H88"/>
  <sheetViews>
    <sheetView topLeftCell="F13" workbookViewId="0">
      <selection activeCell="E62" sqref="E62"/>
    </sheetView>
  </sheetViews>
  <sheetFormatPr defaultRowHeight="15" x14ac:dyDescent="0.25"/>
  <cols>
    <col min="4" max="4" width="15.7109375" customWidth="1"/>
    <col min="5" max="5" width="60.7109375" customWidth="1"/>
    <col min="6" max="6" width="64.5703125" customWidth="1"/>
    <col min="7" max="7" width="68" customWidth="1"/>
    <col min="8" max="8" width="60.7109375" customWidth="1"/>
  </cols>
  <sheetData>
    <row r="2" spans="4:8" ht="15.75" thickBot="1" x14ac:dyDescent="0.3"/>
    <row r="3" spans="4:8" x14ac:dyDescent="0.25">
      <c r="D3" s="118" t="s">
        <v>28</v>
      </c>
      <c r="E3" s="133"/>
      <c r="F3" s="133"/>
      <c r="G3" s="133"/>
      <c r="H3" s="134"/>
    </row>
    <row r="4" spans="4:8" x14ac:dyDescent="0.25">
      <c r="D4" s="49" t="s">
        <v>116</v>
      </c>
      <c r="E4" s="32" t="s">
        <v>172</v>
      </c>
      <c r="F4" s="32" t="s">
        <v>173</v>
      </c>
      <c r="G4" s="32" t="s">
        <v>174</v>
      </c>
      <c r="H4" s="50" t="s">
        <v>175</v>
      </c>
    </row>
    <row r="5" spans="4:8" x14ac:dyDescent="0.25">
      <c r="D5" s="49" t="s">
        <v>118</v>
      </c>
      <c r="E5" s="32" t="s">
        <v>89</v>
      </c>
      <c r="F5" s="32" t="s">
        <v>92</v>
      </c>
      <c r="G5" s="32" t="s">
        <v>89</v>
      </c>
      <c r="H5" s="50" t="s">
        <v>92</v>
      </c>
    </row>
    <row r="6" spans="4:8" ht="18" customHeight="1" x14ac:dyDescent="0.25">
      <c r="D6" s="49" t="s">
        <v>117</v>
      </c>
      <c r="E6" s="51" t="s">
        <v>113</v>
      </c>
      <c r="F6" s="51" t="s">
        <v>114</v>
      </c>
      <c r="G6" s="51" t="s">
        <v>113</v>
      </c>
      <c r="H6" s="52" t="s">
        <v>115</v>
      </c>
    </row>
    <row r="7" spans="4:8" x14ac:dyDescent="0.25">
      <c r="D7" s="49" t="s">
        <v>164</v>
      </c>
      <c r="E7" s="32">
        <v>21</v>
      </c>
      <c r="F7" s="32">
        <v>15</v>
      </c>
      <c r="G7" s="32">
        <v>21</v>
      </c>
      <c r="H7" s="50">
        <v>15</v>
      </c>
    </row>
    <row r="8" spans="4:8" ht="15" customHeight="1" x14ac:dyDescent="0.25">
      <c r="D8" s="130" t="s">
        <v>119</v>
      </c>
      <c r="E8" s="90" t="s">
        <v>127</v>
      </c>
      <c r="F8" s="90" t="s">
        <v>132</v>
      </c>
      <c r="G8" s="90" t="s">
        <v>140</v>
      </c>
      <c r="H8" s="99" t="s">
        <v>143</v>
      </c>
    </row>
    <row r="9" spans="4:8" ht="15" customHeight="1" x14ac:dyDescent="0.25">
      <c r="D9" s="130"/>
      <c r="E9" s="53" t="s">
        <v>128</v>
      </c>
      <c r="F9" s="53" t="s">
        <v>133</v>
      </c>
      <c r="G9" s="53" t="s">
        <v>141</v>
      </c>
      <c r="H9" s="99" t="s">
        <v>144</v>
      </c>
    </row>
    <row r="10" spans="4:8" ht="15" customHeight="1" x14ac:dyDescent="0.25">
      <c r="D10" s="130"/>
      <c r="E10" s="90" t="s">
        <v>129</v>
      </c>
      <c r="F10" s="90" t="s">
        <v>134</v>
      </c>
      <c r="G10" s="90" t="s">
        <v>142</v>
      </c>
      <c r="H10" s="59" t="s">
        <v>145</v>
      </c>
    </row>
    <row r="11" spans="4:8" ht="15" customHeight="1" x14ac:dyDescent="0.25">
      <c r="D11" s="135"/>
      <c r="E11" s="53" t="s">
        <v>130</v>
      </c>
      <c r="F11" s="53" t="s">
        <v>135</v>
      </c>
      <c r="G11" s="90" t="s">
        <v>96</v>
      </c>
      <c r="H11" s="99" t="s">
        <v>146</v>
      </c>
    </row>
    <row r="12" spans="4:8" ht="15" customHeight="1" x14ac:dyDescent="0.25">
      <c r="D12" s="135"/>
      <c r="E12" s="53" t="s">
        <v>131</v>
      </c>
      <c r="F12" s="90" t="s">
        <v>136</v>
      </c>
      <c r="G12" s="53" t="s">
        <v>97</v>
      </c>
      <c r="H12" s="59" t="s">
        <v>147</v>
      </c>
    </row>
    <row r="13" spans="4:8" ht="15" customHeight="1" x14ac:dyDescent="0.25">
      <c r="D13" s="135"/>
      <c r="E13" s="90" t="s">
        <v>94</v>
      </c>
      <c r="F13" s="53" t="s">
        <v>137</v>
      </c>
      <c r="G13" s="53"/>
      <c r="H13" s="99" t="s">
        <v>148</v>
      </c>
    </row>
    <row r="14" spans="4:8" ht="15" customHeight="1" x14ac:dyDescent="0.25">
      <c r="D14" s="135"/>
      <c r="E14" s="53" t="s">
        <v>95</v>
      </c>
      <c r="F14" s="90" t="s">
        <v>138</v>
      </c>
      <c r="G14" s="53"/>
      <c r="H14" s="59" t="s">
        <v>149</v>
      </c>
    </row>
    <row r="15" spans="4:8" ht="15" customHeight="1" thickBot="1" x14ac:dyDescent="0.3">
      <c r="D15" s="136"/>
      <c r="E15" s="54" t="s">
        <v>93</v>
      </c>
      <c r="F15" s="54" t="s">
        <v>139</v>
      </c>
      <c r="G15" s="54"/>
      <c r="H15" s="60"/>
    </row>
    <row r="16" spans="4:8" x14ac:dyDescent="0.25">
      <c r="D16" s="43">
        <v>1</v>
      </c>
      <c r="E16" s="93" t="s">
        <v>188</v>
      </c>
      <c r="F16" s="70" t="s">
        <v>188</v>
      </c>
      <c r="G16" s="75" t="s">
        <v>188</v>
      </c>
      <c r="H16" s="76" t="s">
        <v>188</v>
      </c>
    </row>
    <row r="17" spans="4:8" x14ac:dyDescent="0.25">
      <c r="D17" s="43">
        <f>D16+1</f>
        <v>2</v>
      </c>
      <c r="E17" s="70" t="s">
        <v>189</v>
      </c>
      <c r="F17" s="70" t="s">
        <v>189</v>
      </c>
      <c r="G17" s="75" t="s">
        <v>189</v>
      </c>
      <c r="H17" s="71" t="s">
        <v>189</v>
      </c>
    </row>
    <row r="18" spans="4:8" x14ac:dyDescent="0.25">
      <c r="D18" s="43">
        <f t="shared" ref="D18:D63" si="0">D17+1</f>
        <v>3</v>
      </c>
      <c r="E18" s="70" t="s">
        <v>190</v>
      </c>
      <c r="F18" s="70" t="s">
        <v>190</v>
      </c>
      <c r="G18" s="75" t="s">
        <v>190</v>
      </c>
      <c r="H18" s="71" t="s">
        <v>190</v>
      </c>
    </row>
    <row r="19" spans="4:8" x14ac:dyDescent="0.25">
      <c r="D19" s="43">
        <f t="shared" si="0"/>
        <v>4</v>
      </c>
      <c r="E19" s="70" t="s">
        <v>191</v>
      </c>
      <c r="F19" s="70" t="s">
        <v>191</v>
      </c>
      <c r="G19" s="75" t="s">
        <v>191</v>
      </c>
      <c r="H19" s="71" t="s">
        <v>191</v>
      </c>
    </row>
    <row r="20" spans="4:8" x14ac:dyDescent="0.25">
      <c r="D20" s="43">
        <f t="shared" si="0"/>
        <v>5</v>
      </c>
      <c r="E20" s="70" t="s">
        <v>192</v>
      </c>
      <c r="F20" s="70" t="s">
        <v>192</v>
      </c>
      <c r="G20" s="75" t="s">
        <v>192</v>
      </c>
      <c r="H20" s="71" t="s">
        <v>192</v>
      </c>
    </row>
    <row r="21" spans="4:8" ht="15.75" thickBot="1" x14ac:dyDescent="0.3">
      <c r="D21" s="43">
        <f t="shared" si="0"/>
        <v>6</v>
      </c>
      <c r="E21" s="70" t="s">
        <v>193</v>
      </c>
      <c r="F21" s="95" t="s">
        <v>193</v>
      </c>
      <c r="G21" s="75" t="s">
        <v>193</v>
      </c>
      <c r="H21" s="71" t="s">
        <v>193</v>
      </c>
    </row>
    <row r="22" spans="4:8" x14ac:dyDescent="0.25">
      <c r="D22" s="43">
        <f t="shared" si="0"/>
        <v>7</v>
      </c>
      <c r="E22" s="88" t="s">
        <v>198</v>
      </c>
      <c r="F22" s="97" t="s">
        <v>260</v>
      </c>
      <c r="G22" s="94" t="s">
        <v>307</v>
      </c>
      <c r="H22" s="89" t="s">
        <v>348</v>
      </c>
    </row>
    <row r="23" spans="4:8" x14ac:dyDescent="0.25">
      <c r="D23" s="43">
        <f t="shared" si="0"/>
        <v>8</v>
      </c>
      <c r="E23" s="88" t="s">
        <v>219</v>
      </c>
      <c r="F23" s="94" t="s">
        <v>262</v>
      </c>
      <c r="G23" s="94" t="s">
        <v>308</v>
      </c>
      <c r="H23" s="89" t="s">
        <v>349</v>
      </c>
    </row>
    <row r="24" spans="4:8" x14ac:dyDescent="0.25">
      <c r="D24" s="43">
        <f t="shared" si="0"/>
        <v>9</v>
      </c>
      <c r="E24" s="88" t="s">
        <v>199</v>
      </c>
      <c r="F24" s="88" t="s">
        <v>292</v>
      </c>
      <c r="G24" s="94" t="s">
        <v>309</v>
      </c>
      <c r="H24" s="100" t="s">
        <v>350</v>
      </c>
    </row>
    <row r="25" spans="4:8" x14ac:dyDescent="0.25">
      <c r="D25" s="43">
        <f t="shared" si="0"/>
        <v>10</v>
      </c>
      <c r="E25" s="88" t="s">
        <v>220</v>
      </c>
      <c r="F25" s="94" t="s">
        <v>261</v>
      </c>
      <c r="G25" s="94" t="s">
        <v>310</v>
      </c>
      <c r="H25" s="89" t="s">
        <v>351</v>
      </c>
    </row>
    <row r="26" spans="4:8" x14ac:dyDescent="0.25">
      <c r="D26" s="43">
        <f t="shared" si="0"/>
        <v>11</v>
      </c>
      <c r="E26" s="88" t="s">
        <v>200</v>
      </c>
      <c r="F26" s="94" t="s">
        <v>263</v>
      </c>
      <c r="G26" s="94" t="s">
        <v>311</v>
      </c>
      <c r="H26" s="89" t="s">
        <v>352</v>
      </c>
    </row>
    <row r="27" spans="4:8" x14ac:dyDescent="0.25">
      <c r="D27" s="43">
        <f t="shared" si="0"/>
        <v>12</v>
      </c>
      <c r="E27" s="88" t="s">
        <v>221</v>
      </c>
      <c r="F27" s="88" t="s">
        <v>293</v>
      </c>
      <c r="G27" s="94" t="s">
        <v>279</v>
      </c>
      <c r="H27" s="100" t="s">
        <v>353</v>
      </c>
    </row>
    <row r="28" spans="4:8" x14ac:dyDescent="0.25">
      <c r="D28" s="43">
        <f t="shared" si="0"/>
        <v>13</v>
      </c>
      <c r="E28" s="88" t="s">
        <v>201</v>
      </c>
      <c r="F28" s="94" t="s">
        <v>264</v>
      </c>
      <c r="G28" s="94" t="s">
        <v>312</v>
      </c>
      <c r="H28" s="89" t="s">
        <v>354</v>
      </c>
    </row>
    <row r="29" spans="4:8" x14ac:dyDescent="0.25">
      <c r="D29" s="43">
        <f t="shared" si="0"/>
        <v>14</v>
      </c>
      <c r="E29" s="88" t="s">
        <v>222</v>
      </c>
      <c r="F29" s="94" t="s">
        <v>266</v>
      </c>
      <c r="G29" s="94" t="s">
        <v>313</v>
      </c>
      <c r="H29" s="89" t="s">
        <v>355</v>
      </c>
    </row>
    <row r="30" spans="4:8" x14ac:dyDescent="0.25">
      <c r="D30" s="43">
        <f t="shared" si="0"/>
        <v>15</v>
      </c>
      <c r="E30" s="88" t="s">
        <v>202</v>
      </c>
      <c r="F30" s="88" t="s">
        <v>294</v>
      </c>
      <c r="G30" s="94" t="s">
        <v>314</v>
      </c>
      <c r="H30" s="100" t="s">
        <v>358</v>
      </c>
    </row>
    <row r="31" spans="4:8" x14ac:dyDescent="0.25">
      <c r="D31" s="43">
        <f t="shared" si="0"/>
        <v>16</v>
      </c>
      <c r="E31" s="88" t="s">
        <v>223</v>
      </c>
      <c r="F31" s="94" t="s">
        <v>265</v>
      </c>
      <c r="G31" s="89" t="s">
        <v>315</v>
      </c>
      <c r="H31" s="89" t="s">
        <v>356</v>
      </c>
    </row>
    <row r="32" spans="4:8" x14ac:dyDescent="0.25">
      <c r="D32" s="43">
        <f t="shared" si="0"/>
        <v>17</v>
      </c>
      <c r="E32" s="94" t="s">
        <v>248</v>
      </c>
      <c r="F32" s="94" t="s">
        <v>267</v>
      </c>
      <c r="G32" s="89" t="s">
        <v>317</v>
      </c>
      <c r="H32" s="89" t="s">
        <v>357</v>
      </c>
    </row>
    <row r="33" spans="4:8" x14ac:dyDescent="0.25">
      <c r="D33" s="43">
        <f t="shared" si="0"/>
        <v>18</v>
      </c>
      <c r="E33" s="94" t="s">
        <v>272</v>
      </c>
      <c r="F33" s="88" t="s">
        <v>295</v>
      </c>
      <c r="G33" s="98" t="s">
        <v>316</v>
      </c>
      <c r="H33" s="100" t="s">
        <v>359</v>
      </c>
    </row>
    <row r="34" spans="4:8" x14ac:dyDescent="0.25">
      <c r="D34" s="43">
        <f t="shared" si="0"/>
        <v>19</v>
      </c>
      <c r="E34" s="88" t="s">
        <v>273</v>
      </c>
      <c r="F34" s="94" t="s">
        <v>268</v>
      </c>
      <c r="G34" s="89" t="s">
        <v>318</v>
      </c>
      <c r="H34" s="89" t="s">
        <v>360</v>
      </c>
    </row>
    <row r="35" spans="4:8" x14ac:dyDescent="0.25">
      <c r="D35" s="43">
        <f t="shared" si="0"/>
        <v>20</v>
      </c>
      <c r="E35" s="94" t="s">
        <v>274</v>
      </c>
      <c r="F35" s="94" t="s">
        <v>270</v>
      </c>
      <c r="G35" s="89" t="s">
        <v>319</v>
      </c>
      <c r="H35" s="89" t="s">
        <v>361</v>
      </c>
    </row>
    <row r="36" spans="4:8" x14ac:dyDescent="0.25">
      <c r="D36" s="43">
        <f t="shared" si="0"/>
        <v>21</v>
      </c>
      <c r="E36" s="94" t="s">
        <v>249</v>
      </c>
      <c r="F36" s="88" t="s">
        <v>296</v>
      </c>
      <c r="G36" s="98" t="s">
        <v>320</v>
      </c>
      <c r="H36" s="100" t="s">
        <v>364</v>
      </c>
    </row>
    <row r="37" spans="4:8" x14ac:dyDescent="0.25">
      <c r="D37" s="43">
        <f t="shared" si="0"/>
        <v>22</v>
      </c>
      <c r="E37" s="88" t="s">
        <v>275</v>
      </c>
      <c r="F37" s="94" t="s">
        <v>269</v>
      </c>
      <c r="G37" s="98" t="s">
        <v>321</v>
      </c>
      <c r="H37" s="89" t="s">
        <v>362</v>
      </c>
    </row>
    <row r="38" spans="4:8" x14ac:dyDescent="0.25">
      <c r="D38" s="43">
        <f t="shared" si="0"/>
        <v>23</v>
      </c>
      <c r="E38" s="94" t="s">
        <v>250</v>
      </c>
      <c r="F38" s="94" t="s">
        <v>271</v>
      </c>
      <c r="G38" s="98" t="s">
        <v>322</v>
      </c>
      <c r="H38" s="89" t="s">
        <v>363</v>
      </c>
    </row>
    <row r="39" spans="4:8" x14ac:dyDescent="0.25">
      <c r="D39" s="43">
        <f t="shared" si="0"/>
        <v>24</v>
      </c>
      <c r="E39" s="94" t="s">
        <v>276</v>
      </c>
      <c r="F39" s="88" t="s">
        <v>297</v>
      </c>
      <c r="G39" s="98" t="s">
        <v>323</v>
      </c>
      <c r="H39" s="100" t="s">
        <v>309</v>
      </c>
    </row>
    <row r="40" spans="4:8" x14ac:dyDescent="0.25">
      <c r="D40" s="43">
        <f t="shared" si="0"/>
        <v>25</v>
      </c>
      <c r="E40" s="88" t="s">
        <v>278</v>
      </c>
      <c r="F40" s="89" t="s">
        <v>299</v>
      </c>
      <c r="G40" s="98" t="s">
        <v>324</v>
      </c>
      <c r="H40" s="89" t="s">
        <v>365</v>
      </c>
    </row>
    <row r="41" spans="4:8" x14ac:dyDescent="0.25">
      <c r="D41" s="43">
        <f t="shared" si="0"/>
        <v>26</v>
      </c>
      <c r="E41" s="94" t="s">
        <v>277</v>
      </c>
      <c r="F41" s="89" t="s">
        <v>300</v>
      </c>
      <c r="G41" s="98" t="s">
        <v>325</v>
      </c>
      <c r="H41" s="89" t="s">
        <v>366</v>
      </c>
    </row>
    <row r="42" spans="4:8" x14ac:dyDescent="0.25">
      <c r="D42" s="43">
        <f t="shared" si="0"/>
        <v>27</v>
      </c>
      <c r="E42" s="94" t="s">
        <v>251</v>
      </c>
      <c r="F42" s="88" t="s">
        <v>298</v>
      </c>
      <c r="G42" s="98" t="s">
        <v>326</v>
      </c>
      <c r="H42" s="100" t="s">
        <v>279</v>
      </c>
    </row>
    <row r="43" spans="4:8" x14ac:dyDescent="0.25">
      <c r="D43" s="43">
        <f t="shared" si="0"/>
        <v>28</v>
      </c>
      <c r="E43" s="88" t="s">
        <v>279</v>
      </c>
      <c r="F43" s="89" t="s">
        <v>301</v>
      </c>
      <c r="G43" s="98" t="s">
        <v>327</v>
      </c>
      <c r="H43" s="89" t="s">
        <v>315</v>
      </c>
    </row>
    <row r="44" spans="4:8" x14ac:dyDescent="0.25">
      <c r="D44" s="43">
        <f t="shared" si="0"/>
        <v>29</v>
      </c>
      <c r="E44" s="94" t="s">
        <v>252</v>
      </c>
      <c r="F44" s="89" t="s">
        <v>302</v>
      </c>
      <c r="G44" s="98" t="s">
        <v>328</v>
      </c>
      <c r="H44" s="89" t="s">
        <v>317</v>
      </c>
    </row>
    <row r="45" spans="4:8" x14ac:dyDescent="0.25">
      <c r="D45" s="43">
        <f t="shared" si="0"/>
        <v>30</v>
      </c>
      <c r="E45" s="94" t="s">
        <v>280</v>
      </c>
      <c r="F45" s="88" t="s">
        <v>305</v>
      </c>
      <c r="G45" s="98" t="s">
        <v>329</v>
      </c>
      <c r="H45" s="100" t="s">
        <v>314</v>
      </c>
    </row>
    <row r="46" spans="4:8" x14ac:dyDescent="0.25">
      <c r="D46" s="43">
        <f t="shared" si="0"/>
        <v>31</v>
      </c>
      <c r="E46" s="88" t="s">
        <v>282</v>
      </c>
      <c r="F46" s="89" t="s">
        <v>303</v>
      </c>
      <c r="G46" s="98" t="s">
        <v>330</v>
      </c>
      <c r="H46" s="89" t="s">
        <v>318</v>
      </c>
    </row>
    <row r="47" spans="4:8" x14ac:dyDescent="0.25">
      <c r="D47" s="43">
        <f t="shared" si="0"/>
        <v>32</v>
      </c>
      <c r="E47" s="94" t="s">
        <v>281</v>
      </c>
      <c r="F47" s="89" t="s">
        <v>304</v>
      </c>
      <c r="G47" s="98" t="s">
        <v>331</v>
      </c>
      <c r="H47" s="89" t="s">
        <v>319</v>
      </c>
    </row>
    <row r="48" spans="4:8" x14ac:dyDescent="0.25">
      <c r="D48" s="43">
        <f>D47+1</f>
        <v>33</v>
      </c>
      <c r="E48" s="94" t="s">
        <v>253</v>
      </c>
      <c r="F48" s="88" t="s">
        <v>306</v>
      </c>
      <c r="G48" s="98" t="s">
        <v>332</v>
      </c>
      <c r="H48" s="100" t="s">
        <v>316</v>
      </c>
    </row>
    <row r="49" spans="4:8" x14ac:dyDescent="0.25">
      <c r="D49" s="43">
        <f t="shared" si="0"/>
        <v>34</v>
      </c>
      <c r="E49" s="88" t="s">
        <v>283</v>
      </c>
      <c r="F49" s="44"/>
      <c r="G49" s="98" t="s">
        <v>333</v>
      </c>
      <c r="H49" s="7"/>
    </row>
    <row r="50" spans="4:8" x14ac:dyDescent="0.25">
      <c r="D50" s="43">
        <f t="shared" si="0"/>
        <v>35</v>
      </c>
      <c r="E50" s="94" t="s">
        <v>254</v>
      </c>
      <c r="F50" s="44"/>
      <c r="G50" s="98" t="s">
        <v>334</v>
      </c>
      <c r="H50" s="7"/>
    </row>
    <row r="51" spans="4:8" ht="15.75" thickBot="1" x14ac:dyDescent="0.3">
      <c r="D51" s="43">
        <f t="shared" si="0"/>
        <v>36</v>
      </c>
      <c r="E51" s="94" t="s">
        <v>255</v>
      </c>
      <c r="F51" s="46"/>
      <c r="G51" s="98" t="s">
        <v>335</v>
      </c>
      <c r="H51" s="7"/>
    </row>
    <row r="52" spans="4:8" x14ac:dyDescent="0.25">
      <c r="D52" s="43">
        <f t="shared" si="0"/>
        <v>37</v>
      </c>
      <c r="E52" s="88" t="s">
        <v>285</v>
      </c>
      <c r="F52" s="96"/>
      <c r="G52" s="98" t="s">
        <v>336</v>
      </c>
      <c r="H52" s="77"/>
    </row>
    <row r="53" spans="4:8" x14ac:dyDescent="0.25">
      <c r="D53" s="43">
        <f t="shared" si="0"/>
        <v>38</v>
      </c>
      <c r="E53" s="94" t="s">
        <v>284</v>
      </c>
      <c r="F53" s="72"/>
      <c r="G53" s="98" t="s">
        <v>337</v>
      </c>
      <c r="H53" s="77"/>
    </row>
    <row r="54" spans="4:8" x14ac:dyDescent="0.25">
      <c r="D54" s="43">
        <f t="shared" si="0"/>
        <v>39</v>
      </c>
      <c r="E54" s="94" t="s">
        <v>256</v>
      </c>
      <c r="F54" s="72"/>
      <c r="G54" s="98" t="s">
        <v>338</v>
      </c>
      <c r="H54" s="77"/>
    </row>
    <row r="55" spans="4:8" x14ac:dyDescent="0.25">
      <c r="D55" s="43">
        <f t="shared" si="0"/>
        <v>40</v>
      </c>
      <c r="E55" s="88" t="s">
        <v>286</v>
      </c>
      <c r="F55" s="72"/>
      <c r="G55" s="98" t="s">
        <v>339</v>
      </c>
      <c r="H55" s="77"/>
    </row>
    <row r="56" spans="4:8" x14ac:dyDescent="0.25">
      <c r="D56" s="43">
        <f t="shared" si="0"/>
        <v>41</v>
      </c>
      <c r="E56" s="94" t="s">
        <v>257</v>
      </c>
      <c r="F56" s="72"/>
      <c r="G56" s="98" t="s">
        <v>340</v>
      </c>
      <c r="H56" s="77"/>
    </row>
    <row r="57" spans="4:8" x14ac:dyDescent="0.25">
      <c r="D57" s="43">
        <f>D56+1</f>
        <v>42</v>
      </c>
      <c r="E57" s="94" t="s">
        <v>258</v>
      </c>
      <c r="F57" s="72"/>
      <c r="G57" s="98" t="s">
        <v>341</v>
      </c>
      <c r="H57" s="77"/>
    </row>
    <row r="58" spans="4:8" x14ac:dyDescent="0.25">
      <c r="D58" s="43">
        <f t="shared" si="0"/>
        <v>43</v>
      </c>
      <c r="E58" s="88" t="s">
        <v>288</v>
      </c>
      <c r="F58" s="72"/>
      <c r="G58" s="98" t="s">
        <v>342</v>
      </c>
      <c r="H58" s="77"/>
    </row>
    <row r="59" spans="4:8" x14ac:dyDescent="0.25">
      <c r="D59" s="43">
        <f t="shared" si="0"/>
        <v>44</v>
      </c>
      <c r="E59" s="94" t="s">
        <v>287</v>
      </c>
      <c r="F59" s="72"/>
      <c r="G59" s="98" t="s">
        <v>343</v>
      </c>
      <c r="H59" s="77"/>
    </row>
    <row r="60" spans="4:8" x14ac:dyDescent="0.25">
      <c r="D60" s="43">
        <f t="shared" si="0"/>
        <v>45</v>
      </c>
      <c r="E60" s="94" t="s">
        <v>259</v>
      </c>
      <c r="F60" s="72"/>
      <c r="G60" s="98" t="s">
        <v>344</v>
      </c>
      <c r="H60" s="77"/>
    </row>
    <row r="61" spans="4:8" x14ac:dyDescent="0.25">
      <c r="D61" s="43">
        <f t="shared" si="0"/>
        <v>46</v>
      </c>
      <c r="E61" s="88" t="s">
        <v>289</v>
      </c>
      <c r="F61" s="72"/>
      <c r="G61" s="98" t="s">
        <v>345</v>
      </c>
      <c r="H61" s="77"/>
    </row>
    <row r="62" spans="4:8" x14ac:dyDescent="0.25">
      <c r="D62" s="43">
        <f t="shared" si="0"/>
        <v>47</v>
      </c>
      <c r="E62" s="94" t="s">
        <v>290</v>
      </c>
      <c r="F62" s="72"/>
      <c r="G62" s="98" t="s">
        <v>346</v>
      </c>
      <c r="H62" s="77"/>
    </row>
    <row r="63" spans="4:8" ht="15.75" thickBot="1" x14ac:dyDescent="0.3">
      <c r="D63" s="73">
        <f t="shared" si="0"/>
        <v>48</v>
      </c>
      <c r="E63" s="92" t="s">
        <v>291</v>
      </c>
      <c r="F63" s="74"/>
      <c r="G63" s="98" t="s">
        <v>347</v>
      </c>
      <c r="H63" s="78"/>
    </row>
    <row r="65" spans="5:5" x14ac:dyDescent="0.25">
      <c r="E65" s="91"/>
    </row>
    <row r="66" spans="5:5" x14ac:dyDescent="0.25">
      <c r="E66" s="91"/>
    </row>
    <row r="67" spans="5:5" x14ac:dyDescent="0.25">
      <c r="E67" s="67"/>
    </row>
    <row r="68" spans="5:5" x14ac:dyDescent="0.25">
      <c r="E68" s="91"/>
    </row>
    <row r="69" spans="5:5" x14ac:dyDescent="0.25">
      <c r="E69" s="67"/>
    </row>
    <row r="70" spans="5:5" x14ac:dyDescent="0.25">
      <c r="E70" s="91"/>
    </row>
    <row r="71" spans="5:5" x14ac:dyDescent="0.25">
      <c r="E71" s="67"/>
    </row>
    <row r="72" spans="5:5" x14ac:dyDescent="0.25">
      <c r="E72" s="91"/>
    </row>
    <row r="73" spans="5:5" x14ac:dyDescent="0.25">
      <c r="E73" s="67"/>
    </row>
    <row r="74" spans="5:5" x14ac:dyDescent="0.25">
      <c r="E74" s="91"/>
    </row>
    <row r="75" spans="5:5" x14ac:dyDescent="0.25">
      <c r="E75" s="91"/>
    </row>
    <row r="76" spans="5:5" x14ac:dyDescent="0.25">
      <c r="E76" s="67"/>
    </row>
    <row r="77" spans="5:5" x14ac:dyDescent="0.25">
      <c r="E77" s="91"/>
    </row>
    <row r="78" spans="5:5" x14ac:dyDescent="0.25">
      <c r="E78" s="91"/>
    </row>
    <row r="79" spans="5:5" x14ac:dyDescent="0.25">
      <c r="E79" s="67"/>
    </row>
    <row r="80" spans="5:5" x14ac:dyDescent="0.25">
      <c r="E80" s="91"/>
    </row>
    <row r="81" spans="5:5" x14ac:dyDescent="0.25">
      <c r="E81" s="67"/>
    </row>
    <row r="82" spans="5:5" x14ac:dyDescent="0.25">
      <c r="E82" s="91"/>
    </row>
    <row r="83" spans="5:5" x14ac:dyDescent="0.25">
      <c r="E83" s="67"/>
    </row>
    <row r="84" spans="5:5" x14ac:dyDescent="0.25">
      <c r="E84" s="91"/>
    </row>
    <row r="85" spans="5:5" x14ac:dyDescent="0.25">
      <c r="E85" s="67"/>
    </row>
    <row r="86" spans="5:5" x14ac:dyDescent="0.25">
      <c r="E86" s="91"/>
    </row>
    <row r="87" spans="5:5" x14ac:dyDescent="0.25">
      <c r="E87" s="67"/>
    </row>
    <row r="88" spans="5:5" x14ac:dyDescent="0.25">
      <c r="E88" s="67"/>
    </row>
  </sheetData>
  <mergeCells count="2">
    <mergeCell ref="D3:H3"/>
    <mergeCell ref="D8:D15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52"/>
  <sheetViews>
    <sheetView topLeftCell="A7" workbookViewId="0">
      <selection activeCell="E34" sqref="E34"/>
    </sheetView>
  </sheetViews>
  <sheetFormatPr defaultRowHeight="15" x14ac:dyDescent="0.25"/>
  <cols>
    <col min="3" max="3" width="15.7109375" customWidth="1"/>
    <col min="4" max="6" width="60.7109375" customWidth="1"/>
  </cols>
  <sheetData>
    <row r="2" spans="3:6" ht="15.75" thickBot="1" x14ac:dyDescent="0.3"/>
    <row r="3" spans="3:6" x14ac:dyDescent="0.25">
      <c r="C3" s="118" t="s">
        <v>29</v>
      </c>
      <c r="D3" s="133"/>
      <c r="E3" s="133"/>
      <c r="F3" s="134"/>
    </row>
    <row r="4" spans="3:6" x14ac:dyDescent="0.25">
      <c r="C4" s="49" t="s">
        <v>116</v>
      </c>
      <c r="D4" s="32" t="s">
        <v>176</v>
      </c>
      <c r="E4" s="32" t="s">
        <v>177</v>
      </c>
      <c r="F4" s="50" t="s">
        <v>178</v>
      </c>
    </row>
    <row r="5" spans="3:6" x14ac:dyDescent="0.25">
      <c r="C5" s="49" t="s">
        <v>118</v>
      </c>
      <c r="D5" s="32" t="s">
        <v>92</v>
      </c>
      <c r="E5" s="32" t="s">
        <v>92</v>
      </c>
      <c r="F5" s="50" t="s">
        <v>92</v>
      </c>
    </row>
    <row r="6" spans="3:6" ht="15" customHeight="1" x14ac:dyDescent="0.25">
      <c r="C6" s="49" t="s">
        <v>117</v>
      </c>
      <c r="D6" s="51" t="s">
        <v>113</v>
      </c>
      <c r="E6" s="51" t="s">
        <v>114</v>
      </c>
      <c r="F6" s="52" t="s">
        <v>115</v>
      </c>
    </row>
    <row r="7" spans="3:6" ht="15" customHeight="1" x14ac:dyDescent="0.25">
      <c r="C7" s="49" t="s">
        <v>164</v>
      </c>
      <c r="D7" s="32">
        <v>15</v>
      </c>
      <c r="E7" s="32">
        <v>15</v>
      </c>
      <c r="F7" s="50">
        <v>15</v>
      </c>
    </row>
    <row r="8" spans="3:6" ht="15" customHeight="1" x14ac:dyDescent="0.25">
      <c r="C8" s="130" t="s">
        <v>119</v>
      </c>
      <c r="D8" s="53" t="s">
        <v>217</v>
      </c>
      <c r="E8" s="53" t="s">
        <v>155</v>
      </c>
      <c r="F8" s="59" t="s">
        <v>159</v>
      </c>
    </row>
    <row r="9" spans="3:6" ht="15" customHeight="1" x14ac:dyDescent="0.25">
      <c r="C9" s="130"/>
      <c r="D9" s="53" t="s">
        <v>224</v>
      </c>
      <c r="E9" s="53" t="s">
        <v>156</v>
      </c>
      <c r="F9" s="59" t="s">
        <v>160</v>
      </c>
    </row>
    <row r="10" spans="3:6" ht="15" customHeight="1" x14ac:dyDescent="0.25">
      <c r="C10" s="130"/>
      <c r="D10" s="53" t="s">
        <v>218</v>
      </c>
      <c r="E10" s="53" t="s">
        <v>157</v>
      </c>
      <c r="F10" s="59" t="s">
        <v>161</v>
      </c>
    </row>
    <row r="11" spans="3:6" ht="15" customHeight="1" x14ac:dyDescent="0.25">
      <c r="C11" s="135"/>
      <c r="D11" s="53" t="s">
        <v>225</v>
      </c>
      <c r="E11" s="53" t="s">
        <v>158</v>
      </c>
      <c r="F11" s="59" t="s">
        <v>162</v>
      </c>
    </row>
    <row r="12" spans="3:6" ht="15" customHeight="1" x14ac:dyDescent="0.25">
      <c r="C12" s="135"/>
      <c r="D12" s="53" t="s">
        <v>205</v>
      </c>
      <c r="E12" s="6" t="s">
        <v>241</v>
      </c>
      <c r="F12" s="59" t="s">
        <v>163</v>
      </c>
    </row>
    <row r="13" spans="3:6" ht="15" customHeight="1" x14ac:dyDescent="0.25">
      <c r="C13" s="135"/>
      <c r="D13" s="53" t="s">
        <v>204</v>
      </c>
      <c r="E13" s="44"/>
      <c r="F13" s="7"/>
    </row>
    <row r="14" spans="3:6" ht="15" customHeight="1" x14ac:dyDescent="0.25">
      <c r="C14" s="135"/>
      <c r="D14" s="53" t="s">
        <v>242</v>
      </c>
      <c r="E14" s="44"/>
      <c r="F14" s="7"/>
    </row>
    <row r="15" spans="3:6" ht="15" customHeight="1" thickBot="1" x14ac:dyDescent="0.3">
      <c r="C15" s="136"/>
      <c r="D15" s="54" t="s">
        <v>203</v>
      </c>
      <c r="E15" s="46"/>
      <c r="F15" s="16"/>
    </row>
    <row r="16" spans="3:6" ht="30.75" customHeight="1" x14ac:dyDescent="0.25">
      <c r="C16" s="84"/>
      <c r="D16" s="85" t="s">
        <v>247</v>
      </c>
      <c r="E16" s="86"/>
      <c r="F16" s="87"/>
    </row>
    <row r="17" spans="3:6" x14ac:dyDescent="0.25">
      <c r="C17" s="43">
        <v>1</v>
      </c>
      <c r="D17" s="70" t="s">
        <v>188</v>
      </c>
      <c r="E17" s="70" t="s">
        <v>188</v>
      </c>
      <c r="F17" s="71" t="s">
        <v>188</v>
      </c>
    </row>
    <row r="18" spans="3:6" x14ac:dyDescent="0.25">
      <c r="C18" s="43">
        <f>C17+1</f>
        <v>2</v>
      </c>
      <c r="D18" s="70" t="s">
        <v>189</v>
      </c>
      <c r="E18" s="70" t="s">
        <v>189</v>
      </c>
      <c r="F18" s="71" t="s">
        <v>189</v>
      </c>
    </row>
    <row r="19" spans="3:6" x14ac:dyDescent="0.25">
      <c r="C19" s="43">
        <f t="shared" ref="C19:C52" si="0">C18+1</f>
        <v>3</v>
      </c>
      <c r="D19" s="70" t="s">
        <v>190</v>
      </c>
      <c r="E19" s="70" t="s">
        <v>190</v>
      </c>
      <c r="F19" s="71" t="s">
        <v>190</v>
      </c>
    </row>
    <row r="20" spans="3:6" x14ac:dyDescent="0.25">
      <c r="C20" s="43">
        <f t="shared" si="0"/>
        <v>4</v>
      </c>
      <c r="D20" s="70" t="s">
        <v>191</v>
      </c>
      <c r="E20" s="70" t="s">
        <v>191</v>
      </c>
      <c r="F20" s="71" t="s">
        <v>191</v>
      </c>
    </row>
    <row r="21" spans="3:6" x14ac:dyDescent="0.25">
      <c r="C21" s="43">
        <f t="shared" si="0"/>
        <v>5</v>
      </c>
      <c r="D21" s="70" t="s">
        <v>192</v>
      </c>
      <c r="E21" s="70" t="s">
        <v>192</v>
      </c>
      <c r="F21" s="71" t="s">
        <v>192</v>
      </c>
    </row>
    <row r="22" spans="3:6" x14ac:dyDescent="0.25">
      <c r="C22" s="43">
        <f t="shared" si="0"/>
        <v>6</v>
      </c>
      <c r="D22" s="70" t="s">
        <v>193</v>
      </c>
      <c r="E22" s="70" t="s">
        <v>193</v>
      </c>
      <c r="F22" s="71" t="s">
        <v>193</v>
      </c>
    </row>
    <row r="23" spans="3:6" x14ac:dyDescent="0.25">
      <c r="C23" s="101">
        <f t="shared" si="0"/>
        <v>7</v>
      </c>
      <c r="D23" s="44" t="s">
        <v>198</v>
      </c>
      <c r="E23" s="44" t="s">
        <v>226</v>
      </c>
      <c r="F23" s="7" t="s">
        <v>243</v>
      </c>
    </row>
    <row r="24" spans="3:6" x14ac:dyDescent="0.25">
      <c r="C24" s="101">
        <f t="shared" si="0"/>
        <v>8</v>
      </c>
      <c r="D24" s="44" t="s">
        <v>199</v>
      </c>
      <c r="E24" s="44" t="s">
        <v>227</v>
      </c>
      <c r="F24" s="7" t="s">
        <v>244</v>
      </c>
    </row>
    <row r="25" spans="3:6" x14ac:dyDescent="0.25">
      <c r="C25" s="101">
        <f t="shared" si="0"/>
        <v>9</v>
      </c>
      <c r="D25" s="44" t="s">
        <v>200</v>
      </c>
      <c r="E25" s="44" t="s">
        <v>228</v>
      </c>
      <c r="F25" s="7" t="s">
        <v>245</v>
      </c>
    </row>
    <row r="26" spans="3:6" x14ac:dyDescent="0.25">
      <c r="C26" s="101">
        <f t="shared" si="0"/>
        <v>10</v>
      </c>
      <c r="D26" s="44" t="s">
        <v>201</v>
      </c>
      <c r="E26" s="44" t="s">
        <v>229</v>
      </c>
      <c r="F26" s="7" t="s">
        <v>246</v>
      </c>
    </row>
    <row r="27" spans="3:6" x14ac:dyDescent="0.25">
      <c r="C27" s="101">
        <f t="shared" si="0"/>
        <v>11</v>
      </c>
      <c r="D27" s="44" t="s">
        <v>202</v>
      </c>
      <c r="E27" s="44" t="s">
        <v>230</v>
      </c>
      <c r="F27" s="7" t="s">
        <v>457</v>
      </c>
    </row>
    <row r="28" spans="3:6" x14ac:dyDescent="0.25">
      <c r="C28" s="101">
        <f t="shared" si="0"/>
        <v>12</v>
      </c>
      <c r="D28" s="44" t="s">
        <v>219</v>
      </c>
      <c r="E28" s="44" t="s">
        <v>231</v>
      </c>
      <c r="F28" s="7" t="s">
        <v>458</v>
      </c>
    </row>
    <row r="29" spans="3:6" x14ac:dyDescent="0.25">
      <c r="C29" s="101">
        <f t="shared" si="0"/>
        <v>13</v>
      </c>
      <c r="D29" s="44" t="s">
        <v>220</v>
      </c>
      <c r="E29" s="44" t="s">
        <v>232</v>
      </c>
      <c r="F29" s="7" t="s">
        <v>459</v>
      </c>
    </row>
    <row r="30" spans="3:6" x14ac:dyDescent="0.25">
      <c r="C30" s="101">
        <f t="shared" si="0"/>
        <v>14</v>
      </c>
      <c r="D30" s="44" t="s">
        <v>221</v>
      </c>
      <c r="E30" s="44" t="s">
        <v>233</v>
      </c>
      <c r="F30" s="7" t="s">
        <v>460</v>
      </c>
    </row>
    <row r="31" spans="3:6" x14ac:dyDescent="0.25">
      <c r="C31" s="101">
        <f t="shared" si="0"/>
        <v>15</v>
      </c>
      <c r="D31" s="44" t="s">
        <v>222</v>
      </c>
      <c r="E31" s="44" t="s">
        <v>234</v>
      </c>
      <c r="F31" s="44" t="s">
        <v>232</v>
      </c>
    </row>
    <row r="32" spans="3:6" x14ac:dyDescent="0.25">
      <c r="C32" s="101">
        <f t="shared" si="0"/>
        <v>16</v>
      </c>
      <c r="D32" s="44" t="s">
        <v>223</v>
      </c>
      <c r="E32" s="44" t="s">
        <v>235</v>
      </c>
      <c r="F32" s="44" t="s">
        <v>233</v>
      </c>
    </row>
    <row r="33" spans="3:6" x14ac:dyDescent="0.25">
      <c r="C33" s="43">
        <f t="shared" si="0"/>
        <v>17</v>
      </c>
      <c r="D33" s="44" t="s">
        <v>206</v>
      </c>
      <c r="E33" s="44" t="s">
        <v>236</v>
      </c>
      <c r="F33" s="44" t="s">
        <v>234</v>
      </c>
    </row>
    <row r="34" spans="3:6" x14ac:dyDescent="0.25">
      <c r="C34" s="43">
        <f t="shared" si="0"/>
        <v>18</v>
      </c>
      <c r="D34" s="44" t="s">
        <v>207</v>
      </c>
      <c r="E34" s="44" t="s">
        <v>237</v>
      </c>
      <c r="F34" s="100" t="s">
        <v>461</v>
      </c>
    </row>
    <row r="35" spans="3:6" x14ac:dyDescent="0.25">
      <c r="C35" s="43">
        <f t="shared" si="0"/>
        <v>19</v>
      </c>
      <c r="D35" s="44" t="s">
        <v>209</v>
      </c>
      <c r="E35" s="88" t="s">
        <v>451</v>
      </c>
      <c r="F35" s="100" t="s">
        <v>462</v>
      </c>
    </row>
    <row r="36" spans="3:6" x14ac:dyDescent="0.25">
      <c r="C36" s="43">
        <f t="shared" si="0"/>
        <v>20</v>
      </c>
      <c r="D36" s="44" t="s">
        <v>208</v>
      </c>
      <c r="E36" s="88" t="s">
        <v>452</v>
      </c>
      <c r="F36" s="100" t="s">
        <v>463</v>
      </c>
    </row>
    <row r="37" spans="3:6" x14ac:dyDescent="0.25">
      <c r="C37" s="43">
        <f t="shared" si="0"/>
        <v>21</v>
      </c>
      <c r="D37" s="44" t="s">
        <v>210</v>
      </c>
      <c r="E37" s="88" t="s">
        <v>453</v>
      </c>
      <c r="F37" s="44" t="s">
        <v>238</v>
      </c>
    </row>
    <row r="38" spans="3:6" x14ac:dyDescent="0.25">
      <c r="C38" s="43">
        <f t="shared" si="0"/>
        <v>22</v>
      </c>
      <c r="D38" s="44" t="s">
        <v>211</v>
      </c>
      <c r="E38" s="44" t="s">
        <v>238</v>
      </c>
      <c r="F38" s="44" t="s">
        <v>239</v>
      </c>
    </row>
    <row r="39" spans="3:6" x14ac:dyDescent="0.25">
      <c r="C39" s="102">
        <f t="shared" si="0"/>
        <v>23</v>
      </c>
      <c r="D39" s="44" t="s">
        <v>212</v>
      </c>
      <c r="E39" s="44" t="s">
        <v>239</v>
      </c>
      <c r="F39" s="44" t="s">
        <v>240</v>
      </c>
    </row>
    <row r="40" spans="3:6" x14ac:dyDescent="0.25">
      <c r="C40" s="102">
        <f t="shared" si="0"/>
        <v>24</v>
      </c>
      <c r="D40" s="44" t="s">
        <v>213</v>
      </c>
      <c r="E40" s="44" t="s">
        <v>240</v>
      </c>
      <c r="F40" s="100" t="s">
        <v>464</v>
      </c>
    </row>
    <row r="41" spans="3:6" x14ac:dyDescent="0.25">
      <c r="C41" s="43">
        <f t="shared" si="0"/>
        <v>25</v>
      </c>
      <c r="D41" s="44" t="s">
        <v>214</v>
      </c>
      <c r="E41" s="88" t="s">
        <v>454</v>
      </c>
      <c r="F41" s="100" t="s">
        <v>465</v>
      </c>
    </row>
    <row r="42" spans="3:6" x14ac:dyDescent="0.25">
      <c r="C42" s="43">
        <f t="shared" si="0"/>
        <v>26</v>
      </c>
      <c r="D42" s="44" t="s">
        <v>215</v>
      </c>
      <c r="E42" s="88" t="s">
        <v>455</v>
      </c>
      <c r="F42" s="100" t="s">
        <v>466</v>
      </c>
    </row>
    <row r="43" spans="3:6" x14ac:dyDescent="0.25">
      <c r="C43" s="43">
        <f t="shared" si="0"/>
        <v>27</v>
      </c>
      <c r="D43" s="44" t="s">
        <v>216</v>
      </c>
      <c r="E43" s="88" t="s">
        <v>456</v>
      </c>
      <c r="F43" s="44" t="s">
        <v>228</v>
      </c>
    </row>
    <row r="44" spans="3:6" x14ac:dyDescent="0.25">
      <c r="C44" s="101">
        <f t="shared" si="0"/>
        <v>28</v>
      </c>
      <c r="D44" s="44" t="s">
        <v>367</v>
      </c>
      <c r="E44" s="44"/>
      <c r="F44" s="44" t="s">
        <v>229</v>
      </c>
    </row>
    <row r="45" spans="3:6" x14ac:dyDescent="0.25">
      <c r="C45" s="101">
        <f t="shared" si="0"/>
        <v>29</v>
      </c>
      <c r="D45" s="44" t="s">
        <v>368</v>
      </c>
      <c r="E45" s="44"/>
      <c r="F45" s="44" t="s">
        <v>230</v>
      </c>
    </row>
    <row r="46" spans="3:6" x14ac:dyDescent="0.25">
      <c r="C46" s="43">
        <f t="shared" si="0"/>
        <v>30</v>
      </c>
      <c r="D46" s="44"/>
      <c r="E46" s="44"/>
      <c r="F46" s="44" t="s">
        <v>231</v>
      </c>
    </row>
    <row r="47" spans="3:6" x14ac:dyDescent="0.25">
      <c r="C47" s="43">
        <f t="shared" si="0"/>
        <v>31</v>
      </c>
      <c r="D47" s="44"/>
      <c r="E47" s="88" t="s">
        <v>369</v>
      </c>
      <c r="F47" s="88" t="s">
        <v>369</v>
      </c>
    </row>
    <row r="48" spans="3:6" x14ac:dyDescent="0.25">
      <c r="C48" s="43">
        <f t="shared" si="0"/>
        <v>32</v>
      </c>
      <c r="D48" s="44"/>
      <c r="E48" s="88" t="s">
        <v>370</v>
      </c>
      <c r="F48" s="88" t="s">
        <v>370</v>
      </c>
    </row>
    <row r="49" spans="3:6" x14ac:dyDescent="0.25">
      <c r="C49" s="43">
        <f>C48+1</f>
        <v>33</v>
      </c>
      <c r="D49" s="44"/>
      <c r="E49" s="88" t="s">
        <v>370</v>
      </c>
      <c r="F49" s="88" t="s">
        <v>370</v>
      </c>
    </row>
    <row r="50" spans="3:6" x14ac:dyDescent="0.25">
      <c r="C50" s="43">
        <f t="shared" si="0"/>
        <v>34</v>
      </c>
      <c r="D50" s="44"/>
      <c r="E50" s="88" t="s">
        <v>369</v>
      </c>
      <c r="F50" s="88" t="s">
        <v>369</v>
      </c>
    </row>
    <row r="51" spans="3:6" x14ac:dyDescent="0.25">
      <c r="C51" s="43">
        <f t="shared" si="0"/>
        <v>35</v>
      </c>
      <c r="D51" s="44"/>
      <c r="E51" s="88" t="s">
        <v>370</v>
      </c>
      <c r="F51" s="88" t="s">
        <v>370</v>
      </c>
    </row>
    <row r="52" spans="3:6" ht="15.75" thickBot="1" x14ac:dyDescent="0.3">
      <c r="C52" s="73">
        <f t="shared" si="0"/>
        <v>36</v>
      </c>
      <c r="D52" s="46"/>
      <c r="E52" s="88" t="s">
        <v>370</v>
      </c>
      <c r="F52" s="88" t="s">
        <v>370</v>
      </c>
    </row>
  </sheetData>
  <mergeCells count="2">
    <mergeCell ref="C3:F3"/>
    <mergeCell ref="C8:C15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62"/>
  <sheetViews>
    <sheetView topLeftCell="A40" workbookViewId="0">
      <selection activeCell="D64" sqref="D64"/>
    </sheetView>
  </sheetViews>
  <sheetFormatPr defaultRowHeight="15" x14ac:dyDescent="0.25"/>
  <cols>
    <col min="3" max="3" width="15.7109375" customWidth="1"/>
    <col min="4" max="5" width="60.7109375" customWidth="1"/>
  </cols>
  <sheetData>
    <row r="2" spans="3:5" ht="15.75" thickBot="1" x14ac:dyDescent="0.3"/>
    <row r="3" spans="3:5" x14ac:dyDescent="0.25">
      <c r="C3" s="139" t="s">
        <v>165</v>
      </c>
      <c r="D3" s="140"/>
      <c r="E3" s="129"/>
    </row>
    <row r="4" spans="3:5" x14ac:dyDescent="0.25">
      <c r="C4" s="62" t="s">
        <v>116</v>
      </c>
      <c r="D4" s="79" t="s">
        <v>168</v>
      </c>
      <c r="E4" s="50" t="s">
        <v>180</v>
      </c>
    </row>
    <row r="5" spans="3:5" x14ac:dyDescent="0.25">
      <c r="C5" s="62" t="s">
        <v>118</v>
      </c>
      <c r="D5" s="79"/>
      <c r="E5" s="7"/>
    </row>
    <row r="6" spans="3:5" x14ac:dyDescent="0.25">
      <c r="C6" s="62" t="s">
        <v>117</v>
      </c>
      <c r="D6" s="80" t="s">
        <v>60</v>
      </c>
      <c r="E6" s="50" t="s">
        <v>194</v>
      </c>
    </row>
    <row r="7" spans="3:5" x14ac:dyDescent="0.25">
      <c r="C7" s="62" t="s">
        <v>164</v>
      </c>
      <c r="D7" s="79"/>
      <c r="E7" s="7"/>
    </row>
    <row r="8" spans="3:5" x14ac:dyDescent="0.25">
      <c r="C8" s="130" t="s">
        <v>119</v>
      </c>
      <c r="D8" s="79" t="s">
        <v>166</v>
      </c>
      <c r="E8" s="55" t="s">
        <v>166</v>
      </c>
    </row>
    <row r="9" spans="3:5" x14ac:dyDescent="0.25">
      <c r="C9" s="130"/>
      <c r="D9" s="79" t="s">
        <v>98</v>
      </c>
      <c r="E9" s="55" t="s">
        <v>98</v>
      </c>
    </row>
    <row r="10" spans="3:5" x14ac:dyDescent="0.25">
      <c r="C10" s="130"/>
      <c r="D10" s="79" t="s">
        <v>99</v>
      </c>
      <c r="E10" s="55" t="s">
        <v>99</v>
      </c>
    </row>
    <row r="11" spans="3:5" x14ac:dyDescent="0.25">
      <c r="C11" s="137"/>
      <c r="D11" s="79" t="s">
        <v>100</v>
      </c>
      <c r="E11" s="55" t="s">
        <v>100</v>
      </c>
    </row>
    <row r="12" spans="3:5" x14ac:dyDescent="0.25">
      <c r="C12" s="137"/>
      <c r="D12" s="79" t="s">
        <v>101</v>
      </c>
      <c r="E12" s="55" t="s">
        <v>101</v>
      </c>
    </row>
    <row r="13" spans="3:5" x14ac:dyDescent="0.25">
      <c r="C13" s="137"/>
      <c r="D13" s="79" t="s">
        <v>102</v>
      </c>
      <c r="E13" s="55" t="s">
        <v>102</v>
      </c>
    </row>
    <row r="14" spans="3:5" ht="15" customHeight="1" thickBot="1" x14ac:dyDescent="0.3">
      <c r="C14" s="138"/>
      <c r="D14" s="81" t="s">
        <v>103</v>
      </c>
      <c r="E14" s="58" t="s">
        <v>103</v>
      </c>
    </row>
    <row r="15" spans="3:5" x14ac:dyDescent="0.25">
      <c r="C15" s="43">
        <v>1</v>
      </c>
      <c r="D15" s="70" t="s">
        <v>188</v>
      </c>
      <c r="E15" s="70" t="s">
        <v>188</v>
      </c>
    </row>
    <row r="16" spans="3:5" x14ac:dyDescent="0.25">
      <c r="C16" s="43">
        <f>C15+1</f>
        <v>2</v>
      </c>
      <c r="D16" s="70" t="s">
        <v>189</v>
      </c>
      <c r="E16" s="70" t="s">
        <v>189</v>
      </c>
    </row>
    <row r="17" spans="3:5" x14ac:dyDescent="0.25">
      <c r="C17" s="43">
        <f t="shared" ref="C17:C62" si="0">C16+1</f>
        <v>3</v>
      </c>
      <c r="D17" s="70" t="s">
        <v>190</v>
      </c>
      <c r="E17" s="70" t="s">
        <v>190</v>
      </c>
    </row>
    <row r="18" spans="3:5" x14ac:dyDescent="0.25">
      <c r="C18" s="43">
        <f t="shared" si="0"/>
        <v>4</v>
      </c>
      <c r="D18" s="70" t="s">
        <v>191</v>
      </c>
      <c r="E18" s="70" t="s">
        <v>191</v>
      </c>
    </row>
    <row r="19" spans="3:5" x14ac:dyDescent="0.25">
      <c r="C19" s="43">
        <f t="shared" si="0"/>
        <v>5</v>
      </c>
      <c r="D19" s="70" t="s">
        <v>192</v>
      </c>
      <c r="E19" s="70" t="s">
        <v>192</v>
      </c>
    </row>
    <row r="20" spans="3:5" x14ac:dyDescent="0.25">
      <c r="C20" s="43">
        <f t="shared" si="0"/>
        <v>6</v>
      </c>
      <c r="D20" s="70" t="s">
        <v>193</v>
      </c>
      <c r="E20" s="70" t="s">
        <v>193</v>
      </c>
    </row>
    <row r="21" spans="3:5" x14ac:dyDescent="0.25">
      <c r="C21" s="43">
        <f t="shared" si="0"/>
        <v>7</v>
      </c>
      <c r="D21" s="44"/>
      <c r="E21" s="44"/>
    </row>
    <row r="22" spans="3:5" x14ac:dyDescent="0.25">
      <c r="C22" s="43">
        <f t="shared" si="0"/>
        <v>8</v>
      </c>
      <c r="D22" s="44"/>
      <c r="E22" s="44"/>
    </row>
    <row r="23" spans="3:5" x14ac:dyDescent="0.25">
      <c r="C23" s="43">
        <f t="shared" si="0"/>
        <v>9</v>
      </c>
      <c r="D23" s="44"/>
      <c r="E23" s="44"/>
    </row>
    <row r="24" spans="3:5" x14ac:dyDescent="0.25">
      <c r="C24" s="43">
        <f t="shared" si="0"/>
        <v>10</v>
      </c>
      <c r="D24" s="44"/>
      <c r="E24" s="44"/>
    </row>
    <row r="25" spans="3:5" x14ac:dyDescent="0.25">
      <c r="C25" s="43">
        <f t="shared" si="0"/>
        <v>11</v>
      </c>
      <c r="D25" s="44"/>
      <c r="E25" s="44"/>
    </row>
    <row r="26" spans="3:5" x14ac:dyDescent="0.25">
      <c r="C26" s="43">
        <f t="shared" si="0"/>
        <v>12</v>
      </c>
      <c r="D26" s="44"/>
      <c r="E26" s="44"/>
    </row>
    <row r="27" spans="3:5" x14ac:dyDescent="0.25">
      <c r="C27" s="43">
        <f t="shared" si="0"/>
        <v>13</v>
      </c>
      <c r="D27" s="44"/>
      <c r="E27" s="44"/>
    </row>
    <row r="28" spans="3:5" x14ac:dyDescent="0.25">
      <c r="C28" s="43">
        <f t="shared" si="0"/>
        <v>14</v>
      </c>
      <c r="D28" s="44"/>
      <c r="E28" s="44"/>
    </row>
    <row r="29" spans="3:5" x14ac:dyDescent="0.25">
      <c r="C29" s="43">
        <f t="shared" si="0"/>
        <v>15</v>
      </c>
      <c r="D29" s="44"/>
      <c r="E29" s="44"/>
    </row>
    <row r="30" spans="3:5" x14ac:dyDescent="0.25">
      <c r="C30" s="43">
        <f t="shared" si="0"/>
        <v>16</v>
      </c>
      <c r="D30" s="44"/>
      <c r="E30" s="44"/>
    </row>
    <row r="31" spans="3:5" x14ac:dyDescent="0.25">
      <c r="C31" s="43">
        <f t="shared" si="0"/>
        <v>17</v>
      </c>
      <c r="D31" s="44"/>
      <c r="E31" s="44"/>
    </row>
    <row r="32" spans="3:5" x14ac:dyDescent="0.25">
      <c r="C32" s="43">
        <f t="shared" si="0"/>
        <v>18</v>
      </c>
      <c r="D32" s="44"/>
      <c r="E32" s="44"/>
    </row>
    <row r="33" spans="3:5" x14ac:dyDescent="0.25">
      <c r="C33" s="43">
        <f t="shared" si="0"/>
        <v>19</v>
      </c>
      <c r="D33" s="44"/>
      <c r="E33" s="44"/>
    </row>
    <row r="34" spans="3:5" x14ac:dyDescent="0.25">
      <c r="C34" s="43">
        <f t="shared" si="0"/>
        <v>20</v>
      </c>
      <c r="D34" s="44"/>
      <c r="E34" s="44"/>
    </row>
    <row r="35" spans="3:5" x14ac:dyDescent="0.25">
      <c r="C35" s="43">
        <f t="shared" si="0"/>
        <v>21</v>
      </c>
      <c r="D35" s="44"/>
      <c r="E35" s="44"/>
    </row>
    <row r="36" spans="3:5" x14ac:dyDescent="0.25">
      <c r="C36" s="43">
        <f t="shared" si="0"/>
        <v>22</v>
      </c>
      <c r="D36" s="44"/>
      <c r="E36" s="44"/>
    </row>
    <row r="37" spans="3:5" x14ac:dyDescent="0.25">
      <c r="C37" s="43">
        <f t="shared" si="0"/>
        <v>23</v>
      </c>
      <c r="D37" s="44"/>
      <c r="E37" s="44"/>
    </row>
    <row r="38" spans="3:5" x14ac:dyDescent="0.25">
      <c r="C38" s="43">
        <f t="shared" si="0"/>
        <v>24</v>
      </c>
      <c r="D38" s="44"/>
      <c r="E38" s="44"/>
    </row>
    <row r="39" spans="3:5" x14ac:dyDescent="0.25">
      <c r="C39" s="43">
        <f t="shared" si="0"/>
        <v>25</v>
      </c>
      <c r="D39" s="44"/>
      <c r="E39" s="44"/>
    </row>
    <row r="40" spans="3:5" x14ac:dyDescent="0.25">
      <c r="C40" s="43">
        <f t="shared" si="0"/>
        <v>26</v>
      </c>
      <c r="D40" s="44"/>
      <c r="E40" s="44"/>
    </row>
    <row r="41" spans="3:5" x14ac:dyDescent="0.25">
      <c r="C41" s="43">
        <f t="shared" si="0"/>
        <v>27</v>
      </c>
      <c r="D41" s="44"/>
      <c r="E41" s="44"/>
    </row>
    <row r="42" spans="3:5" x14ac:dyDescent="0.25">
      <c r="C42" s="43">
        <f t="shared" si="0"/>
        <v>28</v>
      </c>
      <c r="D42" s="44"/>
      <c r="E42" s="44"/>
    </row>
    <row r="43" spans="3:5" x14ac:dyDescent="0.25">
      <c r="C43" s="43">
        <f t="shared" si="0"/>
        <v>29</v>
      </c>
      <c r="D43" s="44"/>
      <c r="E43" s="44"/>
    </row>
    <row r="44" spans="3:5" x14ac:dyDescent="0.25">
      <c r="C44" s="43">
        <f t="shared" si="0"/>
        <v>30</v>
      </c>
      <c r="D44" s="44"/>
      <c r="E44" s="44"/>
    </row>
    <row r="45" spans="3:5" x14ac:dyDescent="0.25">
      <c r="C45" s="43">
        <f t="shared" si="0"/>
        <v>31</v>
      </c>
      <c r="D45" s="44"/>
      <c r="E45" s="44"/>
    </row>
    <row r="46" spans="3:5" x14ac:dyDescent="0.25">
      <c r="C46" s="43">
        <f t="shared" si="0"/>
        <v>32</v>
      </c>
      <c r="D46" s="44"/>
      <c r="E46" s="44"/>
    </row>
    <row r="47" spans="3:5" x14ac:dyDescent="0.25">
      <c r="C47" s="43">
        <f>C46+1</f>
        <v>33</v>
      </c>
      <c r="D47" s="44"/>
      <c r="E47" s="44"/>
    </row>
    <row r="48" spans="3:5" x14ac:dyDescent="0.25">
      <c r="C48" s="43">
        <f t="shared" si="0"/>
        <v>34</v>
      </c>
      <c r="D48" s="44"/>
      <c r="E48" s="44"/>
    </row>
    <row r="49" spans="3:5" x14ac:dyDescent="0.25">
      <c r="C49" s="43">
        <f t="shared" si="0"/>
        <v>35</v>
      </c>
      <c r="D49" s="44"/>
      <c r="E49" s="44"/>
    </row>
    <row r="50" spans="3:5" x14ac:dyDescent="0.25">
      <c r="C50" s="43">
        <f t="shared" si="0"/>
        <v>36</v>
      </c>
      <c r="D50" s="44"/>
      <c r="E50" s="44"/>
    </row>
    <row r="51" spans="3:5" x14ac:dyDescent="0.25">
      <c r="C51" s="43">
        <f t="shared" si="0"/>
        <v>37</v>
      </c>
      <c r="D51" s="44"/>
      <c r="E51" s="82"/>
    </row>
    <row r="52" spans="3:5" x14ac:dyDescent="0.25">
      <c r="C52" s="43">
        <f t="shared" si="0"/>
        <v>38</v>
      </c>
      <c r="D52" s="44"/>
      <c r="E52" s="82"/>
    </row>
    <row r="53" spans="3:5" x14ac:dyDescent="0.25">
      <c r="C53" s="43">
        <f t="shared" si="0"/>
        <v>39</v>
      </c>
      <c r="D53" s="44"/>
      <c r="E53" s="82"/>
    </row>
    <row r="54" spans="3:5" x14ac:dyDescent="0.25">
      <c r="C54" s="43">
        <f t="shared" si="0"/>
        <v>40</v>
      </c>
      <c r="D54" s="44"/>
      <c r="E54" s="82"/>
    </row>
    <row r="55" spans="3:5" x14ac:dyDescent="0.25">
      <c r="C55" s="43">
        <f t="shared" si="0"/>
        <v>41</v>
      </c>
      <c r="D55" s="44"/>
      <c r="E55" s="82"/>
    </row>
    <row r="56" spans="3:5" x14ac:dyDescent="0.25">
      <c r="C56" s="43">
        <f>C55+1</f>
        <v>42</v>
      </c>
      <c r="D56" s="44"/>
      <c r="E56" s="82"/>
    </row>
    <row r="57" spans="3:5" x14ac:dyDescent="0.25">
      <c r="C57" s="43">
        <f t="shared" si="0"/>
        <v>43</v>
      </c>
      <c r="D57" s="44"/>
      <c r="E57" s="82"/>
    </row>
    <row r="58" spans="3:5" x14ac:dyDescent="0.25">
      <c r="C58" s="43">
        <f t="shared" si="0"/>
        <v>44</v>
      </c>
      <c r="D58" s="44"/>
      <c r="E58" s="82"/>
    </row>
    <row r="59" spans="3:5" x14ac:dyDescent="0.25">
      <c r="C59" s="43">
        <f t="shared" si="0"/>
        <v>45</v>
      </c>
      <c r="D59" s="44"/>
      <c r="E59" s="82"/>
    </row>
    <row r="60" spans="3:5" x14ac:dyDescent="0.25">
      <c r="C60" s="43">
        <f t="shared" si="0"/>
        <v>46</v>
      </c>
      <c r="D60" s="44"/>
      <c r="E60" s="82"/>
    </row>
    <row r="61" spans="3:5" x14ac:dyDescent="0.25">
      <c r="C61" s="43">
        <f t="shared" si="0"/>
        <v>47</v>
      </c>
      <c r="D61" s="44"/>
      <c r="E61" s="82"/>
    </row>
    <row r="62" spans="3:5" ht="15.75" thickBot="1" x14ac:dyDescent="0.3">
      <c r="C62" s="73">
        <f t="shared" si="0"/>
        <v>48</v>
      </c>
      <c r="D62" s="46"/>
      <c r="E62" s="83"/>
    </row>
  </sheetData>
  <mergeCells count="2">
    <mergeCell ref="C8:C14"/>
    <mergeCell ref="C3:E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44"/>
  <sheetViews>
    <sheetView workbookViewId="0">
      <selection activeCell="D31" sqref="D31"/>
    </sheetView>
  </sheetViews>
  <sheetFormatPr defaultRowHeight="15" x14ac:dyDescent="0.25"/>
  <cols>
    <col min="3" max="3" width="15.7109375" customWidth="1"/>
    <col min="4" max="4" width="60.7109375" customWidth="1"/>
  </cols>
  <sheetData>
    <row r="2" spans="3:4" ht="15.75" thickBot="1" x14ac:dyDescent="0.3"/>
    <row r="3" spans="3:4" x14ac:dyDescent="0.25">
      <c r="C3" s="118" t="s">
        <v>197</v>
      </c>
      <c r="D3" s="134"/>
    </row>
    <row r="4" spans="3:4" x14ac:dyDescent="0.25">
      <c r="C4" s="49" t="s">
        <v>116</v>
      </c>
      <c r="D4" s="50" t="s">
        <v>179</v>
      </c>
    </row>
    <row r="5" spans="3:4" x14ac:dyDescent="0.25">
      <c r="C5" s="49" t="s">
        <v>118</v>
      </c>
      <c r="D5" s="50" t="s">
        <v>92</v>
      </c>
    </row>
    <row r="6" spans="3:4" ht="15" customHeight="1" x14ac:dyDescent="0.25">
      <c r="C6" s="49" t="s">
        <v>117</v>
      </c>
      <c r="D6" s="52" t="s">
        <v>195</v>
      </c>
    </row>
    <row r="7" spans="3:4" ht="15" customHeight="1" x14ac:dyDescent="0.25">
      <c r="C7" s="49" t="s">
        <v>164</v>
      </c>
      <c r="D7" s="50">
        <v>15</v>
      </c>
    </row>
    <row r="8" spans="3:4" ht="15" customHeight="1" x14ac:dyDescent="0.25">
      <c r="C8" s="61" t="s">
        <v>119</v>
      </c>
      <c r="D8" s="59" t="s">
        <v>196</v>
      </c>
    </row>
    <row r="9" spans="3:4" x14ac:dyDescent="0.25">
      <c r="C9" s="43">
        <v>1</v>
      </c>
      <c r="D9" s="71" t="s">
        <v>188</v>
      </c>
    </row>
    <row r="10" spans="3:4" x14ac:dyDescent="0.25">
      <c r="C10" s="43">
        <f>C9+1</f>
        <v>2</v>
      </c>
      <c r="D10" s="71" t="s">
        <v>189</v>
      </c>
    </row>
    <row r="11" spans="3:4" x14ac:dyDescent="0.25">
      <c r="C11" s="43">
        <f t="shared" ref="C11:C44" si="0">C10+1</f>
        <v>3</v>
      </c>
      <c r="D11" s="71" t="s">
        <v>190</v>
      </c>
    </row>
    <row r="12" spans="3:4" x14ac:dyDescent="0.25">
      <c r="C12" s="43">
        <f t="shared" si="0"/>
        <v>4</v>
      </c>
      <c r="D12" s="71" t="s">
        <v>191</v>
      </c>
    </row>
    <row r="13" spans="3:4" x14ac:dyDescent="0.25">
      <c r="C13" s="43">
        <f t="shared" si="0"/>
        <v>5</v>
      </c>
      <c r="D13" s="71" t="s">
        <v>192</v>
      </c>
    </row>
    <row r="14" spans="3:4" x14ac:dyDescent="0.25">
      <c r="C14" s="43">
        <f t="shared" si="0"/>
        <v>6</v>
      </c>
      <c r="D14" s="71" t="s">
        <v>193</v>
      </c>
    </row>
    <row r="15" spans="3:4" x14ac:dyDescent="0.25">
      <c r="C15" s="43">
        <f t="shared" si="0"/>
        <v>7</v>
      </c>
      <c r="D15" s="7"/>
    </row>
    <row r="16" spans="3:4" x14ac:dyDescent="0.25">
      <c r="C16" s="43">
        <f t="shared" si="0"/>
        <v>8</v>
      </c>
      <c r="D16" s="7"/>
    </row>
    <row r="17" spans="3:4" x14ac:dyDescent="0.25">
      <c r="C17" s="43">
        <f t="shared" si="0"/>
        <v>9</v>
      </c>
      <c r="D17" s="7"/>
    </row>
    <row r="18" spans="3:4" x14ac:dyDescent="0.25">
      <c r="C18" s="43">
        <f t="shared" si="0"/>
        <v>10</v>
      </c>
      <c r="D18" s="7"/>
    </row>
    <row r="19" spans="3:4" x14ac:dyDescent="0.25">
      <c r="C19" s="43">
        <f t="shared" si="0"/>
        <v>11</v>
      </c>
      <c r="D19" s="7"/>
    </row>
    <row r="20" spans="3:4" x14ac:dyDescent="0.25">
      <c r="C20" s="43">
        <f t="shared" si="0"/>
        <v>12</v>
      </c>
      <c r="D20" s="7"/>
    </row>
    <row r="21" spans="3:4" x14ac:dyDescent="0.25">
      <c r="C21" s="43">
        <f t="shared" si="0"/>
        <v>13</v>
      </c>
      <c r="D21" s="7"/>
    </row>
    <row r="22" spans="3:4" x14ac:dyDescent="0.25">
      <c r="C22" s="43">
        <f t="shared" si="0"/>
        <v>14</v>
      </c>
      <c r="D22" s="7"/>
    </row>
    <row r="23" spans="3:4" x14ac:dyDescent="0.25">
      <c r="C23" s="43">
        <f t="shared" si="0"/>
        <v>15</v>
      </c>
      <c r="D23" s="7"/>
    </row>
    <row r="24" spans="3:4" x14ac:dyDescent="0.25">
      <c r="C24" s="43">
        <f t="shared" si="0"/>
        <v>16</v>
      </c>
      <c r="D24" s="7"/>
    </row>
    <row r="25" spans="3:4" x14ac:dyDescent="0.25">
      <c r="C25" s="43">
        <f t="shared" si="0"/>
        <v>17</v>
      </c>
      <c r="D25" s="7"/>
    </row>
    <row r="26" spans="3:4" x14ac:dyDescent="0.25">
      <c r="C26" s="43">
        <f t="shared" si="0"/>
        <v>18</v>
      </c>
      <c r="D26" s="7"/>
    </row>
    <row r="27" spans="3:4" x14ac:dyDescent="0.25">
      <c r="C27" s="43">
        <f t="shared" si="0"/>
        <v>19</v>
      </c>
      <c r="D27" s="7"/>
    </row>
    <row r="28" spans="3:4" x14ac:dyDescent="0.25">
      <c r="C28" s="43">
        <f t="shared" si="0"/>
        <v>20</v>
      </c>
      <c r="D28" s="7"/>
    </row>
    <row r="29" spans="3:4" x14ac:dyDescent="0.25">
      <c r="C29" s="43">
        <f t="shared" si="0"/>
        <v>21</v>
      </c>
      <c r="D29" s="7"/>
    </row>
    <row r="30" spans="3:4" x14ac:dyDescent="0.25">
      <c r="C30" s="43">
        <f t="shared" si="0"/>
        <v>22</v>
      </c>
      <c r="D30" s="7"/>
    </row>
    <row r="31" spans="3:4" x14ac:dyDescent="0.25">
      <c r="C31" s="43">
        <f t="shared" si="0"/>
        <v>23</v>
      </c>
      <c r="D31" s="7"/>
    </row>
    <row r="32" spans="3:4" x14ac:dyDescent="0.25">
      <c r="C32" s="43">
        <f t="shared" si="0"/>
        <v>24</v>
      </c>
      <c r="D32" s="7"/>
    </row>
    <row r="33" spans="3:4" x14ac:dyDescent="0.25">
      <c r="C33" s="43">
        <f t="shared" si="0"/>
        <v>25</v>
      </c>
      <c r="D33" s="7"/>
    </row>
    <row r="34" spans="3:4" x14ac:dyDescent="0.25">
      <c r="C34" s="43">
        <f t="shared" si="0"/>
        <v>26</v>
      </c>
      <c r="D34" s="7"/>
    </row>
    <row r="35" spans="3:4" x14ac:dyDescent="0.25">
      <c r="C35" s="43">
        <f t="shared" si="0"/>
        <v>27</v>
      </c>
      <c r="D35" s="7"/>
    </row>
    <row r="36" spans="3:4" x14ac:dyDescent="0.25">
      <c r="C36" s="43">
        <f t="shared" si="0"/>
        <v>28</v>
      </c>
      <c r="D36" s="7"/>
    </row>
    <row r="37" spans="3:4" x14ac:dyDescent="0.25">
      <c r="C37" s="43">
        <f t="shared" si="0"/>
        <v>29</v>
      </c>
      <c r="D37" s="7"/>
    </row>
    <row r="38" spans="3:4" x14ac:dyDescent="0.25">
      <c r="C38" s="43">
        <f t="shared" si="0"/>
        <v>30</v>
      </c>
      <c r="D38" s="7"/>
    </row>
    <row r="39" spans="3:4" x14ac:dyDescent="0.25">
      <c r="C39" s="43">
        <f t="shared" si="0"/>
        <v>31</v>
      </c>
      <c r="D39" s="7"/>
    </row>
    <row r="40" spans="3:4" x14ac:dyDescent="0.25">
      <c r="C40" s="43">
        <f t="shared" si="0"/>
        <v>32</v>
      </c>
      <c r="D40" s="7"/>
    </row>
    <row r="41" spans="3:4" x14ac:dyDescent="0.25">
      <c r="C41" s="43">
        <f>C40+1</f>
        <v>33</v>
      </c>
      <c r="D41" s="7"/>
    </row>
    <row r="42" spans="3:4" x14ac:dyDescent="0.25">
      <c r="C42" s="43">
        <f t="shared" si="0"/>
        <v>34</v>
      </c>
      <c r="D42" s="7"/>
    </row>
    <row r="43" spans="3:4" x14ac:dyDescent="0.25">
      <c r="C43" s="43">
        <f t="shared" si="0"/>
        <v>35</v>
      </c>
      <c r="D43" s="7"/>
    </row>
    <row r="44" spans="3:4" ht="15.75" thickBot="1" x14ac:dyDescent="0.3">
      <c r="C44" s="73">
        <f t="shared" si="0"/>
        <v>36</v>
      </c>
      <c r="D44" s="16"/>
    </row>
  </sheetData>
  <mergeCells count="1">
    <mergeCell ref="C3:D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57"/>
  <sheetViews>
    <sheetView topLeftCell="F28" workbookViewId="0">
      <selection activeCell="I45" sqref="I45"/>
    </sheetView>
  </sheetViews>
  <sheetFormatPr defaultRowHeight="15" x14ac:dyDescent="0.25"/>
  <cols>
    <col min="4" max="4" width="12.5703125" customWidth="1"/>
    <col min="5" max="9" width="22.7109375" customWidth="1"/>
    <col min="10" max="14" width="15.7109375" customWidth="1"/>
    <col min="15" max="15" width="22.7109375" customWidth="1"/>
  </cols>
  <sheetData>
    <row r="4" spans="2:8" ht="15.75" thickBot="1" x14ac:dyDescent="0.3"/>
    <row r="5" spans="2:8" x14ac:dyDescent="0.25">
      <c r="D5" s="144" t="s">
        <v>165</v>
      </c>
      <c r="E5" s="145"/>
    </row>
    <row r="6" spans="2:8" x14ac:dyDescent="0.25">
      <c r="D6" s="56" t="s">
        <v>116</v>
      </c>
      <c r="E6" s="55" t="s">
        <v>184</v>
      </c>
    </row>
    <row r="7" spans="2:8" x14ac:dyDescent="0.25">
      <c r="D7" s="56" t="s">
        <v>118</v>
      </c>
      <c r="E7" s="55"/>
    </row>
    <row r="8" spans="2:8" x14ac:dyDescent="0.25">
      <c r="D8" s="56" t="s">
        <v>117</v>
      </c>
      <c r="E8" s="57"/>
    </row>
    <row r="9" spans="2:8" x14ac:dyDescent="0.25">
      <c r="B9" s="29"/>
      <c r="C9" s="30"/>
      <c r="D9" s="56" t="s">
        <v>164</v>
      </c>
      <c r="E9" s="55"/>
    </row>
    <row r="10" spans="2:8" x14ac:dyDescent="0.25">
      <c r="B10" s="30"/>
      <c r="C10" s="30"/>
      <c r="D10" s="130" t="s">
        <v>119</v>
      </c>
      <c r="E10" s="55" t="s">
        <v>166</v>
      </c>
    </row>
    <row r="11" spans="2:8" x14ac:dyDescent="0.25">
      <c r="B11" s="30"/>
      <c r="C11" s="30"/>
      <c r="D11" s="130"/>
      <c r="E11" s="55" t="s">
        <v>98</v>
      </c>
    </row>
    <row r="12" spans="2:8" x14ac:dyDescent="0.25">
      <c r="D12" s="130"/>
      <c r="E12" s="55" t="s">
        <v>99</v>
      </c>
    </row>
    <row r="13" spans="2:8" x14ac:dyDescent="0.25">
      <c r="D13" s="137"/>
      <c r="E13" s="55" t="s">
        <v>100</v>
      </c>
      <c r="F13" s="27"/>
      <c r="G13" s="27"/>
      <c r="H13" s="27"/>
    </row>
    <row r="14" spans="2:8" x14ac:dyDescent="0.25">
      <c r="D14" s="137"/>
      <c r="E14" s="55" t="s">
        <v>101</v>
      </c>
      <c r="F14" s="27"/>
      <c r="G14" s="27"/>
      <c r="H14" s="27"/>
    </row>
    <row r="15" spans="2:8" ht="17.25" customHeight="1" x14ac:dyDescent="0.25">
      <c r="D15" s="137"/>
      <c r="E15" s="55" t="s">
        <v>102</v>
      </c>
      <c r="F15" s="27"/>
      <c r="G15" s="27"/>
      <c r="H15" s="27"/>
    </row>
    <row r="16" spans="2:8" ht="34.5" customHeight="1" thickBot="1" x14ac:dyDescent="0.3">
      <c r="D16" s="138"/>
      <c r="E16" s="58" t="s">
        <v>103</v>
      </c>
      <c r="F16" s="27"/>
      <c r="G16" s="27"/>
      <c r="H16" s="27"/>
    </row>
    <row r="17" spans="2:14" ht="17.25" customHeight="1" x14ac:dyDescent="0.25">
      <c r="F17" s="27"/>
      <c r="G17" s="27"/>
      <c r="H17" s="27"/>
    </row>
    <row r="18" spans="2:14" x14ac:dyDescent="0.25">
      <c r="F18" s="27"/>
      <c r="G18" s="27"/>
      <c r="H18" s="27"/>
      <c r="I18" s="27"/>
      <c r="J18" s="27"/>
      <c r="K18" s="27"/>
      <c r="L18" s="27"/>
    </row>
    <row r="19" spans="2:14" ht="15.75" thickBot="1" x14ac:dyDescent="0.3">
      <c r="F19" s="27"/>
      <c r="G19" s="27"/>
      <c r="H19" s="27"/>
      <c r="I19" s="27"/>
      <c r="J19" s="27"/>
      <c r="K19" s="27"/>
      <c r="L19" s="27"/>
      <c r="M19" s="27"/>
    </row>
    <row r="20" spans="2:14" ht="15" customHeight="1" x14ac:dyDescent="0.25">
      <c r="B20" s="29"/>
      <c r="C20" s="30"/>
      <c r="D20" s="127" t="s">
        <v>27</v>
      </c>
      <c r="E20" s="128"/>
      <c r="F20" s="128"/>
      <c r="G20" s="129"/>
    </row>
    <row r="21" spans="2:14" x14ac:dyDescent="0.25">
      <c r="D21" s="49" t="s">
        <v>116</v>
      </c>
      <c r="E21" s="32" t="s">
        <v>169</v>
      </c>
      <c r="F21" s="32" t="s">
        <v>170</v>
      </c>
      <c r="G21" s="50" t="s">
        <v>171</v>
      </c>
    </row>
    <row r="22" spans="2:14" x14ac:dyDescent="0.25">
      <c r="D22" s="49" t="s">
        <v>118</v>
      </c>
      <c r="E22" s="32" t="s">
        <v>89</v>
      </c>
      <c r="F22" s="32" t="s">
        <v>92</v>
      </c>
      <c r="G22" s="50" t="s">
        <v>89</v>
      </c>
    </row>
    <row r="23" spans="2:14" ht="30" x14ac:dyDescent="0.25">
      <c r="D23" s="49" t="s">
        <v>117</v>
      </c>
      <c r="E23" s="51" t="s">
        <v>113</v>
      </c>
      <c r="F23" s="51" t="s">
        <v>114</v>
      </c>
      <c r="G23" s="52" t="s">
        <v>115</v>
      </c>
    </row>
    <row r="24" spans="2:14" x14ac:dyDescent="0.25">
      <c r="D24" s="49" t="s">
        <v>164</v>
      </c>
      <c r="E24" s="32">
        <v>21</v>
      </c>
      <c r="F24" s="32">
        <v>15</v>
      </c>
      <c r="G24" s="50">
        <v>21</v>
      </c>
    </row>
    <row r="25" spans="2:14" ht="30" x14ac:dyDescent="0.25">
      <c r="D25" s="130" t="s">
        <v>119</v>
      </c>
      <c r="E25" s="53" t="s">
        <v>120</v>
      </c>
      <c r="F25" s="53" t="s">
        <v>122</v>
      </c>
      <c r="G25" s="59" t="s">
        <v>125</v>
      </c>
    </row>
    <row r="26" spans="2:14" ht="30" x14ac:dyDescent="0.25">
      <c r="D26" s="130"/>
      <c r="E26" s="53" t="s">
        <v>121</v>
      </c>
      <c r="F26" s="53" t="s">
        <v>123</v>
      </c>
      <c r="G26" s="59" t="s">
        <v>126</v>
      </c>
    </row>
    <row r="27" spans="2:14" ht="15.75" thickBot="1" x14ac:dyDescent="0.3">
      <c r="D27" s="132"/>
      <c r="E27" s="54" t="s">
        <v>93</v>
      </c>
      <c r="F27" s="54" t="s">
        <v>124</v>
      </c>
      <c r="G27" s="60"/>
    </row>
    <row r="29" spans="2:14" ht="15.75" thickBot="1" x14ac:dyDescent="0.3"/>
    <row r="30" spans="2:14" ht="16.5" thickTop="1" thickBot="1" x14ac:dyDescent="0.3">
      <c r="D30" s="118" t="s">
        <v>28</v>
      </c>
      <c r="E30" s="133"/>
      <c r="F30" s="133"/>
      <c r="G30" s="133"/>
      <c r="H30" s="134"/>
      <c r="J30" s="141" t="s">
        <v>80</v>
      </c>
      <c r="K30" s="142"/>
      <c r="L30" s="142"/>
      <c r="M30" s="142"/>
      <c r="N30" s="143"/>
    </row>
    <row r="31" spans="2:14" ht="15.75" thickTop="1" x14ac:dyDescent="0.25">
      <c r="D31" s="49" t="s">
        <v>116</v>
      </c>
      <c r="E31" s="32" t="s">
        <v>172</v>
      </c>
      <c r="F31" s="32" t="s">
        <v>173</v>
      </c>
      <c r="G31" s="32" t="s">
        <v>174</v>
      </c>
      <c r="H31" s="50" t="s">
        <v>175</v>
      </c>
      <c r="J31" s="37" t="s">
        <v>108</v>
      </c>
      <c r="K31" s="38" t="s">
        <v>32</v>
      </c>
      <c r="L31" s="38" t="s">
        <v>58</v>
      </c>
      <c r="M31" s="38" t="s">
        <v>33</v>
      </c>
      <c r="N31" s="39" t="s">
        <v>109</v>
      </c>
    </row>
    <row r="32" spans="2:14" x14ac:dyDescent="0.25">
      <c r="D32" s="49" t="s">
        <v>118</v>
      </c>
      <c r="E32" s="32" t="s">
        <v>89</v>
      </c>
      <c r="F32" s="32" t="s">
        <v>92</v>
      </c>
      <c r="G32" s="32" t="s">
        <v>89</v>
      </c>
      <c r="H32" s="50" t="s">
        <v>92</v>
      </c>
      <c r="J32" s="31" t="s">
        <v>36</v>
      </c>
      <c r="K32" s="32">
        <v>6</v>
      </c>
      <c r="L32" s="32"/>
      <c r="M32" s="32">
        <v>4</v>
      </c>
      <c r="N32" s="33"/>
    </row>
    <row r="33" spans="4:14" ht="30" x14ac:dyDescent="0.25">
      <c r="D33" s="49" t="s">
        <v>117</v>
      </c>
      <c r="E33" s="51" t="s">
        <v>113</v>
      </c>
      <c r="F33" s="51" t="s">
        <v>114</v>
      </c>
      <c r="G33" s="51" t="s">
        <v>113</v>
      </c>
      <c r="H33" s="52" t="s">
        <v>115</v>
      </c>
      <c r="J33" s="31" t="s">
        <v>37</v>
      </c>
      <c r="K33" s="32">
        <v>4</v>
      </c>
      <c r="L33" s="32">
        <v>6</v>
      </c>
      <c r="M33" s="32">
        <v>6</v>
      </c>
      <c r="N33" s="33"/>
    </row>
    <row r="34" spans="4:14" x14ac:dyDescent="0.25">
      <c r="D34" s="49" t="s">
        <v>164</v>
      </c>
      <c r="E34" s="32">
        <v>21</v>
      </c>
      <c r="F34" s="32">
        <v>15</v>
      </c>
      <c r="G34" s="32">
        <v>21</v>
      </c>
      <c r="H34" s="50">
        <v>15</v>
      </c>
      <c r="J34" s="31" t="s">
        <v>38</v>
      </c>
      <c r="K34" s="32">
        <v>6</v>
      </c>
      <c r="L34" s="32"/>
      <c r="M34" s="32">
        <v>12</v>
      </c>
      <c r="N34" s="33"/>
    </row>
    <row r="35" spans="4:14" ht="30.75" thickBot="1" x14ac:dyDescent="0.3">
      <c r="D35" s="130" t="s">
        <v>119</v>
      </c>
      <c r="E35" s="53" t="s">
        <v>127</v>
      </c>
      <c r="F35" s="53" t="s">
        <v>132</v>
      </c>
      <c r="G35" s="53" t="s">
        <v>140</v>
      </c>
      <c r="H35" s="59" t="s">
        <v>143</v>
      </c>
      <c r="J35" s="34" t="s">
        <v>39</v>
      </c>
      <c r="K35" s="35">
        <v>6</v>
      </c>
      <c r="L35" s="35"/>
      <c r="M35" s="35">
        <v>9</v>
      </c>
      <c r="N35" s="36">
        <v>59</v>
      </c>
    </row>
    <row r="36" spans="4:14" ht="30.75" thickTop="1" x14ac:dyDescent="0.25">
      <c r="D36" s="130"/>
      <c r="E36" s="53" t="s">
        <v>128</v>
      </c>
      <c r="F36" s="53" t="s">
        <v>133</v>
      </c>
      <c r="G36" s="53" t="s">
        <v>141</v>
      </c>
      <c r="H36" s="59" t="s">
        <v>144</v>
      </c>
      <c r="J36" s="37" t="s">
        <v>40</v>
      </c>
      <c r="K36" s="38">
        <v>12</v>
      </c>
      <c r="L36" s="38"/>
      <c r="M36" s="38">
        <v>24</v>
      </c>
      <c r="N36" s="39"/>
    </row>
    <row r="37" spans="4:14" ht="30" x14ac:dyDescent="0.25">
      <c r="D37" s="130"/>
      <c r="E37" s="53" t="s">
        <v>129</v>
      </c>
      <c r="F37" s="53" t="s">
        <v>134</v>
      </c>
      <c r="G37" s="53" t="s">
        <v>142</v>
      </c>
      <c r="H37" s="59" t="s">
        <v>145</v>
      </c>
      <c r="J37" s="31" t="s">
        <v>41</v>
      </c>
      <c r="K37" s="32">
        <v>8</v>
      </c>
      <c r="L37" s="32">
        <v>6</v>
      </c>
      <c r="M37" s="32">
        <v>10</v>
      </c>
      <c r="N37" s="33"/>
    </row>
    <row r="38" spans="4:14" ht="30" x14ac:dyDescent="0.25">
      <c r="D38" s="135"/>
      <c r="E38" s="53" t="s">
        <v>130</v>
      </c>
      <c r="F38" s="53" t="s">
        <v>135</v>
      </c>
      <c r="G38" s="53" t="s">
        <v>96</v>
      </c>
      <c r="H38" s="59" t="s">
        <v>146</v>
      </c>
      <c r="J38" s="31" t="s">
        <v>42</v>
      </c>
      <c r="K38" s="32">
        <v>4</v>
      </c>
      <c r="L38" s="32"/>
      <c r="M38" s="32">
        <v>4</v>
      </c>
      <c r="N38" s="33"/>
    </row>
    <row r="39" spans="4:14" ht="30" x14ac:dyDescent="0.25">
      <c r="D39" s="135"/>
      <c r="E39" s="53" t="s">
        <v>131</v>
      </c>
      <c r="F39" s="53" t="s">
        <v>136</v>
      </c>
      <c r="G39" s="53" t="s">
        <v>97</v>
      </c>
      <c r="H39" s="59" t="s">
        <v>147</v>
      </c>
      <c r="J39" s="31" t="s">
        <v>43</v>
      </c>
      <c r="K39" s="32">
        <v>8</v>
      </c>
      <c r="L39" s="32"/>
      <c r="M39" s="32">
        <v>12</v>
      </c>
      <c r="N39" s="33"/>
    </row>
    <row r="40" spans="4:14" ht="30" x14ac:dyDescent="0.25">
      <c r="D40" s="135"/>
      <c r="E40" s="53" t="s">
        <v>94</v>
      </c>
      <c r="F40" s="53" t="s">
        <v>137</v>
      </c>
      <c r="G40" s="53"/>
      <c r="H40" s="59" t="s">
        <v>148</v>
      </c>
      <c r="J40" s="31" t="s">
        <v>45</v>
      </c>
      <c r="K40" s="32">
        <v>4</v>
      </c>
      <c r="L40" s="32"/>
      <c r="M40" s="32">
        <v>0</v>
      </c>
      <c r="N40" s="33"/>
    </row>
    <row r="41" spans="4:14" ht="30.75" thickBot="1" x14ac:dyDescent="0.3">
      <c r="D41" s="135"/>
      <c r="E41" s="53" t="s">
        <v>95</v>
      </c>
      <c r="F41" s="53" t="s">
        <v>138</v>
      </c>
      <c r="G41" s="53"/>
      <c r="H41" s="59" t="s">
        <v>149</v>
      </c>
      <c r="J41" s="34" t="s">
        <v>56</v>
      </c>
      <c r="K41" s="35">
        <v>8</v>
      </c>
      <c r="L41" s="35"/>
      <c r="M41" s="35">
        <v>8</v>
      </c>
      <c r="N41" s="36">
        <v>108</v>
      </c>
    </row>
    <row r="42" spans="4:14" ht="16.5" thickTop="1" thickBot="1" x14ac:dyDescent="0.3">
      <c r="D42" s="136"/>
      <c r="E42" s="54" t="s">
        <v>93</v>
      </c>
      <c r="F42" s="54" t="s">
        <v>139</v>
      </c>
      <c r="G42" s="54"/>
      <c r="H42" s="60"/>
      <c r="J42" s="37" t="s">
        <v>46</v>
      </c>
      <c r="K42" s="38">
        <v>6</v>
      </c>
      <c r="L42" s="38"/>
      <c r="M42" s="38">
        <v>61</v>
      </c>
      <c r="N42" s="39"/>
    </row>
    <row r="43" spans="4:14" x14ac:dyDescent="0.25">
      <c r="J43" s="31" t="s">
        <v>47</v>
      </c>
      <c r="K43" s="32">
        <v>4</v>
      </c>
      <c r="L43" s="32"/>
      <c r="M43" s="32">
        <v>0</v>
      </c>
      <c r="N43" s="33"/>
    </row>
    <row r="44" spans="4:14" ht="15.75" thickBot="1" x14ac:dyDescent="0.3">
      <c r="J44" s="31" t="s">
        <v>48</v>
      </c>
      <c r="K44" s="32">
        <v>2</v>
      </c>
      <c r="L44" s="32"/>
      <c r="M44" s="32">
        <v>19</v>
      </c>
      <c r="N44" s="33"/>
    </row>
    <row r="45" spans="4:14" x14ac:dyDescent="0.25">
      <c r="D45" s="118" t="s">
        <v>29</v>
      </c>
      <c r="E45" s="133"/>
      <c r="F45" s="133"/>
      <c r="G45" s="134"/>
      <c r="J45" s="31" t="s">
        <v>49</v>
      </c>
      <c r="K45" s="32">
        <v>4</v>
      </c>
      <c r="L45" s="32"/>
      <c r="M45" s="32">
        <v>12</v>
      </c>
      <c r="N45" s="33"/>
    </row>
    <row r="46" spans="4:14" x14ac:dyDescent="0.25">
      <c r="D46" s="49" t="s">
        <v>116</v>
      </c>
      <c r="E46" s="32" t="s">
        <v>176</v>
      </c>
      <c r="F46" s="32" t="s">
        <v>177</v>
      </c>
      <c r="G46" s="50" t="s">
        <v>178</v>
      </c>
      <c r="J46" s="31" t="s">
        <v>50</v>
      </c>
      <c r="K46" s="32">
        <v>2</v>
      </c>
      <c r="L46" s="32"/>
      <c r="M46" s="32">
        <v>8</v>
      </c>
      <c r="N46" s="33"/>
    </row>
    <row r="47" spans="4:14" ht="15.75" thickBot="1" x14ac:dyDescent="0.3">
      <c r="D47" s="49" t="s">
        <v>118</v>
      </c>
      <c r="E47" s="32" t="s">
        <v>92</v>
      </c>
      <c r="F47" s="32" t="s">
        <v>92</v>
      </c>
      <c r="G47" s="50" t="s">
        <v>92</v>
      </c>
      <c r="J47" s="34" t="s">
        <v>51</v>
      </c>
      <c r="K47" s="35">
        <v>4</v>
      </c>
      <c r="L47" s="35"/>
      <c r="M47" s="35">
        <v>2</v>
      </c>
      <c r="N47" s="36">
        <v>124</v>
      </c>
    </row>
    <row r="48" spans="4:14" ht="30.75" thickTop="1" x14ac:dyDescent="0.25">
      <c r="D48" s="49" t="s">
        <v>117</v>
      </c>
      <c r="E48" s="51" t="s">
        <v>113</v>
      </c>
      <c r="F48" s="51" t="s">
        <v>114</v>
      </c>
      <c r="G48" s="52" t="s">
        <v>115</v>
      </c>
      <c r="J48" s="37" t="s">
        <v>52</v>
      </c>
      <c r="K48" s="38">
        <v>12</v>
      </c>
      <c r="L48" s="38"/>
      <c r="M48" s="38">
        <v>17</v>
      </c>
      <c r="N48" s="39"/>
    </row>
    <row r="49" spans="4:14" x14ac:dyDescent="0.25">
      <c r="D49" s="49" t="s">
        <v>164</v>
      </c>
      <c r="E49" s="32">
        <v>15</v>
      </c>
      <c r="F49" s="32">
        <v>15</v>
      </c>
      <c r="G49" s="50">
        <v>15</v>
      </c>
      <c r="J49" s="31" t="s">
        <v>53</v>
      </c>
      <c r="K49" s="32">
        <v>8</v>
      </c>
      <c r="L49" s="32">
        <v>6</v>
      </c>
      <c r="M49" s="32">
        <v>10</v>
      </c>
      <c r="N49" s="33"/>
    </row>
    <row r="50" spans="4:14" ht="30" x14ac:dyDescent="0.25">
      <c r="D50" s="130" t="s">
        <v>119</v>
      </c>
      <c r="E50" s="53" t="s">
        <v>150</v>
      </c>
      <c r="F50" s="53" t="s">
        <v>155</v>
      </c>
      <c r="G50" s="59" t="s">
        <v>159</v>
      </c>
      <c r="J50" s="31" t="s">
        <v>57</v>
      </c>
      <c r="K50" s="32">
        <v>4</v>
      </c>
      <c r="L50" s="32"/>
      <c r="M50" s="32">
        <v>2</v>
      </c>
      <c r="N50" s="33"/>
    </row>
    <row r="51" spans="4:14" x14ac:dyDescent="0.25">
      <c r="D51" s="130"/>
      <c r="E51" s="53" t="s">
        <v>151</v>
      </c>
      <c r="F51" s="53" t="s">
        <v>156</v>
      </c>
      <c r="G51" s="59" t="s">
        <v>160</v>
      </c>
      <c r="J51" s="31" t="s">
        <v>44</v>
      </c>
      <c r="K51" s="32">
        <v>8</v>
      </c>
      <c r="L51" s="32"/>
      <c r="M51" s="32">
        <v>2</v>
      </c>
      <c r="N51" s="33"/>
    </row>
    <row r="52" spans="4:14" ht="30" x14ac:dyDescent="0.25">
      <c r="D52" s="130"/>
      <c r="E52" s="53" t="s">
        <v>152</v>
      </c>
      <c r="F52" s="53" t="s">
        <v>157</v>
      </c>
      <c r="G52" s="59" t="s">
        <v>161</v>
      </c>
      <c r="J52" s="31" t="s">
        <v>54</v>
      </c>
      <c r="K52" s="32">
        <v>4</v>
      </c>
      <c r="L52" s="32"/>
      <c r="M52" s="32">
        <v>1</v>
      </c>
      <c r="N52" s="33"/>
    </row>
    <row r="53" spans="4:14" ht="15.75" thickBot="1" x14ac:dyDescent="0.3">
      <c r="D53" s="135"/>
      <c r="E53" s="53" t="s">
        <v>153</v>
      </c>
      <c r="F53" s="53" t="s">
        <v>158</v>
      </c>
      <c r="G53" s="59" t="s">
        <v>162</v>
      </c>
      <c r="J53" s="34" t="s">
        <v>55</v>
      </c>
      <c r="K53" s="35">
        <v>8</v>
      </c>
      <c r="L53" s="35">
        <v>4</v>
      </c>
      <c r="M53" s="35">
        <v>2</v>
      </c>
      <c r="N53" s="36">
        <v>88</v>
      </c>
    </row>
    <row r="54" spans="4:14" ht="15.75" thickTop="1" x14ac:dyDescent="0.25">
      <c r="D54" s="135"/>
      <c r="E54" s="53" t="s">
        <v>154</v>
      </c>
      <c r="F54" s="6"/>
      <c r="G54" s="59" t="s">
        <v>163</v>
      </c>
    </row>
    <row r="55" spans="4:14" ht="30" x14ac:dyDescent="0.25">
      <c r="D55" s="135"/>
      <c r="E55" s="53" t="s">
        <v>94</v>
      </c>
      <c r="F55" s="44"/>
      <c r="G55" s="7"/>
    </row>
    <row r="56" spans="4:14" x14ac:dyDescent="0.25">
      <c r="D56" s="135"/>
      <c r="E56" s="53" t="s">
        <v>95</v>
      </c>
      <c r="F56" s="44"/>
      <c r="G56" s="7"/>
    </row>
    <row r="57" spans="4:14" ht="15.75" thickBot="1" x14ac:dyDescent="0.3">
      <c r="D57" s="136"/>
      <c r="E57" s="54" t="s">
        <v>93</v>
      </c>
      <c r="F57" s="46"/>
      <c r="G57" s="16"/>
    </row>
  </sheetData>
  <mergeCells count="9">
    <mergeCell ref="J30:N30"/>
    <mergeCell ref="D5:E5"/>
    <mergeCell ref="D50:D57"/>
    <mergeCell ref="D20:G20"/>
    <mergeCell ref="D30:H30"/>
    <mergeCell ref="D45:G45"/>
    <mergeCell ref="D10:D16"/>
    <mergeCell ref="D25:D27"/>
    <mergeCell ref="D35:D4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Overview</vt:lpstr>
      <vt:lpstr>Experiments</vt:lpstr>
      <vt:lpstr>NB</vt:lpstr>
      <vt:lpstr>WB</vt:lpstr>
      <vt:lpstr>SWB</vt:lpstr>
      <vt:lpstr>Multi-BW</vt:lpstr>
      <vt:lpstr>FB</vt:lpstr>
      <vt:lpstr>for contribution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2014-06-06T16:03:24Z</dcterms:modified>
</cp:coreProperties>
</file>