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queryTables/queryTable3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reportfileNB_15" localSheetId="0">Sheet1!$A$4:$D$11</definedName>
    <definedName name="reportfileSB_15" localSheetId="0">Sheet1!$A$39:$D$45</definedName>
    <definedName name="reportfileWB_15" localSheetId="0">Sheet1!$A$18:$D$32</definedName>
  </definedNames>
  <calcPr calcId="125725"/>
</workbook>
</file>

<file path=xl/calcChain.xml><?xml version="1.0" encoding="utf-8"?>
<calcChain xmlns="http://schemas.openxmlformats.org/spreadsheetml/2006/main">
  <c r="G39" i="1"/>
  <c r="F39"/>
  <c r="G24"/>
  <c r="G18"/>
  <c r="F24"/>
  <c r="F18"/>
  <c r="E39"/>
  <c r="E40"/>
  <c r="E41"/>
  <c r="E43"/>
  <c r="E44"/>
  <c r="E45"/>
  <c r="E42"/>
  <c r="E24"/>
  <c r="E25"/>
  <c r="E26"/>
  <c r="E27"/>
  <c r="E28"/>
  <c r="E29"/>
  <c r="E30"/>
  <c r="E31"/>
  <c r="E32"/>
  <c r="E19"/>
  <c r="E20"/>
  <c r="E21"/>
  <c r="E22"/>
  <c r="E23"/>
  <c r="E18"/>
  <c r="E8"/>
  <c r="E9"/>
  <c r="E10"/>
  <c r="E11"/>
  <c r="E5"/>
  <c r="E6"/>
  <c r="E7"/>
  <c r="E4"/>
</calcChain>
</file>

<file path=xl/connections.xml><?xml version="1.0" encoding="utf-8"?>
<connections xmlns="http://schemas.openxmlformats.org/spreadsheetml/2006/main">
  <connection id="1" name="reportfileNB_15" type="6" refreshedVersion="3" background="1" saveData="1">
    <textPr codePage="437" sourceFile="Z:\EVS\Backgr_levels\BCKNoise\reportfileNB_15.txt" space="1" consecutive="1">
      <textFields count="4">
        <textField/>
        <textField/>
        <textField/>
        <textField/>
      </textFields>
    </textPr>
  </connection>
  <connection id="2" name="reportfileSB_15" type="6" refreshedVersion="3" background="1" saveData="1">
    <textPr codePage="437" sourceFile="Z:\EVS\Backgr_levels\BCKNoise\reportfileSB_15.txt" space="1" consecutive="1">
      <textFields count="4">
        <textField/>
        <textField/>
        <textField/>
        <textField/>
      </textFields>
    </textPr>
  </connection>
  <connection id="3" name="reportfileWB_15" type="6" refreshedVersion="3" background="1" saveData="1">
    <textPr codePage="437" sourceFile="Z:\EVS\Backgr_levels\BCKNoise\reportfileWB_15.txt" space="1" consecutive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<sst xmlns="http://schemas.openxmlformats.org/spreadsheetml/2006/main" count="92" uniqueCount="23">
  <si>
    <t>AMR</t>
  </si>
  <si>
    <t>MR102</t>
  </si>
  <si>
    <t>DTX</t>
  </si>
  <si>
    <t>NODTX</t>
  </si>
  <si>
    <t>MR122</t>
  </si>
  <si>
    <t>MR795</t>
  </si>
  <si>
    <t>G718NB</t>
  </si>
  <si>
    <t>Codec</t>
  </si>
  <si>
    <t xml:space="preserve">Mode </t>
  </si>
  <si>
    <t xml:space="preserve">DTX </t>
  </si>
  <si>
    <t>Noise Level</t>
  </si>
  <si>
    <t>Narrowband modes</t>
  </si>
  <si>
    <t>Background level in Source</t>
  </si>
  <si>
    <t>Attenuation</t>
  </si>
  <si>
    <t>Wideband modes</t>
  </si>
  <si>
    <t>AMRWB</t>
  </si>
  <si>
    <t>G7221WB</t>
  </si>
  <si>
    <t>G722WB</t>
  </si>
  <si>
    <t>Superwideband modes</t>
  </si>
  <si>
    <t>G719SB</t>
  </si>
  <si>
    <t>G7221SB</t>
  </si>
  <si>
    <t>Average</t>
  </si>
  <si>
    <t>Stdev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</si>
</sst>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reportfileSB_15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reportfileWB_15" connectionId="3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reportfileNB_15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"/>
  <sheetViews>
    <sheetView tabSelected="1" workbookViewId="0">
      <selection activeCell="F47" sqref="F47"/>
    </sheetView>
  </sheetViews>
  <sheetFormatPr defaultRowHeight="15"/>
  <cols>
    <col min="1" max="1" width="8.42578125" customWidth="1"/>
    <col min="2" max="2" width="7" bestFit="1" customWidth="1"/>
    <col min="3" max="3" width="9.7109375" customWidth="1"/>
    <col min="4" max="4" width="11.28515625" bestFit="1" customWidth="1"/>
    <col min="5" max="5" width="11.7109375" bestFit="1" customWidth="1"/>
  </cols>
  <sheetData>
    <row r="1" spans="1:6">
      <c r="A1" s="2" t="s">
        <v>11</v>
      </c>
      <c r="B1" s="2"/>
      <c r="C1" s="2"/>
      <c r="D1" s="2"/>
    </row>
    <row r="2" spans="1:6">
      <c r="A2" s="1" t="s">
        <v>12</v>
      </c>
      <c r="B2" s="1"/>
      <c r="C2" s="1"/>
      <c r="D2">
        <v>-40.307000000000002</v>
      </c>
    </row>
    <row r="3" spans="1:6">
      <c r="A3" t="s">
        <v>7</v>
      </c>
      <c r="B3" t="s">
        <v>8</v>
      </c>
      <c r="C3" t="s">
        <v>9</v>
      </c>
      <c r="D3" t="s">
        <v>10</v>
      </c>
      <c r="E3" t="s">
        <v>13</v>
      </c>
      <c r="F3" t="s">
        <v>21</v>
      </c>
    </row>
    <row r="4" spans="1:6">
      <c r="A4" t="s">
        <v>0</v>
      </c>
      <c r="B4" t="s">
        <v>1</v>
      </c>
      <c r="C4" t="s">
        <v>2</v>
      </c>
      <c r="D4">
        <v>-48.618000000000002</v>
      </c>
      <c r="E4">
        <f>($D$2-D4)</f>
        <v>8.3109999999999999</v>
      </c>
    </row>
    <row r="5" spans="1:6">
      <c r="A5" t="s">
        <v>0</v>
      </c>
      <c r="B5" t="s">
        <v>4</v>
      </c>
      <c r="C5" t="s">
        <v>2</v>
      </c>
      <c r="D5">
        <v>-48.203000000000003</v>
      </c>
      <c r="E5">
        <f t="shared" ref="E5:E11" si="0">($D$2-D5)</f>
        <v>7.8960000000000008</v>
      </c>
    </row>
    <row r="6" spans="1:6">
      <c r="A6" t="s">
        <v>0</v>
      </c>
      <c r="B6" t="s">
        <v>5</v>
      </c>
      <c r="C6" t="s">
        <v>2</v>
      </c>
      <c r="D6">
        <v>-48.908999999999999</v>
      </c>
      <c r="E6">
        <f t="shared" si="0"/>
        <v>8.6019999999999968</v>
      </c>
    </row>
    <row r="7" spans="1:6">
      <c r="A7" t="s">
        <v>6</v>
      </c>
      <c r="B7">
        <v>12000</v>
      </c>
      <c r="C7" t="s">
        <v>2</v>
      </c>
      <c r="D7">
        <v>-52.131999999999998</v>
      </c>
      <c r="E7">
        <f t="shared" si="0"/>
        <v>11.824999999999996</v>
      </c>
    </row>
    <row r="8" spans="1:6">
      <c r="A8" t="s">
        <v>0</v>
      </c>
      <c r="B8" t="s">
        <v>1</v>
      </c>
      <c r="C8" t="s">
        <v>3</v>
      </c>
      <c r="D8">
        <v>-48.283000000000001</v>
      </c>
      <c r="E8">
        <f>($D$2-D8)</f>
        <v>7.9759999999999991</v>
      </c>
    </row>
    <row r="9" spans="1:6">
      <c r="A9" t="s">
        <v>0</v>
      </c>
      <c r="B9" t="s">
        <v>4</v>
      </c>
      <c r="C9" t="s">
        <v>3</v>
      </c>
      <c r="D9">
        <v>-47.817999999999998</v>
      </c>
      <c r="E9">
        <f t="shared" si="0"/>
        <v>7.5109999999999957</v>
      </c>
    </row>
    <row r="10" spans="1:6">
      <c r="A10" t="s">
        <v>0</v>
      </c>
      <c r="B10" t="s">
        <v>5</v>
      </c>
      <c r="C10" t="s">
        <v>3</v>
      </c>
      <c r="D10">
        <v>-47.447000000000003</v>
      </c>
      <c r="E10">
        <f t="shared" si="0"/>
        <v>7.1400000000000006</v>
      </c>
    </row>
    <row r="11" spans="1:6">
      <c r="A11" t="s">
        <v>6</v>
      </c>
      <c r="B11">
        <v>12000</v>
      </c>
      <c r="C11" t="s">
        <v>3</v>
      </c>
      <c r="D11">
        <v>-50.63</v>
      </c>
      <c r="E11">
        <f t="shared" si="0"/>
        <v>10.323</v>
      </c>
    </row>
    <row r="15" spans="1:6">
      <c r="A15" s="2" t="s">
        <v>14</v>
      </c>
      <c r="B15" s="2"/>
      <c r="C15" s="2"/>
      <c r="D15" s="2"/>
    </row>
    <row r="16" spans="1:6">
      <c r="A16" s="1" t="s">
        <v>12</v>
      </c>
      <c r="B16" s="1"/>
      <c r="C16" s="1"/>
      <c r="D16">
        <v>-40.307000000000002</v>
      </c>
    </row>
    <row r="17" spans="1:7">
      <c r="A17" t="s">
        <v>7</v>
      </c>
      <c r="B17" t="s">
        <v>8</v>
      </c>
      <c r="C17" t="s">
        <v>9</v>
      </c>
      <c r="D17" t="s">
        <v>10</v>
      </c>
      <c r="E17" t="s">
        <v>13</v>
      </c>
      <c r="F17" t="s">
        <v>21</v>
      </c>
      <c r="G17" t="s">
        <v>22</v>
      </c>
    </row>
    <row r="18" spans="1:7">
      <c r="A18" t="s">
        <v>15</v>
      </c>
      <c r="B18">
        <v>8.85</v>
      </c>
      <c r="C18" t="s">
        <v>2</v>
      </c>
      <c r="D18">
        <v>-46.445</v>
      </c>
      <c r="E18">
        <f>($D$16-D18)</f>
        <v>6.1379999999999981</v>
      </c>
      <c r="F18" s="3">
        <f>AVERAGE(E18:E23)</f>
        <v>5.1288333333333318</v>
      </c>
      <c r="G18" s="3">
        <f>STDEV(D18:D23)</f>
        <v>0.54246747982398957</v>
      </c>
    </row>
    <row r="19" spans="1:7">
      <c r="A19" t="s">
        <v>15</v>
      </c>
      <c r="B19">
        <v>12.65</v>
      </c>
      <c r="C19" t="s">
        <v>2</v>
      </c>
      <c r="D19">
        <v>-45.603999999999999</v>
      </c>
      <c r="E19">
        <f t="shared" ref="E19:E32" si="1">($D$16-D19)</f>
        <v>5.296999999999997</v>
      </c>
      <c r="F19" s="3"/>
      <c r="G19" s="3"/>
    </row>
    <row r="20" spans="1:7">
      <c r="A20" t="s">
        <v>15</v>
      </c>
      <c r="B20">
        <v>14.25</v>
      </c>
      <c r="C20" t="s">
        <v>2</v>
      </c>
      <c r="D20">
        <v>-45.344000000000001</v>
      </c>
      <c r="E20">
        <f t="shared" si="1"/>
        <v>5.036999999999999</v>
      </c>
      <c r="F20" s="3"/>
      <c r="G20" s="3"/>
    </row>
    <row r="21" spans="1:7">
      <c r="A21" t="s">
        <v>15</v>
      </c>
      <c r="B21">
        <v>15.85</v>
      </c>
      <c r="C21" t="s">
        <v>2</v>
      </c>
      <c r="D21">
        <v>-45.197000000000003</v>
      </c>
      <c r="E21">
        <f t="shared" si="1"/>
        <v>4.8900000000000006</v>
      </c>
      <c r="F21" s="3"/>
      <c r="G21" s="3"/>
    </row>
    <row r="22" spans="1:7">
      <c r="A22" t="s">
        <v>15</v>
      </c>
      <c r="B22">
        <v>18.25</v>
      </c>
      <c r="C22" t="s">
        <v>2</v>
      </c>
      <c r="D22">
        <v>-45.031999999999996</v>
      </c>
      <c r="E22">
        <f t="shared" si="1"/>
        <v>4.7249999999999943</v>
      </c>
      <c r="F22" s="3"/>
      <c r="G22" s="3"/>
    </row>
    <row r="23" spans="1:7">
      <c r="A23" t="s">
        <v>15</v>
      </c>
      <c r="B23">
        <v>23.85</v>
      </c>
      <c r="C23" t="s">
        <v>2</v>
      </c>
      <c r="D23">
        <v>-44.993000000000002</v>
      </c>
      <c r="E23">
        <f t="shared" si="1"/>
        <v>4.6859999999999999</v>
      </c>
      <c r="F23" s="3"/>
      <c r="G23" s="3"/>
    </row>
    <row r="24" spans="1:7">
      <c r="A24" t="s">
        <v>15</v>
      </c>
      <c r="B24">
        <v>8.85</v>
      </c>
      <c r="C24" t="s">
        <v>3</v>
      </c>
      <c r="D24">
        <v>-41.283000000000001</v>
      </c>
      <c r="E24">
        <f t="shared" si="1"/>
        <v>0.97599999999999909</v>
      </c>
      <c r="F24" s="3">
        <f>AVERAGE(E24:E32)</f>
        <v>0.39133333333333159</v>
      </c>
      <c r="G24" s="3">
        <f>STDEV(D24:D32)</f>
        <v>0.45087858676117026</v>
      </c>
    </row>
    <row r="25" spans="1:7">
      <c r="A25" t="s">
        <v>15</v>
      </c>
      <c r="B25">
        <v>12.65</v>
      </c>
      <c r="C25" t="s">
        <v>3</v>
      </c>
      <c r="D25">
        <v>-41.057000000000002</v>
      </c>
      <c r="E25">
        <f t="shared" si="1"/>
        <v>0.75</v>
      </c>
      <c r="F25" s="3"/>
      <c r="G25" s="3"/>
    </row>
    <row r="26" spans="1:7">
      <c r="A26" t="s">
        <v>15</v>
      </c>
      <c r="B26">
        <v>14.25</v>
      </c>
      <c r="C26" t="s">
        <v>3</v>
      </c>
      <c r="D26">
        <v>-40.976999999999997</v>
      </c>
      <c r="E26">
        <f t="shared" si="1"/>
        <v>0.6699999999999946</v>
      </c>
      <c r="F26" s="3"/>
      <c r="G26" s="3"/>
    </row>
    <row r="27" spans="1:7">
      <c r="A27" t="s">
        <v>15</v>
      </c>
      <c r="B27">
        <v>15.85</v>
      </c>
      <c r="C27" t="s">
        <v>3</v>
      </c>
      <c r="D27">
        <v>-40.926000000000002</v>
      </c>
      <c r="E27">
        <f t="shared" si="1"/>
        <v>0.61899999999999977</v>
      </c>
      <c r="F27" s="3"/>
      <c r="G27" s="3"/>
    </row>
    <row r="28" spans="1:7">
      <c r="A28" t="s">
        <v>15</v>
      </c>
      <c r="B28">
        <v>18.25</v>
      </c>
      <c r="C28" t="s">
        <v>3</v>
      </c>
      <c r="D28">
        <v>-40.840000000000003</v>
      </c>
      <c r="E28">
        <f t="shared" si="1"/>
        <v>0.53300000000000125</v>
      </c>
      <c r="F28" s="3"/>
      <c r="G28" s="3"/>
    </row>
    <row r="29" spans="1:7">
      <c r="A29" t="s">
        <v>15</v>
      </c>
      <c r="B29">
        <v>23.85</v>
      </c>
      <c r="C29" t="s">
        <v>3</v>
      </c>
      <c r="D29">
        <v>-40.828000000000003</v>
      </c>
      <c r="E29">
        <f t="shared" si="1"/>
        <v>0.5210000000000008</v>
      </c>
      <c r="F29" s="3"/>
      <c r="G29" s="3"/>
    </row>
    <row r="30" spans="1:7">
      <c r="A30" t="s">
        <v>16</v>
      </c>
      <c r="B30">
        <v>32</v>
      </c>
      <c r="C30" t="s">
        <v>3</v>
      </c>
      <c r="D30">
        <v>-40.162999999999997</v>
      </c>
      <c r="E30">
        <f t="shared" si="1"/>
        <v>-0.14400000000000546</v>
      </c>
      <c r="F30" s="3"/>
      <c r="G30" s="3"/>
    </row>
    <row r="31" spans="1:7">
      <c r="A31" t="s">
        <v>17</v>
      </c>
      <c r="B31">
        <v>64</v>
      </c>
      <c r="C31" t="s">
        <v>3</v>
      </c>
      <c r="D31">
        <v>-40.104999999999997</v>
      </c>
      <c r="E31">
        <f t="shared" si="1"/>
        <v>-0.20200000000000529</v>
      </c>
      <c r="F31" s="3"/>
      <c r="G31" s="3"/>
    </row>
    <row r="32" spans="1:7">
      <c r="A32" t="s">
        <v>17</v>
      </c>
      <c r="B32">
        <v>56</v>
      </c>
      <c r="C32" t="s">
        <v>3</v>
      </c>
      <c r="D32">
        <v>-40.106000000000002</v>
      </c>
      <c r="E32">
        <f t="shared" si="1"/>
        <v>-0.20100000000000051</v>
      </c>
      <c r="F32" s="3"/>
      <c r="G32" s="3"/>
    </row>
    <row r="36" spans="1:7">
      <c r="A36" s="2" t="s">
        <v>18</v>
      </c>
      <c r="B36" s="2"/>
      <c r="C36" s="2"/>
      <c r="D36" s="2"/>
    </row>
    <row r="37" spans="1:7">
      <c r="A37" s="1" t="s">
        <v>12</v>
      </c>
      <c r="B37" s="1"/>
      <c r="C37" s="1"/>
      <c r="D37">
        <v>-41.781999999999996</v>
      </c>
    </row>
    <row r="38" spans="1:7">
      <c r="A38" t="s">
        <v>7</v>
      </c>
      <c r="B38" t="s">
        <v>8</v>
      </c>
      <c r="C38" t="s">
        <v>9</v>
      </c>
      <c r="D38" t="s">
        <v>10</v>
      </c>
      <c r="E38" t="s">
        <v>13</v>
      </c>
      <c r="F38" t="s">
        <v>21</v>
      </c>
      <c r="G38" t="s">
        <v>22</v>
      </c>
    </row>
    <row r="39" spans="1:7">
      <c r="A39" t="s">
        <v>19</v>
      </c>
      <c r="B39">
        <v>48</v>
      </c>
      <c r="C39" t="s">
        <v>3</v>
      </c>
      <c r="D39">
        <v>-41.796999999999997</v>
      </c>
      <c r="E39">
        <f>($D$37-D39)</f>
        <v>1.5000000000000568E-2</v>
      </c>
      <c r="F39" s="3">
        <f>AVERAGE(E39:E45)</f>
        <v>-5.3285714285709877E-2</v>
      </c>
      <c r="G39" s="3">
        <f>STDEV(E39:E45)</f>
        <v>8.6104034527452356E-2</v>
      </c>
    </row>
    <row r="40" spans="1:7">
      <c r="A40" t="s">
        <v>19</v>
      </c>
      <c r="B40">
        <v>64</v>
      </c>
      <c r="C40" t="s">
        <v>3</v>
      </c>
      <c r="D40">
        <v>-41.798000000000002</v>
      </c>
      <c r="E40">
        <f>($D$37-D40)</f>
        <v>1.6000000000005343E-2</v>
      </c>
      <c r="F40" s="3"/>
      <c r="G40" s="3"/>
    </row>
    <row r="41" spans="1:7">
      <c r="A41" t="s">
        <v>19</v>
      </c>
      <c r="B41">
        <v>80</v>
      </c>
      <c r="C41" t="s">
        <v>3</v>
      </c>
      <c r="D41">
        <v>-41.798000000000002</v>
      </c>
      <c r="E41">
        <f>($D$37-D41)</f>
        <v>1.6000000000005343E-2</v>
      </c>
      <c r="F41" s="3"/>
      <c r="G41" s="3"/>
    </row>
    <row r="42" spans="1:7">
      <c r="A42" t="s">
        <v>19</v>
      </c>
      <c r="B42">
        <v>112</v>
      </c>
      <c r="C42" t="s">
        <v>3</v>
      </c>
      <c r="D42">
        <v>-41.798000000000002</v>
      </c>
      <c r="E42">
        <f>($D$37-D42)</f>
        <v>1.6000000000005343E-2</v>
      </c>
      <c r="F42" s="3"/>
      <c r="G42" s="3"/>
    </row>
    <row r="43" spans="1:7">
      <c r="A43" t="s">
        <v>20</v>
      </c>
      <c r="B43">
        <v>24</v>
      </c>
      <c r="C43" t="s">
        <v>3</v>
      </c>
      <c r="D43">
        <v>-41.637</v>
      </c>
      <c r="E43">
        <f t="shared" ref="E40:E45" si="2">($D$37-D43)</f>
        <v>-0.14499999999999602</v>
      </c>
      <c r="F43" s="3"/>
      <c r="G43" s="3"/>
    </row>
    <row r="44" spans="1:7">
      <c r="A44" t="s">
        <v>20</v>
      </c>
      <c r="B44">
        <v>32</v>
      </c>
      <c r="C44" t="s">
        <v>3</v>
      </c>
      <c r="D44">
        <v>-41.637</v>
      </c>
      <c r="E44">
        <f t="shared" si="2"/>
        <v>-0.14499999999999602</v>
      </c>
      <c r="F44" s="3"/>
      <c r="G44" s="3"/>
    </row>
    <row r="45" spans="1:7">
      <c r="A45" t="s">
        <v>20</v>
      </c>
      <c r="B45">
        <v>48</v>
      </c>
      <c r="C45" t="s">
        <v>3</v>
      </c>
      <c r="D45">
        <v>-41.636000000000003</v>
      </c>
      <c r="E45">
        <f t="shared" si="2"/>
        <v>-0.14599999999999369</v>
      </c>
      <c r="F45" s="3"/>
      <c r="G45" s="3"/>
    </row>
  </sheetData>
  <sortState ref="A39:F42">
    <sortCondition ref="F39"/>
  </sortState>
  <mergeCells count="12">
    <mergeCell ref="F18:F23"/>
    <mergeCell ref="F24:F32"/>
    <mergeCell ref="G18:G23"/>
    <mergeCell ref="G24:G32"/>
    <mergeCell ref="F39:F45"/>
    <mergeCell ref="G39:G45"/>
    <mergeCell ref="A1:D1"/>
    <mergeCell ref="A2:C2"/>
    <mergeCell ref="A15:D15"/>
    <mergeCell ref="A16:C16"/>
    <mergeCell ref="A36:D36"/>
    <mergeCell ref="A37:C3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Sheet1!reportfileNB_15</vt:lpstr>
      <vt:lpstr>Sheet1!reportfileSB_15</vt:lpstr>
      <vt:lpstr>Sheet1!reportfileWB_15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2012-02-15T20:49:52Z</dcterms:modified>
</cp:coreProperties>
</file>