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Default Extension="docx" ContentType="application/vnd.openxmlformats-officedocument.wordprocessingml.document"/>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saveExternalLinkValues="0" codeName="ThisWorkbook" defaultThemeVersion="124226"/>
  <bookViews>
    <workbookView xWindow="240" yWindow="108" windowWidth="12072" windowHeight="5976"/>
  </bookViews>
  <sheets>
    <sheet name="SA2#122E_Elbonia_Electronic" sheetId="5" r:id="rId1"/>
    <sheet name="e-meeting Process" sheetId="13" r:id="rId2"/>
  </sheets>
  <definedNames>
    <definedName name="_xlnm._FilterDatabase" localSheetId="0" hidden="1">'SA2#122E_Elbonia_Electronic'!$A$1:$T$140</definedName>
    <definedName name="_Hlk93824698" localSheetId="0">'SA2#122E_Elbonia_Electronic'!#REF!</definedName>
    <definedName name="_Hlk94935078" localSheetId="0">'SA2#122E_Elbonia_Electronic'!#REF!</definedName>
    <definedName name="_Toc168717742" localSheetId="0">'SA2#122E_Elbonia_Electronic'!#REF!</definedName>
    <definedName name="_Toc176770449" localSheetId="0">'SA2#122E_Elbonia_Electronic'!#REF!</definedName>
    <definedName name="AIs" localSheetId="0">'SA2#122E_Elbonia_Electronic'!#REF!</definedName>
    <definedName name="AIs">#REF!</definedName>
    <definedName name="OLE_LINK1" localSheetId="0">'SA2#122E_Elbonia_Electronic'!#REF!</definedName>
    <definedName name="OLE_LINK2" localSheetId="0">'SA2#122E_Elbonia_Electronic'!#REF!</definedName>
    <definedName name="OLE_LINK3" localSheetId="0">'SA2#122E_Elbonia_Electronic'!#REF!</definedName>
    <definedName name="OLE_LINK5" localSheetId="0">'SA2#122E_Elbonia_Electronic'!#REF!</definedName>
    <definedName name="_xlnm.Print_Area" localSheetId="0">'SA2#122E_Elbonia_Electronic'!#REF!</definedName>
    <definedName name="TABLE" localSheetId="0">'SA2#122E_Elbonia_Electronic'!#REF!</definedName>
    <definedName name="TABLE_2" localSheetId="0">'SA2#122E_Elbonia_Electronic'!#REF!</definedName>
  </definedNames>
  <calcPr calcId="125725"/>
</workbook>
</file>

<file path=xl/calcChain.xml><?xml version="1.0" encoding="utf-8"?>
<calcChain xmlns="http://schemas.openxmlformats.org/spreadsheetml/2006/main">
  <c r="B33" i="5"/>
  <c r="B34" s="1"/>
  <c r="B35" s="1"/>
  <c r="B36" s="1"/>
  <c r="B37" s="1"/>
  <c r="B38" s="1"/>
  <c r="B39" s="1"/>
  <c r="B40" s="1"/>
  <c r="B41" s="1"/>
  <c r="B42" s="1"/>
  <c r="B43" s="1"/>
  <c r="B44" s="1"/>
  <c r="B45" s="1"/>
  <c r="B46" s="1"/>
  <c r="B47" s="1"/>
  <c r="B48" s="1"/>
  <c r="B49" s="1"/>
  <c r="B50" s="1"/>
  <c r="B51" s="1"/>
  <c r="B52" s="1"/>
  <c r="B53" s="1"/>
  <c r="B54" s="1"/>
  <c r="B55" s="1"/>
  <c r="B56" s="1"/>
  <c r="B57" s="1"/>
  <c r="B58" s="1"/>
  <c r="B59" s="1"/>
  <c r="B60" s="1"/>
  <c r="B61" s="1"/>
  <c r="B62" s="1"/>
  <c r="B63" s="1"/>
  <c r="B64" s="1"/>
  <c r="B65" s="1"/>
  <c r="B66" s="1"/>
  <c r="B67" s="1"/>
  <c r="B68" s="1"/>
  <c r="B69" s="1"/>
  <c r="B70" s="1"/>
  <c r="B71" s="1"/>
  <c r="B72" s="1"/>
  <c r="B73" s="1"/>
  <c r="B74" s="1"/>
  <c r="B75" s="1"/>
  <c r="B76" s="1"/>
  <c r="B77" s="1"/>
  <c r="B78" s="1"/>
  <c r="B79" s="1"/>
  <c r="B80" s="1"/>
  <c r="B81" s="1"/>
  <c r="B82" s="1"/>
  <c r="B83" s="1"/>
  <c r="B84" s="1"/>
  <c r="B85" s="1"/>
  <c r="B86" s="1"/>
  <c r="B87" s="1"/>
  <c r="B88" s="1"/>
  <c r="B89" s="1"/>
  <c r="B90" s="1"/>
  <c r="B91" s="1"/>
  <c r="B92" s="1"/>
  <c r="B93" s="1"/>
  <c r="B94" s="1"/>
  <c r="B95" s="1"/>
  <c r="B96" s="1"/>
  <c r="B97" s="1"/>
  <c r="B98" s="1"/>
  <c r="B99" s="1"/>
  <c r="B100" s="1"/>
  <c r="B101" s="1"/>
  <c r="B102" s="1"/>
  <c r="B103" s="1"/>
  <c r="B104" s="1"/>
  <c r="B105" s="1"/>
  <c r="B106" s="1"/>
  <c r="B107" s="1"/>
  <c r="B108" s="1"/>
  <c r="B109" s="1"/>
  <c r="B110" s="1"/>
  <c r="B111" s="1"/>
  <c r="B112" s="1"/>
  <c r="B113" s="1"/>
  <c r="B114" s="1"/>
  <c r="B115" s="1"/>
  <c r="B116" s="1"/>
  <c r="B117" s="1"/>
  <c r="B118" s="1"/>
  <c r="B119" s="1"/>
  <c r="B120" s="1"/>
  <c r="B121" s="1"/>
  <c r="B122" s="1"/>
  <c r="B123" s="1"/>
  <c r="B124" s="1"/>
  <c r="B125" s="1"/>
  <c r="B126" s="1"/>
  <c r="B127" s="1"/>
  <c r="B128" s="1"/>
  <c r="B129" s="1"/>
  <c r="B130" s="1"/>
  <c r="B131" s="1"/>
  <c r="B132" s="1"/>
  <c r="B133" s="1"/>
  <c r="B134" s="1"/>
  <c r="B135" s="1"/>
  <c r="B136" s="1"/>
  <c r="E5"/>
  <c r="E12"/>
  <c r="E26"/>
  <c r="E13"/>
  <c r="E10"/>
  <c r="J4"/>
  <c r="E14"/>
  <c r="E17"/>
  <c r="E19"/>
  <c r="L4"/>
  <c r="N4"/>
  <c r="E24"/>
  <c r="E27"/>
  <c r="E21"/>
  <c r="O4"/>
  <c r="E28"/>
  <c r="E20"/>
  <c r="I4"/>
  <c r="E16"/>
  <c r="E22"/>
  <c r="E15"/>
  <c r="E25"/>
  <c r="S6"/>
  <c r="P5"/>
  <c r="E29"/>
  <c r="D4"/>
  <c r="H4"/>
  <c r="E18"/>
  <c r="E11"/>
  <c r="E23"/>
  <c r="E4"/>
  <c r="E30" l="1"/>
  <c r="A10"/>
  <c r="A11" s="1"/>
  <c r="A12" s="1"/>
  <c r="A13" s="1"/>
  <c r="A14" s="1"/>
  <c r="A15" s="1"/>
  <c r="A16" s="1"/>
  <c r="A17" s="1"/>
  <c r="A18" s="1"/>
  <c r="A19" s="1"/>
  <c r="A20" s="1"/>
  <c r="A21" s="1"/>
  <c r="A22" s="1"/>
  <c r="A23" s="1"/>
  <c r="A24" s="1"/>
  <c r="A25" s="1"/>
  <c r="A26" s="1"/>
  <c r="A27" s="1"/>
  <c r="A28" s="1"/>
  <c r="A29" s="1"/>
  <c r="A30" s="1"/>
  <c r="K4"/>
  <c r="D6"/>
  <c r="S5"/>
  <c r="H8"/>
  <c r="A5"/>
  <c r="E9"/>
  <c r="P4" l="1"/>
  <c r="Q4"/>
  <c r="D5"/>
  <c r="A3"/>
  <c r="H2"/>
  <c r="F4"/>
</calcChain>
</file>

<file path=xl/sharedStrings.xml><?xml version="1.0" encoding="utf-8"?>
<sst xmlns="http://schemas.openxmlformats.org/spreadsheetml/2006/main" count="2086" uniqueCount="486">
  <si>
    <t>AI</t>
  </si>
  <si>
    <t>C:\Meetings\SAWG2\SA_WG2__XlZipLinksPrefs.ini</t>
  </si>
  <si>
    <t>3GPP TSG SA WG2 (Architecture)</t>
  </si>
  <si>
    <t>Tdoc #</t>
  </si>
  <si>
    <t xml:space="preserve"> </t>
  </si>
  <si>
    <t>YES</t>
  </si>
  <si>
    <t xml:space="preserve">ALLOC DOCS </t>
  </si>
  <si>
    <t>RECEIVED DOCS</t>
  </si>
  <si>
    <t># MISSING DOCS</t>
  </si>
  <si>
    <t>DOCS DEALT WITH</t>
  </si>
  <si>
    <t>LS In</t>
  </si>
  <si>
    <t>LS OUT</t>
  </si>
  <si>
    <t>P-CR</t>
  </si>
  <si>
    <t>W</t>
  </si>
  <si>
    <t>CR</t>
  </si>
  <si>
    <t>[CR]</t>
  </si>
  <si>
    <t>DOCS LEFT TO DEAL WITH</t>
  </si>
  <si>
    <t>NO</t>
  </si>
  <si>
    <t>Withdrawn</t>
  </si>
  <si>
    <t>WD</t>
  </si>
  <si>
    <t>Revised - not recd</t>
  </si>
  <si>
    <t>Rev</t>
  </si>
  <si>
    <t>Convenor</t>
  </si>
  <si>
    <t>Alloc</t>
  </si>
  <si>
    <t>Av</t>
  </si>
  <si>
    <t>Ag.</t>
  </si>
  <si>
    <t>Type</t>
  </si>
  <si>
    <t>Doc For</t>
  </si>
  <si>
    <t xml:space="preserve">. </t>
  </si>
  <si>
    <t>Source</t>
  </si>
  <si>
    <t>Spec</t>
  </si>
  <si>
    <t>CR #</t>
  </si>
  <si>
    <t>Cat</t>
  </si>
  <si>
    <t>C_Ver</t>
  </si>
  <si>
    <t>Rel</t>
  </si>
  <si>
    <t>WI</t>
  </si>
  <si>
    <t>Summary</t>
  </si>
  <si>
    <t>Discussion</t>
  </si>
  <si>
    <t>Conclusion</t>
  </si>
  <si>
    <t>Contact</t>
  </si>
  <si>
    <t>-</t>
  </si>
  <si>
    <t>---</t>
  </si>
  <si>
    <t>----</t>
  </si>
  <si>
    <t>#docs</t>
  </si>
  <si>
    <t>------</t>
  </si>
  <si>
    <t>TD Number request:                TD Submission:</t>
  </si>
  <si>
    <t>SA2</t>
  </si>
  <si>
    <t>Agenda Title</t>
  </si>
  <si>
    <t>Note</t>
  </si>
  <si>
    <t>1</t>
  </si>
  <si>
    <t>2</t>
  </si>
  <si>
    <t xml:space="preserve">IPR Call Reminder: The Chairman of the meeting made the following call for IPRs, and asked ETSI members to check the latest version of ETSI's policy available on the web server: The attention of the delegates to the meeting of this Technical Specification Group was drawn to the fact that 3GPP Individual Members have the obligation under the IPR Policies of their respective Organizational Partners to inform their respective Organizational Partners of Essential IPRs they become aware of. The delegates were asked to take note that they are thereby invited: - to investigate whether their organization or any other organization owns IPRs which were, or are likely to become Essential in respect of the work of 3GPP.  - to notify their respective Organizational Partners of all potential IPRs, e.g., for ETSI, by means of the IPR Statement and the Licensing declaration forms (http://webapp.etsi.org/Ipr/). Antitrust declaration:
The Chairman of the meeting made the following Antitrust declaration:
The attention of the delegates to the meeting was drawn to the fact that 3GPP activities were subject to antitrust and competition laws and that compliance with said laws was therefore required by any participant of the meeting, including the Chairman and Vice-Chairmen and were invited to seek any clarification needed with their organization's legal counsel. The present meeting would be conducted with strict impartiality and in the interests of 3GPP. Delegates were reminded that timely submission of work items in advance of TSG/WG meetings was important to allow for full and fair consideration of such matters.
</t>
  </si>
  <si>
    <t>3</t>
  </si>
  <si>
    <t>General</t>
  </si>
  <si>
    <t>99</t>
  </si>
  <si>
    <t>Withdrawn and reserved documents</t>
  </si>
  <si>
    <t>FLAG</t>
  </si>
  <si>
    <t>Rx</t>
  </si>
  <si>
    <t>Ag. Item</t>
  </si>
  <si>
    <t>Title</t>
  </si>
  <si>
    <t>Agenda</t>
  </si>
  <si>
    <t>Approval</t>
  </si>
  <si>
    <t>SA WG2 Chairman</t>
  </si>
  <si>
    <t>Frank Mademann</t>
  </si>
  <si>
    <t>23.501</t>
  </si>
  <si>
    <t>Rx:</t>
  </si>
  <si>
    <t>X Rx:</t>
  </si>
  <si>
    <t>W/D</t>
  </si>
  <si>
    <t>Tuesday, 20 June 2017 15:00 (UTC) 17:00 (CEST)          Tuesday, 20 June 2017 15:00 (UTC) 17:00 (CEST)</t>
  </si>
  <si>
    <t>(Please do not submit documents directly to this agenda item.)</t>
  </si>
  <si>
    <t>TD Avail</t>
  </si>
  <si>
    <t>S2-176725</t>
  </si>
  <si>
    <t>S2-176726</t>
  </si>
  <si>
    <t>S2-176727</t>
  </si>
  <si>
    <t>S2-176728</t>
  </si>
  <si>
    <t>S2-176729</t>
  </si>
  <si>
    <t>S2-176730</t>
  </si>
  <si>
    <t>S2-176731</t>
  </si>
  <si>
    <t>S2-176732</t>
  </si>
  <si>
    <t>S2-176733</t>
  </si>
  <si>
    <t>S2-176734</t>
  </si>
  <si>
    <t>S2-176735</t>
  </si>
  <si>
    <t>S2-176736</t>
  </si>
  <si>
    <t>S2-176737</t>
  </si>
  <si>
    <t>S2-176738</t>
  </si>
  <si>
    <t>S2-176739</t>
  </si>
  <si>
    <t>S2-176740</t>
  </si>
  <si>
    <t>S2-176741</t>
  </si>
  <si>
    <t>S2-176742</t>
  </si>
  <si>
    <t>S2-176743</t>
  </si>
  <si>
    <t>S2-176744</t>
  </si>
  <si>
    <t>S2-176745</t>
  </si>
  <si>
    <t>S2-176746</t>
  </si>
  <si>
    <t>S2-176747</t>
  </si>
  <si>
    <t>S2-176748</t>
  </si>
  <si>
    <t>S2-176749</t>
  </si>
  <si>
    <t>S2-176750</t>
  </si>
  <si>
    <t>S2-176751</t>
  </si>
  <si>
    <t>S2-176752</t>
  </si>
  <si>
    <t>S2-176753</t>
  </si>
  <si>
    <t>S2-176754</t>
  </si>
  <si>
    <t>S2-176755</t>
  </si>
  <si>
    <t>S2-176756</t>
  </si>
  <si>
    <t>S2-176757</t>
  </si>
  <si>
    <t>S2-176758</t>
  </si>
  <si>
    <t>S2-176759</t>
  </si>
  <si>
    <t>S2-176760</t>
  </si>
  <si>
    <t>S2-176761</t>
  </si>
  <si>
    <t>S2-176762</t>
  </si>
  <si>
    <t>S2-176763</t>
  </si>
  <si>
    <t>S2-176764</t>
  </si>
  <si>
    <t>S2-176765</t>
  </si>
  <si>
    <t>S2-176766</t>
  </si>
  <si>
    <t>S2-176767</t>
  </si>
  <si>
    <t>S2#122E</t>
  </si>
  <si>
    <t>10</t>
  </si>
  <si>
    <t>11</t>
  </si>
  <si>
    <t>12</t>
  </si>
  <si>
    <t>13</t>
  </si>
  <si>
    <t>14</t>
  </si>
  <si>
    <t>20</t>
  </si>
  <si>
    <t>21</t>
  </si>
  <si>
    <t>22</t>
  </si>
  <si>
    <t>23</t>
  </si>
  <si>
    <t>30</t>
  </si>
  <si>
    <t>31</t>
  </si>
  <si>
    <t>32</t>
  </si>
  <si>
    <t>33</t>
  </si>
  <si>
    <t>34</t>
  </si>
  <si>
    <t>40</t>
  </si>
  <si>
    <t>Deadlines for the SA WG2#122E e-meeting are as follows:</t>
  </si>
  <si>
    <r>
      <t xml:space="preserve">3GU opens for request/submit: </t>
    </r>
    <r>
      <rPr>
        <sz val="9"/>
        <color rgb="FFFF0000"/>
        <rFont val="Arial"/>
        <family val="2"/>
      </rPr>
      <t>Sep 11, 2017 (Wednesday)  0000 UTC</t>
    </r>
    <r>
      <rPr>
        <sz val="9"/>
        <color indexed="61"/>
        <rFont val="Arial"/>
        <family val="2"/>
      </rPr>
      <t xml:space="preserve">  Tdocs to be available by: </t>
    </r>
    <r>
      <rPr>
        <sz val="9"/>
        <color rgb="FFFF0000"/>
        <rFont val="Arial"/>
        <family val="2"/>
      </rPr>
      <t>Sep 13, 2017 (Wednesday)  1600 UTC</t>
    </r>
  </si>
  <si>
    <r>
      <t xml:space="preserve">Revisions latest until:  </t>
    </r>
    <r>
      <rPr>
        <sz val="10"/>
        <color rgb="FFFF0000"/>
        <rFont val="Arial"/>
        <family val="2"/>
      </rPr>
      <t>Sep 14, 2017 (Thursday)  1600 UTC</t>
    </r>
    <r>
      <rPr>
        <sz val="10"/>
        <color indexed="61"/>
        <rFont val="Arial"/>
        <family val="2"/>
      </rPr>
      <t xml:space="preserve">               Final deadline:  </t>
    </r>
    <r>
      <rPr>
        <sz val="10"/>
        <color rgb="FFFF0000"/>
        <rFont val="Arial"/>
        <family val="2"/>
      </rPr>
      <t>Sep 15, 2017 (Friday)  1600 UTC</t>
    </r>
  </si>
  <si>
    <t>Opening of the meeting (3GU) 00:00 UTC on Monday</t>
  </si>
  <si>
    <t>An overview on who covers what EN and or FFS removal per TS and clause is maintained by the 5GS WI Rapporteur</t>
  </si>
  <si>
    <t>Changes to draft TS 23.501</t>
  </si>
  <si>
    <t>P-CRs for (terminology) alignments within 23.501 and aligning 23.501 with other specs, if not already covered by AI11.</t>
  </si>
  <si>
    <t>Removal of ENs or FFSs that are already resolved or turning those into notes or references as appropriate. Please check with the 5GS rapporteur before requesting such a TD to avoid duplicated work.</t>
  </si>
  <si>
    <t>Creation or update of NF services tables of 23.501 for aligning with those services outlined in 23.502. AI and meeting are not for creating/modifying those NF services</t>
  </si>
  <si>
    <t>Changes to draft TS 23.502</t>
  </si>
  <si>
    <t>TD managed by the TS rapporteur with 'simple terminology corrections and alignments' that applies to this TS only. For terminology that is also defined/introduced in 23.501</t>
  </si>
  <si>
    <t>P-CRs for (terminology) alignments within 23.502 and aligning 23.502 with other specs, if not already covered by AI11 or AI21</t>
  </si>
  <si>
    <t>P-CRs for removal of ENs or FFSs that are already resolved or turning those into notes or references as appropriate. Please check with the 5GS rapporteur before requesting such a TD to avoid duplicated work</t>
  </si>
  <si>
    <t>Changes to new 5G policy framework draft TS</t>
  </si>
  <si>
    <t>TD managed by the TS rapporteur with 'simple terminology corrections and alignments' that applies to this TS only. For terminology that is also defined/introduced in that new TS</t>
  </si>
  <si>
    <t>P-CRs for (terminology) alignments within that new TS and aligning that new TS with other specs, if not already covered by AI11 or AI31</t>
  </si>
  <si>
    <t>P-CRs moving clauses/text from 23.501 to that new TS</t>
  </si>
  <si>
    <t xml:space="preserve">Close of the Meeting </t>
  </si>
  <si>
    <t>new 5G policy TS</t>
  </si>
  <si>
    <t>Close</t>
  </si>
  <si>
    <t>16:00 UTC on Friday</t>
  </si>
  <si>
    <t>Any 23.501 text or clauses that are successfully transferred as a result of the e-meeting, the 23.501 TS rapporteur shall remove. I.e. there will be no separate P-CRs for removing moved text/clauses from 23.501</t>
  </si>
  <si>
    <t>00:00 UTC on Monday</t>
  </si>
  <si>
    <t>See also IPR and antitrust reminders provided in TD lists.</t>
  </si>
  <si>
    <t>The agenda which is uploaded as a TD before the opening applies for this e-meeting.</t>
  </si>
  <si>
    <t>The electronic meeting agenda.</t>
  </si>
  <si>
    <t>Tao Sun (China Mobile)</t>
  </si>
  <si>
    <t>Devaki Chandramouli (Nokia)</t>
  </si>
  <si>
    <t>TD managed by the TS Rapporteur with 'simple terminology corrections and alignments' that apply to all three draft TSs, e.g. to agree on consistently using '5G-GUTI' instead of 'temporary ID',</t>
  </si>
  <si>
    <t>User Temp ID' or '5G GUTI'. For terminology that is also defined/introduced in 23.501</t>
  </si>
  <si>
    <t>Peter Hedman (Ericsson)</t>
  </si>
  <si>
    <t>tentative: Mirko Schramm (Huawei)</t>
  </si>
  <si>
    <t>C:\Meetings\SAWG2\TSGS2_122E_Elbonia\_Orig_Fmt</t>
  </si>
  <si>
    <t>C:\Meetings\SAWG2\TSGS2_122E_Elbonia\Docs</t>
  </si>
  <si>
    <t>C:\Meetings\SAWG2\TSGS2_122E_Elbonia\CRs</t>
  </si>
  <si>
    <t>13/09/2017: 17:00</t>
  </si>
  <si>
    <t>Draft Agenda for SA WG2#122E - Electronic meeting</t>
  </si>
  <si>
    <t>TS 23.502 Session and Service Continuity</t>
  </si>
  <si>
    <t>ZTE, Intel</t>
  </si>
  <si>
    <t>23.502</t>
  </si>
  <si>
    <t>1.0.0</t>
  </si>
  <si>
    <t>Rel-15</t>
  </si>
  <si>
    <t>5GS_Ph1</t>
  </si>
  <si>
    <t>This contribution proposes to resolve some ENs in clause 4.3.5.</t>
  </si>
  <si>
    <t>Jinguo Zhu</t>
  </si>
  <si>
    <t>TS 23.501: add new abbreviations</t>
  </si>
  <si>
    <t>CATT</t>
  </si>
  <si>
    <t>1.3.0</t>
  </si>
  <si>
    <t>This contribution proposes to add new abbreviations in TS 23.501.</t>
  </si>
  <si>
    <t>Yunjing Hou</t>
  </si>
  <si>
    <t>TS 23.501: update the description in section 4.2.8.2.3</t>
  </si>
  <si>
    <t>This contribution proposes to update the description in section 4.2.8.2.3 in TS 23.501.</t>
  </si>
  <si>
    <t>This contribution proposes to update the terminology of PDU session anchor as well as several abbreviations to achieve the identical description in 3GPP TS 23.501.</t>
  </si>
  <si>
    <t>Jiang Yong</t>
  </si>
  <si>
    <t>Nokia, Nokia Shanghai Bell, Telecom Italia</t>
  </si>
  <si>
    <t>Alessio Casati</t>
  </si>
  <si>
    <t>This contribution proposes to revise the text of TS 23.501 to align with the definition of Registration Area and TAI List.</t>
  </si>
  <si>
    <t>TS 23.501: NEF functionality alignment</t>
  </si>
  <si>
    <t>Sony</t>
  </si>
  <si>
    <t>Alignment between clauses 5.20 and 5.4.6 and removal of EN in 5.4.6</t>
  </si>
  <si>
    <t>Lars Nord</t>
  </si>
  <si>
    <t>TS 23.501: EN removal in RRC Inactive clause</t>
  </si>
  <si>
    <t>Removal of two ENs that will not generate any normative text in TS 23.501 for Rel-15.</t>
  </si>
  <si>
    <t>Mario Madella</t>
  </si>
  <si>
    <t>This PCR aims to align the description of registration procedure in 23.502 with 23.501, e.g., add the PLMN ID id of SUPI as the input to NSSF.</t>
  </si>
  <si>
    <t>Wei Chen</t>
  </si>
  <si>
    <t>Huawei, HiSilicon</t>
  </si>
  <si>
    <t>Runze Zhou</t>
  </si>
  <si>
    <t>23.501: clarification on Access type and RAT type</t>
  </si>
  <si>
    <t>Nokia, Nokia Shanghai Bell</t>
  </si>
  <si>
    <t>Laurent Thiebaut</t>
  </si>
  <si>
    <t>23.501: Editorials (EN) on § 5.6.1 / 5.6.4</t>
  </si>
  <si>
    <t>This contribution proposes to remove SMSF as a subscriber for UE Reachability Notification.</t>
  </si>
  <si>
    <t>Yali Guo</t>
  </si>
  <si>
    <t>This contribution proposes editorial changes to AMF management</t>
  </si>
  <si>
    <t>TS 23.501: Removing ENs in clauses 5.16.3 and 5.16.3.2</t>
  </si>
  <si>
    <t>LG Electronics</t>
  </si>
  <si>
    <t>This P-CR proposes to remove ENs in clauses 5.16.3 and 5.16.3.2.</t>
  </si>
  <si>
    <t>Laeyoung Kim</t>
  </si>
  <si>
    <t>TS 23.501: Style fix of the last B2 bullet in clause 5.6.8</t>
  </si>
  <si>
    <t>This P-CR proposes to fix a style of the very last B2 bullet to B1.</t>
  </si>
  <si>
    <t>this contribution proposes to add NWDAF services table in TS 23.501.</t>
  </si>
  <si>
    <t>TS 23.501 Remove ENs of clause 5.6.4</t>
  </si>
  <si>
    <t>Huawei, Hisilicon</t>
  </si>
  <si>
    <t>This contribution proposes updates and resolve ENs in clause 5.6.4 in TS 23.501.</t>
  </si>
  <si>
    <t>TS 23.501 Remove ENs of clause 5.6.5</t>
  </si>
  <si>
    <t>This contribution proposes updates and resolve ENs in clause 5.6.5 in TS 23.501.</t>
  </si>
  <si>
    <t>TS 23.502 Editorial changes to subclause 4.11.2.1</t>
  </si>
  <si>
    <t>This contribution correct the error in the figure 4.11.2.1-1 in TS 23.502.and proposes to clarify the description of QoS parameter allocation.</t>
  </si>
  <si>
    <t>TS 23.502 Remove some ENs of clause 4.2.3.4</t>
  </si>
  <si>
    <t>This contribution propose to remove some ENs in Network triggered Service Request procedure in TS23.502.</t>
  </si>
  <si>
    <t>OTHER</t>
  </si>
  <si>
    <t>23.50x: Moving Reference architecture and Interactions between PCF and NFs from 501 Annex A to the new PCC TS 5.1 &amp; 5.2 with the alignment with 23.501</t>
  </si>
  <si>
    <t>Moving Reference architecture and Interactions between PCF and NFs from 501 Annex A to the new PCC TS 5.1 &amp; 5.2 with the alignment with 23.501.</t>
  </si>
  <si>
    <t>Yang Shen</t>
  </si>
  <si>
    <t>23.50x: Moving NWDAF definition from 23.501 Annex to 6.2.9 of the new TS</t>
  </si>
  <si>
    <t xml:space="preserve">6.2.9 </t>
  </si>
  <si>
    <t>Moving NWDAF definition from 23.501 Annex to 6.2.9 of the new TS</t>
  </si>
  <si>
    <t>23.501: Editorial change on the interworking architecture</t>
  </si>
  <si>
    <t>Guowei Ouyang</t>
  </si>
  <si>
    <t>Input to 5.14 of 23.501 for the alignment with the conclusion of PCC documentation.</t>
  </si>
  <si>
    <t>This contribution proposes corrections to clause 4.2.2.2 and 4.3.4.2 on incorrect references and service names</t>
  </si>
  <si>
    <t>Hoyeon Lee</t>
  </si>
  <si>
    <t>TS_23.502_Editorial Change for General Registration Procedure</t>
  </si>
  <si>
    <t>This P-CR proposes to conduct the editorial change for the general registration procedure.</t>
  </si>
  <si>
    <t>TS 23.501: 5GS Terminology corrections and alignment</t>
  </si>
  <si>
    <t>Devaki Chandramouli</t>
  </si>
  <si>
    <t>TS 23.501: Editorial error in section 5.15.5.2</t>
  </si>
  <si>
    <t>TS 23.501: QoS Title for averaging window parameter</t>
  </si>
  <si>
    <t>TS 23.502 Editorial change for Service Request procedure</t>
  </si>
  <si>
    <t>TS 23.501 clarification for PCC Framework requirements</t>
  </si>
  <si>
    <t>TS 23.502 clean up for PDU-CAN session</t>
  </si>
  <si>
    <t>TS 23 501 Modify some editorial errors in clause 5.6.10.3</t>
  </si>
  <si>
    <t>TS 23.502: Reference correction in clause 4.3.2.2.1</t>
  </si>
  <si>
    <t>Correcting reference to correct clause in TS 23.501</t>
  </si>
  <si>
    <t>TS 23.501: Update Table of AMF service</t>
  </si>
  <si>
    <t>This P-CR proposes to update Table 7.2.2-1: NF Services provided by AMF in TS 23.501</t>
  </si>
  <si>
    <t>Hyunsook Kim</t>
  </si>
  <si>
    <t>TS 23.501: Update Table of UDM service</t>
  </si>
  <si>
    <t>This P-CR proposes to update Table 7.2.5-1: NF Services provided by UDM in TS 23.501</t>
  </si>
  <si>
    <t>TS 23.501: Update Table of NRF service</t>
  </si>
  <si>
    <t>This P-CR proposes to update Table 7.2.6-1: NF Services provided by NRF in TS 23.501</t>
  </si>
  <si>
    <t>Sang Min Park</t>
  </si>
  <si>
    <t>S2-176768</t>
  </si>
  <si>
    <t>This contribution proposed to modify some terminologies regarding CN-initiated deactivation of UP connection of an existing PDU session.</t>
  </si>
  <si>
    <t>S2-176769</t>
  </si>
  <si>
    <t>Nicolas Drevon</t>
  </si>
  <si>
    <t>S2-176770</t>
  </si>
  <si>
    <t>S2-176771</t>
  </si>
  <si>
    <t>S2-176772</t>
  </si>
  <si>
    <t>23.501 §5.3.3.2.3 and 5.3.3.2.5: RRC Inactive EN removal</t>
  </si>
  <si>
    <t>Hannu Hietalahti</t>
  </si>
  <si>
    <t>S2-176773</t>
  </si>
  <si>
    <t>23.501 §5.3 and 5.4: AMF UE state information terminology update</t>
  </si>
  <si>
    <t>Update of the terminology for the AMF maintaining the UE CM state and RM state</t>
  </si>
  <si>
    <t>S2-176774</t>
  </si>
  <si>
    <t>Removal of redundant Ens and solution to some ENs in the RM and CM area</t>
  </si>
  <si>
    <t>S2-176775</t>
  </si>
  <si>
    <t>ORANGE</t>
  </si>
  <si>
    <t>Antoine Mouquet</t>
  </si>
  <si>
    <t>S2-176776</t>
  </si>
  <si>
    <t>TS 23.50x: Moving remaining sections from 23.501 Annex A into new TS</t>
  </si>
  <si>
    <t>Huawei</t>
  </si>
  <si>
    <t>Mirko Schramm</t>
  </si>
  <si>
    <t>S2-176777</t>
  </si>
  <si>
    <t>DISCUSSION</t>
  </si>
  <si>
    <t>Agreement</t>
  </si>
  <si>
    <t>5GS Terminology corrections and alignments, discussion</t>
  </si>
  <si>
    <t>Shabnam Sultana</t>
  </si>
  <si>
    <t>S2-176778</t>
  </si>
  <si>
    <t>Implementing proposals from S2-176777</t>
  </si>
  <si>
    <t>S2-176779</t>
  </si>
  <si>
    <t>Cleanup of ENs</t>
  </si>
  <si>
    <t>S2-176780</t>
  </si>
  <si>
    <t>23.501: QoS concepts consistency cleanups</t>
  </si>
  <si>
    <t>Cleanup of ambiguous and misleading texts, terminology consistency</t>
  </si>
  <si>
    <t>S2-176781</t>
  </si>
  <si>
    <t>S2-176782</t>
  </si>
  <si>
    <t>S2-176783</t>
  </si>
  <si>
    <t>TS 23.50x: Clarification on the scope of some clauses of the new TS PCC Framework in 5G</t>
  </si>
  <si>
    <t>Updating the Skeleton and new clauses that can move content from other specs</t>
  </si>
  <si>
    <t>S2-176784</t>
  </si>
  <si>
    <t>TS 23.50x: PCC Framework in 5G reference architecture</t>
  </si>
  <si>
    <t>Intro of new architecture move from 23.501</t>
  </si>
  <si>
    <t>S2-176785</t>
  </si>
  <si>
    <t>23.50x: Moving 5G PDU Session related policy information definition from 23.501 Annex to 6.4 of the new TS</t>
  </si>
  <si>
    <t>Moving 5G PDU Session related policy information definition from 23.501 Annex to 6.4 of the new TS</t>
  </si>
  <si>
    <t>S2-176786</t>
  </si>
  <si>
    <t>23.501: PCF discovery and selection. Moving from Annex to main body in 23.501.</t>
  </si>
  <si>
    <t>Moving PCF discovery content from Annex into main body of the spec</t>
  </si>
  <si>
    <t>S2-176787</t>
  </si>
  <si>
    <t>23.abc: PCF Binding Support Functionality. Moving from 23.501 Annex A to new PCC TS.</t>
  </si>
  <si>
    <t>Moving content of Annex to new TS</t>
  </si>
  <si>
    <t>S2-176788</t>
  </si>
  <si>
    <t>TS 23.502: Terminology alignment on SUPI</t>
  </si>
  <si>
    <t>Myungjune Youn</t>
  </si>
  <si>
    <t>S2-176789</t>
  </si>
  <si>
    <t>S2-176790</t>
  </si>
  <si>
    <t>TS 23.501: Editorial update (NOTE numbering, non-breaking space, Style, etc)</t>
  </si>
  <si>
    <t>This P-CR proposes editorial updates to TS 23.501.</t>
  </si>
  <si>
    <t>S2-176791</t>
  </si>
  <si>
    <t>23.501 Remove EN of 6.2.10</t>
  </si>
  <si>
    <t>China Mobile</t>
  </si>
  <si>
    <t>Tao Sun</t>
  </si>
  <si>
    <t>S2-176792</t>
  </si>
  <si>
    <t>23.502 Remove EN on the naming of 4.13 specific service</t>
  </si>
  <si>
    <t>Remove EN on the naming of specific service for the title of clause 4.13 thus make it consistent with 23.501</t>
  </si>
  <si>
    <t>S2-176793</t>
  </si>
  <si>
    <t>23.502 Remove EN on the CSG paging</t>
  </si>
  <si>
    <t>Remove the EN on the 4.2.3.2 and 4.2.3.4 CSG paging since CSG will not be supported in R15</t>
  </si>
  <si>
    <t>S2-176794</t>
  </si>
  <si>
    <t>23.502 Editorial change on 23.502 on NF service</t>
  </si>
  <si>
    <t>Editorial change on 23.502 on NF service</t>
  </si>
  <si>
    <t>S2-176795</t>
  </si>
  <si>
    <t>Nokia, Nokia Shanghai Bell, Ericsson</t>
  </si>
  <si>
    <t>S2-176796</t>
  </si>
  <si>
    <t>TS 23.501 clean up for MICO</t>
  </si>
  <si>
    <t>It is proposed clean-up MICO description.</t>
  </si>
  <si>
    <t>Jinsook Ryu</t>
  </si>
  <si>
    <t>S2-176797</t>
  </si>
  <si>
    <t>23.502 § 4.2.3: miscellaneous updates to § 4.2.3</t>
  </si>
  <si>
    <t>S2-176798</t>
  </si>
  <si>
    <t>23.502 § 4.3.2: miscellaneous updates to § 4.3.2</t>
  </si>
  <si>
    <t>Y</t>
  </si>
  <si>
    <t>Available</t>
  </si>
  <si>
    <t>23.501: PDU session anchor and several abbreviations Alignment</t>
  </si>
  <si>
    <t>23.501: Changes to the terminology regarding Registration Area</t>
  </si>
  <si>
    <t>23.501: Pseudo CR on TS 23.501 for terminology and reference corrections</t>
  </si>
  <si>
    <t>23.502: Remove SMSF as a subscriber for UE Reachability Notification</t>
  </si>
  <si>
    <t>23.501: Editorial change to AMF Management</t>
  </si>
  <si>
    <t>23.502: Corrections to clause 4.2.2.2 and 4.3.4.2 on incorrect references and service names</t>
  </si>
  <si>
    <t>23.501: resolving ENs in clause 5.15</t>
  </si>
  <si>
    <t>23.502: Alignment of N1 SM information / container</t>
  </si>
  <si>
    <t>23.502: Editorial fixes to UP connection deactivation</t>
  </si>
  <si>
    <t>23.502: Alignment of 4.2.2.2.3 Registration with AMF relocation</t>
  </si>
  <si>
    <t>23.501: QoS clause 5.7.1.4 and 5.7.1.5, resolving ENs</t>
  </si>
  <si>
    <t>23.501: Correction to section 5.15.1 as per email approval of SA WG2#122bis</t>
  </si>
  <si>
    <t>23.502: Replace 'Accepted NSSAI' with 'Allowed NSSAI'</t>
  </si>
  <si>
    <t>23.502: update the registration procedure</t>
  </si>
  <si>
    <t>23.502: Pseudo CR on TS 23.502 to remove editor's notes that are already resolved.</t>
  </si>
  <si>
    <t>TS 23.501: Addition of NWDAF Services Table</t>
  </si>
  <si>
    <t>Input to 5.14 of 23.501</t>
  </si>
  <si>
    <t>23.501: clean-up of clauses 4.8 'Support of non-3GPP access' and 6.2.9 'N3IWF'</t>
  </si>
  <si>
    <t>23.501: Cleanup of clause 5.5 'Non-3GPP access specific aspects' and clause 5.6.8 ' Selective activation of UP connection of existing PDU session'</t>
  </si>
  <si>
    <t>23.501: Clean-up of 5.3.2.4 'Registration over both 3GPP and Non3GPP accesses'</t>
  </si>
  <si>
    <t>23.501: §5.3 and 5.4 RM and CM EN removal</t>
  </si>
  <si>
    <t>TS 23.502: 5GS Terminology and other corrections</t>
  </si>
  <si>
    <t>TS 23.501: Terminology Correction on NWDAF</t>
  </si>
  <si>
    <t>TS 23.502: Terminology Correction on NWDAF</t>
  </si>
  <si>
    <t>TS 23.501: SUCI - Alignment with SA WG3 spec</t>
  </si>
  <si>
    <t>TS 23.501: MCC correction - section A3.1.14.3.1/A.3.1.15</t>
  </si>
  <si>
    <t>This contribution replaces in TS 23.502 the only occurrence of 'Accepted NSSAI' (not defines in TS 23.501) with the correct term 'Allowed NSSAI'.</t>
  </si>
  <si>
    <t>This contribution tries to align the terminology of the 'UE Context Release in AN' procedure as per the agreed procedure name in S2-176581 and also to correct an incorrect reference to TS 23.502.</t>
  </si>
  <si>
    <t>This contribution tries to remove Editor's Notes in TS 23.502 that are already resolved.</t>
  </si>
  <si>
    <t>This contribution is to resolve some editor's notes in clause 5.15.</t>
  </si>
  <si>
    <t>This pCR is a clean-up of clauses 4.8 'Support of non-3GPP access' and 6.2.9 'N3IWF'. It includes the removal of editor's notes related to the support of QoS differentiation over non-3GPP access.</t>
  </si>
  <si>
    <t>This pCR is an editorial cleanup of clause 5.5 'Non-3GPP access specific aspects' and of clause 5.6.8 ' Selective activation of UP connection of existing PDU session'.</t>
  </si>
  <si>
    <t>This pCR is an editorial clean-up of 5.3.2.4 'Registration over both 3GPP and Non3GPP accesses'.</t>
  </si>
  <si>
    <t>This contribution proposes several alignments in 'Registration with AMF relocation'.</t>
  </si>
  <si>
    <t>This contribution proposes to move all remaining sections (which haven't been incorporated into TS 23.501/502 or the main body of the new TS, yet) from 23.501 Annex A into new TS.</t>
  </si>
  <si>
    <t>This P-CR proposes to update 'Permanent ID' and 'UE Permanent ID' into 'SUPI' in TS 23.502.</t>
  </si>
  <si>
    <t>This contribution is proposed to add SUCI to align with SA WG3 specification.</t>
  </si>
  <si>
    <t>Remove EN of 6.2.10 on the AF 'Other functions to be added are FFS'</t>
  </si>
  <si>
    <t>S2-176799</t>
  </si>
  <si>
    <t>TS 23.502: Change authorized QoS rule to QoS rule</t>
  </si>
  <si>
    <t>This contribution proposes to remove 'authorized' in front of 'QoS rule' in TS 23.502.</t>
  </si>
  <si>
    <t>S2-176800</t>
  </si>
  <si>
    <t>TS 23.50x: Change of title</t>
  </si>
  <si>
    <t>This contribution changes the title of the new specification.</t>
  </si>
  <si>
    <t>S2-176801</t>
  </si>
  <si>
    <t>23.501: Cleanup of clause 5.5 'Non-3GPP access specific aspects' and clause 5.6.8 'Selective activation of UP connection of existing PDU session'</t>
  </si>
  <si>
    <t>S2-176802</t>
  </si>
  <si>
    <t>23.502: Removal of EN in clause 4.11</t>
  </si>
  <si>
    <t>Agreed in e-meeting</t>
  </si>
  <si>
    <t>Agreed</t>
  </si>
  <si>
    <t>e-mail revision 2 agreed. Revised to S2-176803.</t>
  </si>
  <si>
    <t>Revised</t>
  </si>
  <si>
    <t>e-mail revision 1 agreed. Revised to S2-176804.</t>
  </si>
  <si>
    <t>e-mail approved</t>
  </si>
  <si>
    <t>Approved</t>
  </si>
  <si>
    <t>e-mail revision 1 agreed. Revised to S2-176805.</t>
  </si>
  <si>
    <t>e-mail noted</t>
  </si>
  <si>
    <t>Noted</t>
  </si>
  <si>
    <t>e-mail revision 3 agreed. Revised to S2-176806.</t>
  </si>
  <si>
    <t>Merged at S2#122BIS into S2-176722</t>
  </si>
  <si>
    <t>Merged</t>
  </si>
  <si>
    <t>e-mail revision 4 agreed. Revised to S2-176807.</t>
  </si>
  <si>
    <t>e-mail revision 1 agreed. Revised to S2-176808.</t>
  </si>
  <si>
    <t>e-mail revision 1 agreed. Revised to S2-176809.</t>
  </si>
  <si>
    <t>e-mail revision 2 agreed. Revised to S2-176810.</t>
  </si>
  <si>
    <t>e-mail revision 1 agreed. Revised to S2-176811.</t>
  </si>
  <si>
    <t>e-mail revision 2 agreed. Revised to S2-176812.</t>
  </si>
  <si>
    <t>e-mail revision 1 agreed. Revised to S2-176813.</t>
  </si>
  <si>
    <t>e-mail revision 2 agreed. Revised to S2-176814.</t>
  </si>
  <si>
    <t>e-mail noted.</t>
  </si>
  <si>
    <t>e-mail revision 1 agreed. Revised to S2-176815.</t>
  </si>
  <si>
    <t>e-mail revision 1 agreed. Revised to S2-176816.</t>
  </si>
  <si>
    <t>e-mail revision 4 agreed. Revised to S2-176817.</t>
  </si>
  <si>
    <t>Merged with S2-176797</t>
  </si>
  <si>
    <t>e-mail revision 2 agreed. Revised to S2-176818.</t>
  </si>
  <si>
    <t>Revised in S2-176801</t>
  </si>
  <si>
    <t>e-mail revision 9 agreed. Revised to S2-176819.</t>
  </si>
  <si>
    <t>e-mail revision 3 agreed. Revised to S2-176820.</t>
  </si>
  <si>
    <t>e-mail revision 3 agreed. Revised to S2-176821.</t>
  </si>
  <si>
    <t>Postponed</t>
  </si>
  <si>
    <t>e-mail revision 1 agreed. Revised to S2-176822.</t>
  </si>
  <si>
    <t>e-mail revision 1 agreed. Revised to S2-176823.</t>
  </si>
  <si>
    <t>e-mail revision 3 agreed. Revised to S2-176824.</t>
  </si>
  <si>
    <t>Merged into S2-176777</t>
  </si>
  <si>
    <t>e-mail revision 3 agreed. Revised to S2-176825.</t>
  </si>
  <si>
    <t>e-mail revision 1 agreed. Revised to S2-176826.</t>
  </si>
  <si>
    <t>e-mail revision 10 agreed. Revised to S2-176827.</t>
  </si>
  <si>
    <t>e-mail revision 5 agreed. Revised to S2-176828.</t>
  </si>
  <si>
    <t>e-mail revision 1 agreed. Revised to S2-176829.</t>
  </si>
  <si>
    <t>e-mail revision 2 of S2-176726. e-mail approved</t>
  </si>
  <si>
    <t>e-mail revision 1 of S2-176727. e-mail approved</t>
  </si>
  <si>
    <t>e-mail revision 1 of S2-176729. e-mail approved</t>
  </si>
  <si>
    <t>e-mail revision 3 of S2-176732. e-mail approved</t>
  </si>
  <si>
    <t>e-mail revision 4 of S2-176736. e-mail approved</t>
  </si>
  <si>
    <t>e-mail revision 1 of S2-176738. e-mail approved</t>
  </si>
  <si>
    <t>e-mail revision 1 S2-176739. e-mail approved</t>
  </si>
  <si>
    <t>e-mail revision 2 of S2-176741. e-mail approved</t>
  </si>
  <si>
    <t>e-mail revision 1 of S2-176742. e-mail approved</t>
  </si>
  <si>
    <t>e-mail revision 2 of S2-176744. e-mail approved</t>
  </si>
  <si>
    <t>e-mail revision 1 of S2-176745. e-mail approved</t>
  </si>
  <si>
    <t>e-mail revision 2 of S2-176747. e-mail approved</t>
  </si>
  <si>
    <t>e-maill revision 1 of S2-176750. e-mail approved</t>
  </si>
  <si>
    <t>e-mail revision 1 of S2-176755. e-mail approved</t>
  </si>
  <si>
    <t>e-mail revision 4 of S2-176756. e-mail approved</t>
  </si>
  <si>
    <t>e-mail revision 2 of S2-176761. e-mail approved</t>
  </si>
  <si>
    <t>e-mail revision 9 of S2-176772. e-mail approved</t>
  </si>
  <si>
    <t>e-mail revision 3 of S2-176773. e-mail approved</t>
  </si>
  <si>
    <t>e-mail revision 3 of S2-176775. e-mail approved</t>
  </si>
  <si>
    <t>e-mail revision 1 of S2-176783. e-mail approved</t>
  </si>
  <si>
    <t>e-mail revision 1 of S2-176785. e-mail approved</t>
  </si>
  <si>
    <t>e-mail revision 3 of S2-176786. e-mail approved</t>
  </si>
  <si>
    <t>e-mail revision 3 of S2-176790. e-mail approved</t>
  </si>
  <si>
    <t>e-mail revision 1 of S2-176791. e-mail approved</t>
  </si>
  <si>
    <t>e-mail revision 10 of S2-176797. e-mail approved</t>
  </si>
  <si>
    <t>e-mail revision 5 of S2-176798. e-mail approved</t>
  </si>
  <si>
    <t>e-mail revision 1 of S2-176801. e-mail approved</t>
  </si>
  <si>
    <t>S2-176803</t>
  </si>
  <si>
    <t>S2-176804</t>
  </si>
  <si>
    <t>S2-176805</t>
  </si>
  <si>
    <t>S2-176806</t>
  </si>
  <si>
    <t>S2-176807</t>
  </si>
  <si>
    <t>S2-176808</t>
  </si>
  <si>
    <t>S2-176809</t>
  </si>
  <si>
    <t>S2-176810</t>
  </si>
  <si>
    <t>S2-176811</t>
  </si>
  <si>
    <t>S2-176812</t>
  </si>
  <si>
    <t>S2-176813</t>
  </si>
  <si>
    <t>S2-176814</t>
  </si>
  <si>
    <t>S2-176815</t>
  </si>
  <si>
    <t>S2-176816</t>
  </si>
  <si>
    <t>S2-176817</t>
  </si>
  <si>
    <t>S2-176818</t>
  </si>
  <si>
    <t>S2-176819</t>
  </si>
  <si>
    <t>S2-176820</t>
  </si>
  <si>
    <t>S2-176821</t>
  </si>
  <si>
    <t>S2-176822</t>
  </si>
  <si>
    <t>S2-176823</t>
  </si>
  <si>
    <t>S2-176824</t>
  </si>
  <si>
    <t>S2-176825</t>
  </si>
  <si>
    <t>S2-176826</t>
  </si>
  <si>
    <t>S2-176827</t>
  </si>
  <si>
    <t>S2-176828</t>
  </si>
  <si>
    <t>S2-176829</t>
  </si>
  <si>
    <t>Telecom Italia</t>
  </si>
  <si>
    <t>Samsung</t>
  </si>
  <si>
    <t>Huawei (Rapporteur)</t>
  </si>
  <si>
    <t>Rapporteur 23.502 (Ericsson)</t>
  </si>
  <si>
    <t>Ericsson (Rapporteur 23.502)</t>
  </si>
  <si>
    <t>Ericsson</t>
  </si>
  <si>
    <t>Nokia, Nokia Shanghai Bell, LG Electronics</t>
  </si>
  <si>
    <t>Nokia, Nokia Shanghai Bell, Huawei</t>
  </si>
</sst>
</file>

<file path=xl/styles.xml><?xml version="1.0" encoding="utf-8"?>
<styleSheet xmlns="http://schemas.openxmlformats.org/spreadsheetml/2006/main">
  <numFmts count="1">
    <numFmt numFmtId="164" formatCode="0000"/>
  </numFmts>
  <fonts count="47">
    <font>
      <sz val="11"/>
      <color theme="1"/>
      <name val="Calibri"/>
      <family val="2"/>
      <scheme val="minor"/>
    </font>
    <font>
      <sz val="10"/>
      <color rgb="FFFF0000"/>
      <name val="Arial"/>
      <family val="2"/>
    </font>
    <font>
      <sz val="10"/>
      <name val="Arial"/>
      <family val="2"/>
    </font>
    <font>
      <sz val="10"/>
      <color indexed="9"/>
      <name val="Arial"/>
      <family val="2"/>
    </font>
    <font>
      <sz val="6"/>
      <name val="Arial"/>
      <family val="2"/>
    </font>
    <font>
      <sz val="8"/>
      <name val="Arial"/>
      <family val="2"/>
    </font>
    <font>
      <sz val="9"/>
      <name val="Arial"/>
      <family val="2"/>
    </font>
    <font>
      <b/>
      <sz val="12"/>
      <name val="Arial"/>
      <family val="2"/>
    </font>
    <font>
      <b/>
      <sz val="8"/>
      <color indexed="9"/>
      <name val="Arial"/>
      <family val="2"/>
    </font>
    <font>
      <b/>
      <sz val="10"/>
      <name val="Arial"/>
      <family val="2"/>
    </font>
    <font>
      <sz val="8"/>
      <color indexed="12"/>
      <name val="Arial"/>
      <family val="2"/>
    </font>
    <font>
      <sz val="10"/>
      <color indexed="12"/>
      <name val="Arial"/>
      <family val="2"/>
    </font>
    <font>
      <b/>
      <sz val="9"/>
      <color indexed="16"/>
      <name val="Arial"/>
      <family val="2"/>
    </font>
    <font>
      <sz val="14"/>
      <name val="Arial"/>
      <family val="2"/>
    </font>
    <font>
      <sz val="14"/>
      <color indexed="10"/>
      <name val="Arial"/>
      <family val="2"/>
    </font>
    <font>
      <sz val="10"/>
      <color indexed="61"/>
      <name val="Arial"/>
      <family val="2"/>
    </font>
    <font>
      <sz val="8"/>
      <color indexed="55"/>
      <name val="Arial"/>
      <family val="2"/>
    </font>
    <font>
      <b/>
      <sz val="12"/>
      <color indexed="47"/>
      <name val="Arial"/>
      <family val="2"/>
    </font>
    <font>
      <b/>
      <sz val="14"/>
      <name val="Arial"/>
      <family val="2"/>
    </font>
    <font>
      <sz val="10"/>
      <color indexed="10"/>
      <name val="Arial"/>
      <family val="2"/>
    </font>
    <font>
      <sz val="12"/>
      <color indexed="46"/>
      <name val="Arial"/>
      <family val="2"/>
    </font>
    <font>
      <sz val="10"/>
      <color rgb="FF0000FF"/>
      <name val="Arial"/>
      <family val="2"/>
    </font>
    <font>
      <b/>
      <sz val="8"/>
      <color indexed="47"/>
      <name val="Arial"/>
      <family val="2"/>
    </font>
    <font>
      <sz val="8"/>
      <color indexed="8"/>
      <name val="Arial"/>
      <family val="2"/>
    </font>
    <font>
      <b/>
      <sz val="8"/>
      <name val="Arial"/>
      <family val="2"/>
    </font>
    <font>
      <b/>
      <sz val="10"/>
      <color indexed="12"/>
      <name val="Arial"/>
      <family val="2"/>
    </font>
    <font>
      <sz val="12"/>
      <color indexed="50"/>
      <name val="Arial"/>
      <family val="2"/>
    </font>
    <font>
      <b/>
      <sz val="10"/>
      <color indexed="17"/>
      <name val="Arial"/>
      <family val="2"/>
    </font>
    <font>
      <b/>
      <sz val="10"/>
      <color rgb="FFFF0000"/>
      <name val="Arial"/>
      <family val="2"/>
    </font>
    <font>
      <b/>
      <sz val="10"/>
      <color indexed="52"/>
      <name val="Arial"/>
      <family val="2"/>
    </font>
    <font>
      <sz val="9"/>
      <color rgb="FFFF0000"/>
      <name val="Arial"/>
      <family val="2"/>
    </font>
    <font>
      <b/>
      <sz val="12"/>
      <color indexed="12"/>
      <name val="Arial"/>
      <family val="2"/>
    </font>
    <font>
      <b/>
      <sz val="10"/>
      <color rgb="FF0000FF"/>
      <name val="Arial"/>
      <family val="2"/>
    </font>
    <font>
      <b/>
      <sz val="12"/>
      <color rgb="FF0000FF"/>
      <name val="Arial"/>
      <family val="2"/>
    </font>
    <font>
      <b/>
      <sz val="10"/>
      <color indexed="10"/>
      <name val="Arial"/>
      <family val="2"/>
    </font>
    <font>
      <sz val="9"/>
      <color indexed="10"/>
      <name val="Arial"/>
      <family val="2"/>
    </font>
    <font>
      <b/>
      <sz val="12"/>
      <color theme="0" tint="-0.249977111117893"/>
      <name val="Arial"/>
      <family val="2"/>
    </font>
    <font>
      <b/>
      <sz val="10"/>
      <color theme="0" tint="-0.249977111117893"/>
      <name val="Arial"/>
      <family val="2"/>
    </font>
    <font>
      <b/>
      <sz val="12"/>
      <color rgb="FF00B0F0"/>
      <name val="Arial"/>
      <family val="2"/>
    </font>
    <font>
      <sz val="10"/>
      <color rgb="FF00B0F0"/>
      <name val="Arial"/>
      <family val="2"/>
    </font>
    <font>
      <sz val="11"/>
      <name val="Arial"/>
      <family val="2"/>
    </font>
    <font>
      <sz val="9"/>
      <color rgb="FF0000FF"/>
      <name val="Arial"/>
      <family val="2"/>
    </font>
    <font>
      <b/>
      <sz val="9"/>
      <name val="Arial"/>
      <family val="2"/>
    </font>
    <font>
      <b/>
      <sz val="12"/>
      <color rgb="FFFF0000"/>
      <name val="Arial"/>
      <family val="2"/>
    </font>
    <font>
      <sz val="10"/>
      <color rgb="FFFF3399"/>
      <name val="Arial"/>
      <family val="2"/>
    </font>
    <font>
      <sz val="9"/>
      <color indexed="61"/>
      <name val="Arial"/>
      <family val="2"/>
    </font>
    <font>
      <b/>
      <sz val="9"/>
      <color rgb="FFFF0000"/>
      <name val="Arial"/>
      <family val="2"/>
    </font>
  </fonts>
  <fills count="17">
    <fill>
      <patternFill patternType="none"/>
    </fill>
    <fill>
      <patternFill patternType="gray125"/>
    </fill>
    <fill>
      <patternFill patternType="solid">
        <fgColor indexed="65"/>
        <bgColor indexed="64"/>
      </patternFill>
    </fill>
    <fill>
      <patternFill patternType="solid">
        <fgColor theme="2"/>
        <bgColor indexed="64"/>
      </patternFill>
    </fill>
    <fill>
      <patternFill patternType="solid">
        <fgColor theme="0" tint="-4.9989318521683403E-2"/>
        <bgColor indexed="64"/>
      </patternFill>
    </fill>
    <fill>
      <patternFill patternType="solid">
        <fgColor indexed="11"/>
        <bgColor indexed="64"/>
      </patternFill>
    </fill>
    <fill>
      <patternFill patternType="solid">
        <fgColor indexed="42"/>
        <bgColor indexed="64"/>
      </patternFill>
    </fill>
    <fill>
      <patternFill patternType="solid">
        <fgColor indexed="44"/>
        <bgColor indexed="64"/>
      </patternFill>
    </fill>
    <fill>
      <patternFill patternType="solid">
        <fgColor indexed="47"/>
        <bgColor indexed="64"/>
      </patternFill>
    </fill>
    <fill>
      <patternFill patternType="solid">
        <fgColor indexed="43"/>
        <bgColor indexed="64"/>
      </patternFill>
    </fill>
    <fill>
      <patternFill patternType="solid">
        <fgColor indexed="10"/>
        <bgColor indexed="64"/>
      </patternFill>
    </fill>
    <fill>
      <patternFill patternType="solid">
        <fgColor theme="5" tint="0.79998168889431442"/>
        <bgColor indexed="64"/>
      </patternFill>
    </fill>
    <fill>
      <patternFill patternType="solid">
        <fgColor indexed="14"/>
        <bgColor indexed="64"/>
      </patternFill>
    </fill>
    <fill>
      <patternFill patternType="solid">
        <fgColor indexed="15"/>
        <bgColor indexed="64"/>
      </patternFill>
    </fill>
    <fill>
      <patternFill patternType="solid">
        <fgColor indexed="45"/>
        <bgColor indexed="64"/>
      </patternFill>
    </fill>
    <fill>
      <patternFill patternType="solid">
        <fgColor theme="6" tint="0.59999389629810485"/>
        <bgColor indexed="64"/>
      </patternFill>
    </fill>
    <fill>
      <patternFill patternType="solid">
        <fgColor rgb="FFD6F2F6"/>
        <bgColor indexed="64"/>
      </patternFill>
    </fill>
  </fills>
  <borders count="16">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s>
  <cellStyleXfs count="2">
    <xf numFmtId="0" fontId="0" fillId="0" borderId="0"/>
    <xf numFmtId="0" fontId="2" fillId="0" borderId="0">
      <alignment vertical="top" wrapText="1"/>
    </xf>
  </cellStyleXfs>
  <cellXfs count="144">
    <xf numFmtId="0" fontId="0" fillId="0" borderId="0" xfId="0"/>
    <xf numFmtId="0" fontId="2" fillId="0" borderId="0" xfId="1" applyAlignment="1" applyProtection="1">
      <alignment vertical="top" wrapText="1"/>
      <protection locked="0"/>
    </xf>
    <xf numFmtId="49" fontId="2" fillId="0" borderId="0" xfId="1" applyNumberFormat="1" applyAlignment="1" applyProtection="1">
      <alignment vertical="top" wrapText="1"/>
      <protection locked="0"/>
    </xf>
    <xf numFmtId="49" fontId="2" fillId="0" borderId="0" xfId="1" applyNumberFormat="1" applyFont="1" applyAlignment="1" applyProtection="1">
      <alignment horizontal="center" vertical="top" wrapText="1"/>
      <protection locked="0"/>
    </xf>
    <xf numFmtId="49" fontId="3" fillId="0" borderId="0" xfId="1" applyNumberFormat="1" applyFont="1" applyAlignment="1" applyProtection="1">
      <alignment horizontal="center" vertical="top" wrapText="1"/>
      <protection locked="0"/>
    </xf>
    <xf numFmtId="49" fontId="2" fillId="0" borderId="0" xfId="1" applyNumberFormat="1" applyAlignment="1" applyProtection="1">
      <alignment horizontal="left" vertical="top" wrapText="1"/>
      <protection locked="0"/>
    </xf>
    <xf numFmtId="49" fontId="2" fillId="0" borderId="0" xfId="1" applyNumberFormat="1" applyAlignment="1" applyProtection="1">
      <alignment horizontal="center" vertical="top" wrapText="1"/>
      <protection locked="0"/>
    </xf>
    <xf numFmtId="49" fontId="2" fillId="0" borderId="0" xfId="1" applyNumberFormat="1" applyFill="1" applyAlignment="1" applyProtection="1">
      <alignment vertical="top" wrapText="1"/>
      <protection locked="0"/>
    </xf>
    <xf numFmtId="0" fontId="4" fillId="0" borderId="0" xfId="1" applyFont="1" applyAlignment="1" applyProtection="1">
      <alignment vertical="top" wrapText="1"/>
      <protection locked="0"/>
    </xf>
    <xf numFmtId="0" fontId="5" fillId="0" borderId="0" xfId="1" applyFont="1" applyAlignment="1" applyProtection="1">
      <alignment vertical="top" wrapText="1"/>
      <protection locked="0"/>
    </xf>
    <xf numFmtId="0" fontId="2" fillId="2" borderId="0" xfId="1" applyFill="1" applyAlignment="1" applyProtection="1">
      <alignment vertical="top" wrapText="1"/>
      <protection locked="0"/>
    </xf>
    <xf numFmtId="49" fontId="8" fillId="0" borderId="0" xfId="1" applyNumberFormat="1" applyFont="1" applyAlignment="1" applyProtection="1">
      <alignment horizontal="right" vertical="top"/>
      <protection locked="0"/>
    </xf>
    <xf numFmtId="49" fontId="3" fillId="0" borderId="0" xfId="1" applyNumberFormat="1" applyFont="1" applyAlignment="1" applyProtection="1">
      <alignment horizontal="center" vertical="top"/>
      <protection locked="0"/>
    </xf>
    <xf numFmtId="1" fontId="7" fillId="0" borderId="0" xfId="1" applyNumberFormat="1" applyFont="1" applyFill="1" applyBorder="1" applyAlignment="1" applyProtection="1">
      <alignment horizontal="center" vertical="top"/>
      <protection locked="0"/>
    </xf>
    <xf numFmtId="49" fontId="2" fillId="0" borderId="0" xfId="1" applyNumberFormat="1" applyAlignment="1" applyProtection="1">
      <alignment horizontal="center" vertical="top"/>
      <protection locked="0"/>
    </xf>
    <xf numFmtId="49" fontId="2" fillId="0" borderId="0" xfId="1" applyNumberFormat="1" applyFont="1" applyAlignment="1" applyProtection="1">
      <alignment vertical="top" wrapText="1"/>
      <protection locked="0"/>
    </xf>
    <xf numFmtId="0" fontId="10" fillId="0" borderId="0" xfId="1" applyNumberFormat="1" applyFont="1" applyAlignment="1" applyProtection="1">
      <alignment horizontal="center" vertical="top" wrapText="1"/>
      <protection locked="0"/>
    </xf>
    <xf numFmtId="49" fontId="5" fillId="5" borderId="0" xfId="1" applyNumberFormat="1" applyFont="1" applyFill="1" applyAlignment="1" applyProtection="1">
      <alignment horizontal="center" vertical="top" wrapText="1"/>
      <protection locked="0"/>
    </xf>
    <xf numFmtId="49" fontId="10" fillId="0" borderId="1" xfId="1" applyNumberFormat="1" applyFont="1" applyBorder="1" applyAlignment="1" applyProtection="1">
      <alignment horizontal="center" vertical="top" wrapText="1"/>
      <protection locked="0"/>
    </xf>
    <xf numFmtId="0" fontId="10" fillId="0" borderId="2" xfId="1" applyNumberFormat="1" applyFont="1" applyBorder="1" applyAlignment="1" applyProtection="1">
      <alignment horizontal="center" vertical="top" wrapText="1"/>
      <protection locked="0"/>
    </xf>
    <xf numFmtId="1" fontId="5" fillId="6" borderId="2" xfId="1" applyNumberFormat="1" applyFont="1" applyFill="1" applyBorder="1" applyAlignment="1" applyProtection="1">
      <alignment horizontal="center" vertical="top" wrapText="1"/>
      <protection locked="0"/>
    </xf>
    <xf numFmtId="49" fontId="5" fillId="7" borderId="2" xfId="1" applyNumberFormat="1" applyFont="1" applyFill="1" applyBorder="1" applyAlignment="1" applyProtection="1">
      <alignment horizontal="center" vertical="top" wrapText="1"/>
      <protection locked="0"/>
    </xf>
    <xf numFmtId="1" fontId="5" fillId="8" borderId="2" xfId="1" applyNumberFormat="1" applyFont="1" applyFill="1" applyBorder="1" applyAlignment="1" applyProtection="1">
      <alignment horizontal="center" vertical="top" wrapText="1"/>
      <protection locked="0"/>
    </xf>
    <xf numFmtId="49" fontId="5" fillId="0" borderId="2" xfId="1" applyNumberFormat="1" applyFont="1" applyBorder="1" applyAlignment="1" applyProtection="1">
      <alignment horizontal="center" vertical="top" wrapText="1"/>
      <protection locked="0"/>
    </xf>
    <xf numFmtId="49" fontId="5" fillId="0" borderId="2" xfId="1" applyNumberFormat="1" applyFont="1" applyFill="1" applyBorder="1" applyAlignment="1" applyProtection="1">
      <alignment horizontal="center" vertical="top" wrapText="1"/>
      <protection locked="0"/>
    </xf>
    <xf numFmtId="1" fontId="5" fillId="9" borderId="2" xfId="1" applyNumberFormat="1" applyFont="1" applyFill="1" applyBorder="1" applyAlignment="1" applyProtection="1">
      <alignment horizontal="center" vertical="top" wrapText="1"/>
      <protection locked="0"/>
    </xf>
    <xf numFmtId="49" fontId="10" fillId="0" borderId="3" xfId="1" applyNumberFormat="1" applyFont="1" applyBorder="1" applyAlignment="1" applyProtection="1">
      <alignment horizontal="center" vertical="top" wrapText="1"/>
      <protection locked="0"/>
    </xf>
    <xf numFmtId="49" fontId="11" fillId="0" borderId="0" xfId="1" applyNumberFormat="1" applyFont="1" applyAlignment="1" applyProtection="1">
      <alignment horizontal="center" vertical="top" wrapText="1"/>
      <protection locked="0"/>
    </xf>
    <xf numFmtId="0" fontId="12" fillId="6" borderId="2" xfId="1" applyNumberFormat="1" applyFont="1" applyFill="1" applyBorder="1" applyAlignment="1" applyProtection="1">
      <alignment horizontal="center" vertical="top" wrapText="1"/>
      <protection locked="0"/>
    </xf>
    <xf numFmtId="0" fontId="6" fillId="4" borderId="0" xfId="1" applyFont="1" applyFill="1" applyAlignment="1" applyProtection="1">
      <alignment horizontal="center" vertical="top" wrapText="1"/>
      <protection locked="0"/>
    </xf>
    <xf numFmtId="0" fontId="2" fillId="0" borderId="0" xfId="1" applyAlignment="1" applyProtection="1">
      <alignment horizontal="center" vertical="top" wrapText="1"/>
      <protection locked="0"/>
    </xf>
    <xf numFmtId="1" fontId="2" fillId="0" borderId="0" xfId="1" applyNumberFormat="1" applyFont="1" applyAlignment="1" applyProtection="1">
      <alignment horizontal="center" vertical="top" wrapText="1"/>
      <protection locked="0"/>
    </xf>
    <xf numFmtId="2" fontId="2" fillId="10" borderId="0" xfId="1" applyNumberFormat="1" applyFont="1" applyFill="1" applyAlignment="1" applyProtection="1">
      <alignment horizontal="center" vertical="top" wrapText="1"/>
      <protection locked="0"/>
    </xf>
    <xf numFmtId="1" fontId="13" fillId="5" borderId="0" xfId="1" applyNumberFormat="1" applyFont="1" applyFill="1" applyBorder="1" applyAlignment="1" applyProtection="1">
      <alignment horizontal="center" vertical="top" wrapText="1"/>
      <protection locked="0"/>
    </xf>
    <xf numFmtId="1" fontId="13" fillId="12" borderId="0" xfId="1" applyNumberFormat="1" applyFont="1" applyFill="1" applyBorder="1" applyAlignment="1" applyProtection="1">
      <alignment horizontal="center" vertical="top" wrapText="1"/>
      <protection locked="0"/>
    </xf>
    <xf numFmtId="1" fontId="7" fillId="0" borderId="0" xfId="1" applyNumberFormat="1" applyFont="1" applyFill="1" applyBorder="1" applyAlignment="1" applyProtection="1">
      <alignment horizontal="center" vertical="top" wrapText="1"/>
      <protection locked="0"/>
    </xf>
    <xf numFmtId="1" fontId="7" fillId="9" borderId="0" xfId="1" applyNumberFormat="1" applyFont="1" applyFill="1" applyBorder="1" applyAlignment="1" applyProtection="1">
      <alignment horizontal="center" vertical="top" wrapText="1"/>
      <protection locked="0"/>
    </xf>
    <xf numFmtId="1" fontId="7" fillId="6" borderId="0" xfId="1" applyNumberFormat="1" applyFont="1" applyFill="1" applyBorder="1" applyAlignment="1" applyProtection="1">
      <alignment horizontal="center" vertical="top" wrapText="1"/>
      <protection locked="0"/>
    </xf>
    <xf numFmtId="49" fontId="7" fillId="7" borderId="0" xfId="1" applyNumberFormat="1" applyFont="1" applyFill="1" applyBorder="1" applyAlignment="1" applyProtection="1">
      <alignment horizontal="center" vertical="top" wrapText="1"/>
      <protection locked="0"/>
    </xf>
    <xf numFmtId="1" fontId="7" fillId="8" borderId="0" xfId="1" applyNumberFormat="1" applyFont="1" applyFill="1" applyBorder="1" applyAlignment="1" applyProtection="1">
      <alignment horizontal="center" vertical="top" wrapText="1"/>
      <protection locked="0"/>
    </xf>
    <xf numFmtId="1" fontId="7" fillId="13" borderId="0" xfId="1" applyNumberFormat="1" applyFont="1" applyFill="1" applyBorder="1" applyAlignment="1" applyProtection="1">
      <alignment horizontal="center" vertical="top" wrapText="1"/>
      <protection locked="0"/>
    </xf>
    <xf numFmtId="49" fontId="7" fillId="0" borderId="0" xfId="1" applyNumberFormat="1" applyFont="1" applyFill="1" applyBorder="1" applyAlignment="1" applyProtection="1">
      <alignment vertical="top" wrapText="1"/>
      <protection locked="0"/>
    </xf>
    <xf numFmtId="49" fontId="7" fillId="14" borderId="4" xfId="1" applyNumberFormat="1" applyFont="1" applyFill="1" applyBorder="1" applyAlignment="1" applyProtection="1">
      <alignment horizontal="center" vertical="top" wrapText="1"/>
      <protection locked="0"/>
    </xf>
    <xf numFmtId="0" fontId="14" fillId="0" borderId="0" xfId="1" applyNumberFormat="1" applyFont="1" applyAlignment="1" applyProtection="1">
      <alignment vertical="top" wrapText="1"/>
      <protection locked="0"/>
    </xf>
    <xf numFmtId="0" fontId="15" fillId="6" borderId="0" xfId="1" applyFont="1" applyFill="1" applyAlignment="1" applyProtection="1">
      <alignment vertical="top" wrapText="1"/>
      <protection locked="0"/>
    </xf>
    <xf numFmtId="49" fontId="5" fillId="0" borderId="0" xfId="1" applyNumberFormat="1" applyFont="1" applyAlignment="1" applyProtection="1">
      <alignment vertical="top" wrapText="1"/>
      <protection locked="0"/>
    </xf>
    <xf numFmtId="49" fontId="2" fillId="13" borderId="0" xfId="1" applyNumberFormat="1" applyFill="1" applyAlignment="1" applyProtection="1">
      <alignment horizontal="center" vertical="top" wrapText="1"/>
      <protection locked="0"/>
    </xf>
    <xf numFmtId="49" fontId="16" fillId="0" borderId="5" xfId="1" applyNumberFormat="1" applyFont="1" applyBorder="1" applyAlignment="1" applyProtection="1">
      <alignment horizontal="center" vertical="top" wrapText="1"/>
      <protection locked="0"/>
    </xf>
    <xf numFmtId="1" fontId="17" fillId="0" borderId="6" xfId="1" applyNumberFormat="1" applyFont="1" applyFill="1" applyBorder="1" applyAlignment="1" applyProtection="1">
      <alignment horizontal="center" vertical="top" wrapText="1"/>
      <protection locked="0"/>
    </xf>
    <xf numFmtId="49" fontId="18" fillId="0" borderId="6" xfId="1" applyNumberFormat="1" applyFont="1" applyBorder="1" applyAlignment="1" applyProtection="1">
      <alignment vertical="top" wrapText="1"/>
      <protection locked="0"/>
    </xf>
    <xf numFmtId="49" fontId="18" fillId="0" borderId="6" xfId="1" applyNumberFormat="1" applyFont="1" applyBorder="1" applyAlignment="1" applyProtection="1">
      <alignment horizontal="center" vertical="top" wrapText="1"/>
      <protection locked="0"/>
    </xf>
    <xf numFmtId="49" fontId="2" fillId="0" borderId="6" xfId="1" applyNumberFormat="1" applyBorder="1" applyAlignment="1" applyProtection="1">
      <alignment vertical="top" wrapText="1"/>
      <protection locked="0"/>
    </xf>
    <xf numFmtId="49" fontId="2" fillId="0" borderId="6" xfId="1" applyNumberFormat="1" applyFill="1" applyBorder="1" applyAlignment="1" applyProtection="1">
      <alignment vertical="top" wrapText="1"/>
      <protection locked="0"/>
    </xf>
    <xf numFmtId="49" fontId="19" fillId="0" borderId="6" xfId="1" applyNumberFormat="1" applyFont="1" applyBorder="1" applyAlignment="1" applyProtection="1">
      <alignment horizontal="center" vertical="top" wrapText="1"/>
      <protection locked="0"/>
    </xf>
    <xf numFmtId="49" fontId="11" fillId="0" borderId="7" xfId="1" applyNumberFormat="1" applyFont="1" applyBorder="1" applyAlignment="1" applyProtection="1">
      <alignment horizontal="center" vertical="top" wrapText="1"/>
      <protection locked="0"/>
    </xf>
    <xf numFmtId="1" fontId="20" fillId="0" borderId="0" xfId="1" applyNumberFormat="1" applyFont="1" applyBorder="1" applyAlignment="1" applyProtection="1">
      <alignment horizontal="center" vertical="top" wrapText="1"/>
      <protection locked="0"/>
    </xf>
    <xf numFmtId="1" fontId="21" fillId="0" borderId="0" xfId="1" applyNumberFormat="1" applyFont="1" applyBorder="1" applyAlignment="1" applyProtection="1">
      <alignment horizontal="center" vertical="top" wrapText="1"/>
      <protection locked="0"/>
    </xf>
    <xf numFmtId="49" fontId="22" fillId="0" borderId="0" xfId="1" applyNumberFormat="1" applyFont="1" applyFill="1" applyBorder="1" applyAlignment="1" applyProtection="1">
      <alignment horizontal="center" vertical="top" wrapText="1"/>
      <protection locked="0"/>
    </xf>
    <xf numFmtId="1" fontId="2" fillId="0" borderId="0" xfId="1" applyNumberFormat="1" applyFont="1" applyFill="1" applyBorder="1" applyAlignment="1" applyProtection="1">
      <alignment horizontal="left" vertical="top" wrapText="1"/>
      <protection locked="0"/>
    </xf>
    <xf numFmtId="49" fontId="2" fillId="0" borderId="0" xfId="1" applyNumberFormat="1" applyFont="1" applyAlignment="1" applyProtection="1">
      <alignment horizontal="left" vertical="top" wrapText="1"/>
      <protection locked="0"/>
    </xf>
    <xf numFmtId="1" fontId="5" fillId="0" borderId="0" xfId="1" applyNumberFormat="1" applyFont="1" applyFill="1" applyBorder="1" applyAlignment="1" applyProtection="1">
      <alignment horizontal="center" vertical="top" wrapText="1"/>
      <protection locked="0"/>
    </xf>
    <xf numFmtId="49" fontId="2" fillId="0" borderId="0" xfId="1" applyNumberFormat="1" applyFont="1" applyFill="1" applyAlignment="1" applyProtection="1">
      <alignment vertical="top" wrapText="1"/>
      <protection locked="0"/>
    </xf>
    <xf numFmtId="0" fontId="2" fillId="0" borderId="0" xfId="1" applyFont="1" applyAlignment="1" applyProtection="1">
      <alignment vertical="top" wrapText="1"/>
      <protection locked="0"/>
    </xf>
    <xf numFmtId="49" fontId="5" fillId="0" borderId="10" xfId="1" applyNumberFormat="1" applyFont="1" applyFill="1" applyBorder="1" applyAlignment="1" applyProtection="1">
      <alignment horizontal="center" vertical="top" wrapText="1"/>
      <protection locked="0"/>
    </xf>
    <xf numFmtId="49" fontId="23" fillId="0" borderId="10" xfId="1" applyNumberFormat="1" applyFont="1" applyFill="1" applyBorder="1" applyAlignment="1" applyProtection="1">
      <alignment horizontal="center" vertical="top" wrapText="1"/>
      <protection locked="0"/>
    </xf>
    <xf numFmtId="0" fontId="2" fillId="0" borderId="0" xfId="1" applyBorder="1" applyAlignment="1" applyProtection="1">
      <alignment horizontal="center" vertical="top" wrapText="1"/>
      <protection locked="0"/>
    </xf>
    <xf numFmtId="49" fontId="24" fillId="8" borderId="11" xfId="1" applyNumberFormat="1" applyFont="1" applyFill="1" applyBorder="1" applyAlignment="1" applyProtection="1">
      <alignment vertical="top" wrapText="1"/>
      <protection locked="0"/>
    </xf>
    <xf numFmtId="49" fontId="23" fillId="8" borderId="11" xfId="1" applyNumberFormat="1" applyFont="1" applyFill="1" applyBorder="1" applyAlignment="1" applyProtection="1">
      <alignment horizontal="center" vertical="top" wrapText="1"/>
      <protection locked="0"/>
    </xf>
    <xf numFmtId="49" fontId="5" fillId="8" borderId="11" xfId="1" applyNumberFormat="1" applyFont="1" applyFill="1" applyBorder="1" applyAlignment="1" applyProtection="1">
      <alignment horizontal="center" vertical="top" wrapText="1"/>
      <protection locked="0"/>
    </xf>
    <xf numFmtId="49" fontId="11" fillId="8" borderId="8" xfId="1" applyNumberFormat="1" applyFont="1" applyFill="1" applyBorder="1" applyAlignment="1">
      <alignment horizontal="center" vertical="top" wrapText="1"/>
    </xf>
    <xf numFmtId="49" fontId="25" fillId="8" borderId="12" xfId="1" applyNumberFormat="1" applyFont="1" applyFill="1" applyBorder="1" applyAlignment="1" applyProtection="1">
      <alignment horizontal="center" vertical="top" wrapText="1"/>
      <protection locked="0"/>
    </xf>
    <xf numFmtId="49" fontId="2" fillId="8" borderId="8" xfId="1" applyNumberFormat="1" applyFont="1" applyFill="1" applyBorder="1" applyAlignment="1" applyProtection="1">
      <alignment horizontal="center" vertical="top" wrapText="1"/>
      <protection locked="0"/>
    </xf>
    <xf numFmtId="49" fontId="2" fillId="8" borderId="8" xfId="1" applyNumberFormat="1" applyFont="1" applyFill="1" applyBorder="1" applyAlignment="1" applyProtection="1">
      <alignment horizontal="left" vertical="top" wrapText="1" indent="1"/>
      <protection locked="0"/>
    </xf>
    <xf numFmtId="0" fontId="26" fillId="8" borderId="2" xfId="1" applyNumberFormat="1" applyFont="1" applyFill="1" applyBorder="1" applyAlignment="1" applyProtection="1">
      <alignment horizontal="center" vertical="top" wrapText="1"/>
      <protection locked="0"/>
    </xf>
    <xf numFmtId="49" fontId="2" fillId="8" borderId="11" xfId="1" applyNumberFormat="1" applyFont="1" applyFill="1" applyBorder="1" applyAlignment="1" applyProtection="1">
      <alignment horizontal="left" vertical="top" wrapText="1" indent="1"/>
      <protection locked="0"/>
    </xf>
    <xf numFmtId="49" fontId="2" fillId="8" borderId="11" xfId="1" applyNumberFormat="1" applyFont="1" applyFill="1" applyBorder="1" applyAlignment="1" applyProtection="1">
      <alignment horizontal="left" vertical="top" wrapText="1"/>
      <protection locked="0"/>
    </xf>
    <xf numFmtId="49" fontId="2" fillId="8" borderId="11" xfId="1" applyNumberFormat="1" applyFont="1" applyFill="1" applyBorder="1" applyAlignment="1" applyProtection="1">
      <alignment vertical="top" wrapText="1"/>
      <protection locked="0"/>
    </xf>
    <xf numFmtId="49" fontId="27" fillId="8" borderId="13" xfId="1" applyNumberFormat="1" applyFont="1" applyFill="1" applyBorder="1" applyAlignment="1" applyProtection="1">
      <alignment horizontal="right" vertical="top" wrapText="1"/>
      <protection locked="0"/>
    </xf>
    <xf numFmtId="49" fontId="27" fillId="8" borderId="13" xfId="1" applyNumberFormat="1" applyFont="1" applyFill="1" applyBorder="1" applyAlignment="1" applyProtection="1">
      <alignment vertical="top" wrapText="1"/>
      <protection locked="0"/>
    </xf>
    <xf numFmtId="49" fontId="23" fillId="8" borderId="11" xfId="1" applyNumberFormat="1" applyFont="1" applyFill="1" applyBorder="1" applyAlignment="1" applyProtection="1">
      <alignment vertical="top" wrapText="1"/>
      <protection locked="0"/>
    </xf>
    <xf numFmtId="49" fontId="23" fillId="8" borderId="0" xfId="1" applyNumberFormat="1" applyFont="1" applyFill="1" applyBorder="1" applyAlignment="1" applyProtection="1">
      <alignment vertical="top" wrapText="1"/>
      <protection locked="0"/>
    </xf>
    <xf numFmtId="49" fontId="5" fillId="4" borderId="14" xfId="1" applyNumberFormat="1" applyFont="1" applyFill="1" applyBorder="1" applyAlignment="1" applyProtection="1">
      <alignment vertical="top" wrapText="1"/>
      <protection locked="0"/>
    </xf>
    <xf numFmtId="49" fontId="23" fillId="4" borderId="14" xfId="1" applyNumberFormat="1" applyFont="1" applyFill="1" applyBorder="1" applyAlignment="1" applyProtection="1">
      <alignment horizontal="center" vertical="top" wrapText="1"/>
      <protection locked="0"/>
    </xf>
    <xf numFmtId="49" fontId="5" fillId="4" borderId="14" xfId="1" applyNumberFormat="1" applyFont="1" applyFill="1" applyBorder="1" applyAlignment="1" applyProtection="1">
      <alignment horizontal="center" vertical="top" wrapText="1"/>
      <protection locked="0"/>
    </xf>
    <xf numFmtId="49" fontId="9" fillId="4" borderId="8" xfId="1" applyNumberFormat="1" applyFont="1" applyFill="1" applyBorder="1" applyAlignment="1">
      <alignment horizontal="center" vertical="top" wrapText="1"/>
    </xf>
    <xf numFmtId="0" fontId="11" fillId="4" borderId="12" xfId="1" applyNumberFormat="1" applyFont="1" applyFill="1" applyBorder="1" applyAlignment="1" applyProtection="1">
      <alignment horizontal="center" vertical="top" wrapText="1"/>
      <protection locked="0"/>
    </xf>
    <xf numFmtId="49" fontId="28" fillId="4" borderId="8" xfId="1" applyNumberFormat="1" applyFont="1" applyFill="1" applyBorder="1" applyAlignment="1" applyProtection="1">
      <alignment horizontal="center" vertical="top" wrapText="1"/>
      <protection locked="0"/>
    </xf>
    <xf numFmtId="49" fontId="9" fillId="4" borderId="8" xfId="1" applyNumberFormat="1" applyFont="1" applyFill="1" applyBorder="1" applyAlignment="1" applyProtection="1">
      <alignment horizontal="center" vertical="top" wrapText="1"/>
      <protection locked="0"/>
    </xf>
    <xf numFmtId="49" fontId="2" fillId="4" borderId="8" xfId="1" applyNumberFormat="1" applyFont="1" applyFill="1" applyBorder="1" applyAlignment="1" applyProtection="1">
      <alignment horizontal="left" vertical="top" wrapText="1"/>
      <protection locked="0"/>
    </xf>
    <xf numFmtId="49" fontId="2" fillId="4" borderId="8" xfId="1" applyNumberFormat="1" applyFont="1" applyFill="1" applyBorder="1" applyAlignment="1" applyProtection="1">
      <alignment vertical="top" wrapText="1"/>
      <protection locked="0"/>
    </xf>
    <xf numFmtId="49" fontId="11" fillId="4" borderId="9" xfId="1" applyNumberFormat="1" applyFont="1" applyFill="1" applyBorder="1" applyAlignment="1" applyProtection="1">
      <alignment vertical="top" wrapText="1"/>
      <protection locked="0"/>
    </xf>
    <xf numFmtId="49" fontId="29" fillId="4" borderId="8" xfId="1" applyNumberFormat="1" applyFont="1" applyFill="1" applyBorder="1" applyAlignment="1" applyProtection="1">
      <alignment vertical="top" wrapText="1"/>
      <protection locked="0"/>
    </xf>
    <xf numFmtId="0" fontId="30" fillId="4" borderId="8" xfId="1" applyNumberFormat="1" applyFont="1" applyFill="1" applyBorder="1" applyAlignment="1" applyProtection="1">
      <alignment horizontal="left" vertical="top" wrapText="1"/>
      <protection locked="0"/>
    </xf>
    <xf numFmtId="49" fontId="23" fillId="4" borderId="15" xfId="1" applyNumberFormat="1" applyFont="1" applyFill="1" applyBorder="1" applyAlignment="1" applyProtection="1">
      <alignment vertical="top" wrapText="1"/>
      <protection locked="0"/>
    </xf>
    <xf numFmtId="1" fontId="5" fillId="4" borderId="8" xfId="1" applyNumberFormat="1" applyFont="1" applyFill="1" applyBorder="1" applyAlignment="1" applyProtection="1">
      <alignment horizontal="left" vertical="top" wrapText="1"/>
      <protection locked="0"/>
    </xf>
    <xf numFmtId="49" fontId="31" fillId="4" borderId="8" xfId="1" applyNumberFormat="1" applyFont="1" applyFill="1" applyBorder="1" applyAlignment="1">
      <alignment horizontal="center" vertical="top" wrapText="1"/>
    </xf>
    <xf numFmtId="49" fontId="32" fillId="4" borderId="8" xfId="1" applyNumberFormat="1" applyFont="1" applyFill="1" applyBorder="1" applyAlignment="1" applyProtection="1">
      <alignment horizontal="center" vertical="top" wrapText="1"/>
      <protection locked="0"/>
    </xf>
    <xf numFmtId="49" fontId="33" fillId="4" borderId="8" xfId="1" applyNumberFormat="1" applyFont="1" applyFill="1" applyBorder="1" applyAlignment="1" applyProtection="1">
      <alignment vertical="top" wrapText="1"/>
      <protection locked="0"/>
    </xf>
    <xf numFmtId="49" fontId="11" fillId="4" borderId="8" xfId="1" applyNumberFormat="1" applyFont="1" applyFill="1" applyBorder="1" applyAlignment="1" applyProtection="1">
      <alignment vertical="top" wrapText="1"/>
      <protection locked="0"/>
    </xf>
    <xf numFmtId="49" fontId="34" fillId="4" borderId="14" xfId="1" applyNumberFormat="1" applyFont="1" applyFill="1" applyBorder="1" applyAlignment="1" applyProtection="1">
      <alignment vertical="top" wrapText="1"/>
      <protection locked="0"/>
    </xf>
    <xf numFmtId="49" fontId="23" fillId="4" borderId="14" xfId="1" applyNumberFormat="1" applyFont="1" applyFill="1" applyBorder="1" applyAlignment="1" applyProtection="1">
      <alignment vertical="top" wrapText="1"/>
      <protection locked="0"/>
    </xf>
    <xf numFmtId="49" fontId="1" fillId="4" borderId="8" xfId="1" applyNumberFormat="1" applyFont="1" applyFill="1" applyBorder="1" applyAlignment="1" applyProtection="1">
      <alignment horizontal="left" vertical="top" wrapText="1" indent="1"/>
      <protection locked="0"/>
    </xf>
    <xf numFmtId="49" fontId="36" fillId="4" borderId="8" xfId="1" applyNumberFormat="1" applyFont="1" applyFill="1" applyBorder="1" applyAlignment="1">
      <alignment horizontal="center" vertical="top" wrapText="1"/>
    </xf>
    <xf numFmtId="49" fontId="37" fillId="4" borderId="8" xfId="1" applyNumberFormat="1" applyFont="1" applyFill="1" applyBorder="1" applyAlignment="1" applyProtection="1">
      <alignment horizontal="center" vertical="top" wrapText="1"/>
      <protection locked="0"/>
    </xf>
    <xf numFmtId="49" fontId="36" fillId="4" borderId="8" xfId="1" applyNumberFormat="1" applyFont="1" applyFill="1" applyBorder="1" applyAlignment="1" applyProtection="1">
      <alignment vertical="top" wrapText="1"/>
      <protection locked="0"/>
    </xf>
    <xf numFmtId="49" fontId="38" fillId="4" borderId="8" xfId="1" applyNumberFormat="1" applyFont="1" applyFill="1" applyBorder="1" applyAlignment="1">
      <alignment horizontal="center" vertical="top" wrapText="1"/>
    </xf>
    <xf numFmtId="49" fontId="39" fillId="4" borderId="8" xfId="1" applyNumberFormat="1" applyFont="1" applyFill="1" applyBorder="1" applyAlignment="1" applyProtection="1">
      <alignment horizontal="center" vertical="top" wrapText="1"/>
      <protection locked="0"/>
    </xf>
    <xf numFmtId="49" fontId="38" fillId="4" borderId="8" xfId="1" applyNumberFormat="1" applyFont="1" applyFill="1" applyBorder="1" applyAlignment="1" applyProtection="1">
      <alignment vertical="top" wrapText="1"/>
      <protection locked="0"/>
    </xf>
    <xf numFmtId="49" fontId="23" fillId="0" borderId="10" xfId="1" applyNumberFormat="1" applyFont="1" applyFill="1" applyBorder="1" applyAlignment="1" applyProtection="1">
      <alignment horizontal="left" vertical="top" wrapText="1"/>
      <protection locked="0"/>
    </xf>
    <xf numFmtId="49" fontId="23" fillId="0" borderId="0" xfId="1" applyNumberFormat="1" applyFont="1" applyFill="1" applyBorder="1" applyAlignment="1" applyProtection="1">
      <alignment horizontal="center" vertical="top" wrapText="1"/>
      <protection locked="0"/>
    </xf>
    <xf numFmtId="1" fontId="5" fillId="0" borderId="8" xfId="1" applyNumberFormat="1" applyFont="1" applyFill="1" applyBorder="1" applyAlignment="1" applyProtection="1">
      <alignment horizontal="left" vertical="top" wrapText="1"/>
      <protection locked="0"/>
    </xf>
    <xf numFmtId="0" fontId="6" fillId="0" borderId="11" xfId="1" applyNumberFormat="1" applyFont="1" applyFill="1" applyBorder="1" applyAlignment="1" applyProtection="1">
      <alignment horizontal="left" vertical="top" wrapText="1"/>
      <protection locked="0"/>
    </xf>
    <xf numFmtId="49" fontId="6" fillId="0" borderId="13" xfId="1" applyNumberFormat="1" applyFont="1" applyFill="1" applyBorder="1" applyAlignment="1" applyProtection="1">
      <alignment horizontal="center" vertical="top" wrapText="1"/>
      <protection locked="0"/>
    </xf>
    <xf numFmtId="49" fontId="6" fillId="0" borderId="8" xfId="1" applyNumberFormat="1" applyFont="1" applyFill="1" applyBorder="1" applyAlignment="1" applyProtection="1">
      <alignment horizontal="center" vertical="top" wrapText="1"/>
      <protection locked="0"/>
    </xf>
    <xf numFmtId="49" fontId="40" fillId="0" borderId="8" xfId="1" applyNumberFormat="1" applyFont="1" applyFill="1" applyBorder="1" applyAlignment="1" applyProtection="1">
      <alignment vertical="top" wrapText="1"/>
      <protection locked="0"/>
    </xf>
    <xf numFmtId="49" fontId="6" fillId="0" borderId="8" xfId="1" applyNumberFormat="1" applyFont="1" applyFill="1" applyBorder="1" applyAlignment="1" applyProtection="1">
      <alignment vertical="top" wrapText="1"/>
      <protection locked="0"/>
    </xf>
    <xf numFmtId="49" fontId="6" fillId="0" borderId="11" xfId="1" applyNumberFormat="1" applyFont="1" applyFill="1" applyBorder="1" applyAlignment="1" applyProtection="1">
      <alignment vertical="top" wrapText="1"/>
      <protection locked="0"/>
    </xf>
    <xf numFmtId="0" fontId="6" fillId="0" borderId="11" xfId="1" applyNumberFormat="1" applyFont="1" applyBorder="1" applyProtection="1">
      <alignment vertical="top" wrapText="1"/>
      <protection locked="0"/>
    </xf>
    <xf numFmtId="49" fontId="6" fillId="0" borderId="8" xfId="1" applyNumberFormat="1" applyFont="1" applyFill="1" applyBorder="1" applyAlignment="1" applyProtection="1">
      <alignment horizontal="left" vertical="top" wrapText="1"/>
      <protection locked="0"/>
    </xf>
    <xf numFmtId="164" fontId="6" fillId="0" borderId="12" xfId="1" applyNumberFormat="1" applyFont="1" applyFill="1" applyBorder="1" applyAlignment="1" applyProtection="1">
      <alignment horizontal="left" vertical="top" wrapText="1"/>
      <protection locked="0"/>
    </xf>
    <xf numFmtId="49" fontId="6" fillId="0" borderId="12" xfId="1" applyNumberFormat="1" applyFont="1" applyFill="1" applyBorder="1" applyAlignment="1" applyProtection="1">
      <alignment horizontal="left" vertical="top" wrapText="1"/>
      <protection locked="0"/>
    </xf>
    <xf numFmtId="49" fontId="6" fillId="0" borderId="11" xfId="1" applyNumberFormat="1" applyFont="1" applyFill="1" applyBorder="1" applyAlignment="1" applyProtection="1">
      <alignment horizontal="left" vertical="top" wrapText="1"/>
      <protection locked="0"/>
    </xf>
    <xf numFmtId="0" fontId="6" fillId="0" borderId="8" xfId="1" applyNumberFormat="1" applyFont="1" applyFill="1" applyBorder="1" applyAlignment="1" applyProtection="1">
      <alignment horizontal="left" vertical="top" wrapText="1"/>
      <protection locked="0"/>
    </xf>
    <xf numFmtId="49" fontId="6" fillId="0" borderId="8" xfId="1" applyNumberFormat="1" applyFont="1" applyFill="1" applyBorder="1" applyAlignment="1" applyProtection="1">
      <alignment vertical="top" wrapText="1" readingOrder="1"/>
      <protection locked="0"/>
    </xf>
    <xf numFmtId="0" fontId="6" fillId="0" borderId="9" xfId="1" applyNumberFormat="1" applyFont="1" applyFill="1" applyBorder="1" applyAlignment="1" applyProtection="1">
      <alignment horizontal="left" vertical="top" wrapText="1"/>
      <protection locked="0"/>
    </xf>
    <xf numFmtId="0" fontId="6" fillId="0" borderId="8" xfId="1" applyNumberFormat="1" applyFont="1" applyBorder="1" applyProtection="1">
      <alignment vertical="top" wrapText="1"/>
      <protection locked="0"/>
    </xf>
    <xf numFmtId="49" fontId="5" fillId="0" borderId="0" xfId="1" applyNumberFormat="1" applyFont="1" applyFill="1" applyBorder="1" applyAlignment="1" applyProtection="1">
      <alignment horizontal="center" vertical="top" wrapText="1"/>
      <protection locked="0"/>
    </xf>
    <xf numFmtId="49" fontId="41" fillId="0" borderId="8" xfId="1" applyNumberFormat="1" applyFont="1" applyFill="1" applyBorder="1" applyAlignment="1" applyProtection="1">
      <alignment vertical="top" wrapText="1" readingOrder="1"/>
      <protection locked="0"/>
    </xf>
    <xf numFmtId="0" fontId="35" fillId="0" borderId="8" xfId="1" applyNumberFormat="1" applyFont="1" applyFill="1" applyBorder="1" applyAlignment="1" applyProtection="1">
      <alignment horizontal="left" vertical="top" wrapText="1"/>
      <protection locked="0"/>
    </xf>
    <xf numFmtId="0" fontId="6" fillId="15" borderId="0" xfId="1" applyFont="1" applyFill="1" applyAlignment="1" applyProtection="1">
      <alignment horizontal="center" vertical="top" wrapText="1"/>
      <protection locked="0"/>
    </xf>
    <xf numFmtId="0" fontId="9" fillId="16" borderId="0" xfId="1" applyFont="1" applyFill="1" applyAlignment="1" applyProtection="1">
      <alignment horizontal="center" vertical="top" wrapText="1"/>
      <protection locked="0"/>
    </xf>
    <xf numFmtId="49" fontId="43" fillId="4" borderId="8" xfId="1" applyNumberFormat="1" applyFont="1" applyFill="1" applyBorder="1" applyAlignment="1" applyProtection="1">
      <alignment horizontal="center" vertical="top" wrapText="1"/>
      <protection locked="0"/>
    </xf>
    <xf numFmtId="0" fontId="44" fillId="0" borderId="0" xfId="1" applyFont="1" applyAlignment="1" applyProtection="1">
      <alignment horizontal="center" vertical="top" wrapText="1"/>
      <protection locked="0"/>
    </xf>
    <xf numFmtId="49" fontId="42" fillId="3" borderId="0" xfId="1" applyNumberFormat="1" applyFont="1" applyFill="1" applyBorder="1" applyAlignment="1">
      <alignment horizontal="center" vertical="top" wrapText="1"/>
    </xf>
    <xf numFmtId="2" fontId="2" fillId="0" borderId="0" xfId="1" applyNumberFormat="1" applyFont="1" applyAlignment="1" applyProtection="1">
      <alignment horizontal="center" vertical="top" wrapText="1"/>
      <protection locked="0"/>
    </xf>
    <xf numFmtId="49" fontId="13" fillId="11" borderId="0" xfId="1" applyNumberFormat="1" applyFont="1" applyFill="1" applyBorder="1" applyAlignment="1" applyProtection="1">
      <alignment horizontal="center" vertical="top" wrapText="1"/>
      <protection locked="0"/>
    </xf>
    <xf numFmtId="0" fontId="45" fillId="6" borderId="0" xfId="1" applyFont="1" applyFill="1" applyAlignment="1" applyProtection="1">
      <alignment vertical="top" wrapText="1"/>
      <protection locked="0"/>
    </xf>
    <xf numFmtId="0" fontId="46" fillId="4" borderId="8" xfId="1" applyNumberFormat="1" applyFont="1" applyFill="1" applyBorder="1" applyAlignment="1" applyProtection="1">
      <alignment horizontal="left" vertical="top" wrapText="1"/>
      <protection locked="0"/>
    </xf>
    <xf numFmtId="49" fontId="33" fillId="4" borderId="8" xfId="1" quotePrefix="1" applyNumberFormat="1" applyFont="1" applyFill="1" applyBorder="1" applyAlignment="1" applyProtection="1">
      <alignment vertical="top" wrapText="1"/>
      <protection locked="0"/>
    </xf>
    <xf numFmtId="0" fontId="9" fillId="0" borderId="0" xfId="1" applyFont="1" applyAlignment="1" applyProtection="1">
      <alignment vertical="top" wrapText="1"/>
      <protection locked="0"/>
    </xf>
    <xf numFmtId="0" fontId="9" fillId="0" borderId="0" xfId="1" applyFont="1" applyAlignment="1">
      <alignment vertical="top" wrapText="1"/>
    </xf>
    <xf numFmtId="0" fontId="35" fillId="4" borderId="9" xfId="1" applyNumberFormat="1" applyFont="1" applyFill="1" applyBorder="1" applyAlignment="1" applyProtection="1">
      <alignment horizontal="left" vertical="top" wrapText="1"/>
      <protection locked="0"/>
    </xf>
    <xf numFmtId="0" fontId="35" fillId="4" borderId="12" xfId="1" applyNumberFormat="1" applyFont="1" applyFill="1" applyBorder="1" applyAlignment="1" applyProtection="1">
      <alignment horizontal="left" vertical="top" wrapText="1"/>
      <protection locked="0"/>
    </xf>
    <xf numFmtId="0" fontId="41" fillId="0" borderId="8" xfId="1" applyNumberFormat="1" applyFont="1" applyFill="1" applyBorder="1" applyAlignment="1" applyProtection="1">
      <alignment horizontal="left" vertical="top" wrapText="1"/>
      <protection locked="0"/>
    </xf>
  </cellXfs>
  <cellStyles count="2">
    <cellStyle name="Normal" xfId="0" builtinId="0"/>
    <cellStyle name="Normal 2" xfId="1"/>
  </cellStyles>
  <dxfs count="37">
    <dxf>
      <font>
        <color rgb="FFFF0000"/>
      </font>
      <fill>
        <patternFill>
          <bgColor theme="5" tint="0.59996337778862885"/>
        </patternFill>
      </fill>
    </dxf>
    <dxf>
      <font>
        <color rgb="FFFF0000"/>
      </font>
      <fill>
        <patternFill>
          <bgColor theme="9" tint="0.59996337778862885"/>
        </patternFill>
      </fill>
    </dxf>
    <dxf>
      <font>
        <color rgb="FF00B050"/>
      </font>
      <fill>
        <patternFill>
          <bgColor theme="6" tint="0.59996337778862885"/>
        </patternFill>
      </fill>
    </dxf>
    <dxf>
      <font>
        <color rgb="FFFF0000"/>
      </font>
      <fill>
        <patternFill>
          <bgColor theme="9"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indexed="43"/>
        </patternFill>
      </fill>
    </dxf>
    <dxf>
      <font>
        <b/>
        <i val="0"/>
        <color theme="3"/>
      </font>
      <fill>
        <patternFill>
          <bgColor theme="4" tint="0.79998168889431442"/>
        </patternFill>
      </fill>
    </dxf>
    <dxf>
      <font>
        <b/>
        <i val="0"/>
        <color rgb="FFFF0000"/>
      </font>
      <fill>
        <patternFill>
          <bgColor theme="5" tint="0.79998168889431442"/>
        </patternFill>
      </fill>
    </dxf>
    <dxf>
      <fill>
        <patternFill>
          <bgColor theme="2"/>
        </patternFill>
      </fill>
    </dxf>
    <dxf>
      <fill>
        <patternFill>
          <bgColor rgb="FFCCFF99"/>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s>
  <tableStyles count="0" defaultTableStyle="TableStyleMedium9" defaultPivotStyle="PivotStyleLight16"/>
  <colors>
    <mruColors>
      <color rgb="FF0000FF"/>
      <color rgb="FFFF99FF"/>
      <color rgb="FF00FFFF"/>
      <color rgb="FFFF3399"/>
      <color rgb="FFFFCC00"/>
      <color rgb="FFFFCCFF"/>
      <color rgb="FFD6F2F6"/>
      <color rgb="FF04F253"/>
    </mruColors>
  </colors>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ackage" Target="../embeddings/Microsoft_Office_Word_Document1.docx"/><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ackage" Target="../embeddings/Microsoft_Office_Word_Document3.docx"/><Relationship Id="rId2" Type="http://schemas.openxmlformats.org/officeDocument/2006/relationships/package" Target="../embeddings/Microsoft_Office_Word_Document2.docx"/><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sheetPr codeName="Sheet2"/>
  <dimension ref="A1:HI140"/>
  <sheetViews>
    <sheetView tabSelected="1" zoomScale="65" zoomScaleNormal="65" workbookViewId="0">
      <pane ySplit="7" topLeftCell="A129" activePane="bottomLeft" state="frozenSplit"/>
      <selection pane="bottomLeft" activeCell="D137" sqref="D137"/>
    </sheetView>
  </sheetViews>
  <sheetFormatPr defaultRowHeight="12.45" customHeight="1"/>
  <cols>
    <col min="1" max="1" width="8" style="1" customWidth="1"/>
    <col min="2" max="2" width="5.88671875" style="2" customWidth="1"/>
    <col min="3" max="3" width="4.44140625" style="3" customWidth="1"/>
    <col min="4" max="4" width="11.109375" style="6" customWidth="1"/>
    <col min="5" max="5" width="12.5546875" style="5" customWidth="1"/>
    <col min="6" max="6" width="12.109375" style="2" customWidth="1"/>
    <col min="7" max="7" width="12" style="2" customWidth="1"/>
    <col min="8" max="8" width="36.109375" style="6" customWidth="1"/>
    <col min="9" max="9" width="16" style="6" customWidth="1"/>
    <col min="10" max="10" width="7.6640625" style="5" customWidth="1"/>
    <col min="11" max="11" width="6" style="2" customWidth="1"/>
    <col min="12" max="12" width="6.33203125" style="2" customWidth="1"/>
    <col min="13" max="13" width="3.88671875" style="2" customWidth="1"/>
    <col min="14" max="14" width="6.33203125" style="7" customWidth="1"/>
    <col min="15" max="15" width="6.109375" style="7" customWidth="1"/>
    <col min="16" max="16" width="16.44140625" style="2" customWidth="1"/>
    <col min="17" max="17" width="27.109375" style="2" customWidth="1"/>
    <col min="18" max="18" width="58.6640625" style="1" customWidth="1"/>
    <col min="19" max="19" width="19.33203125" style="1" customWidth="1"/>
    <col min="20" max="20" width="11.33203125" style="9" customWidth="1"/>
    <col min="21" max="246" width="9.109375" style="1"/>
    <col min="247" max="247" width="8" style="1" customWidth="1"/>
    <col min="248" max="248" width="5.88671875" style="1" customWidth="1"/>
    <col min="249" max="249" width="4.44140625" style="1" customWidth="1"/>
    <col min="250" max="250" width="11.109375" style="1" customWidth="1"/>
    <col min="251" max="251" width="12.5546875" style="1" customWidth="1"/>
    <col min="252" max="252" width="12.109375" style="1" customWidth="1"/>
    <col min="253" max="253" width="12" style="1" customWidth="1"/>
    <col min="254" max="254" width="36.109375" style="1" customWidth="1"/>
    <col min="255" max="255" width="16" style="1" customWidth="1"/>
    <col min="256" max="256" width="7.6640625" style="1" customWidth="1"/>
    <col min="257" max="257" width="6" style="1" customWidth="1"/>
    <col min="258" max="258" width="6.33203125" style="1" customWidth="1"/>
    <col min="259" max="259" width="3.88671875" style="1" customWidth="1"/>
    <col min="260" max="260" width="6.33203125" style="1" customWidth="1"/>
    <col min="261" max="261" width="6.109375" style="1" customWidth="1"/>
    <col min="262" max="262" width="16.44140625" style="1" customWidth="1"/>
    <col min="263" max="263" width="27.109375" style="1" customWidth="1"/>
    <col min="264" max="264" width="58.6640625" style="1" customWidth="1"/>
    <col min="265" max="265" width="19.33203125" style="1" customWidth="1"/>
    <col min="266" max="266" width="11.33203125" style="1" customWidth="1"/>
    <col min="267" max="267" width="9.33203125" style="1" bestFit="1" customWidth="1"/>
    <col min="268" max="268" width="9.109375" style="1"/>
    <col min="269" max="269" width="9.33203125" style="1" customWidth="1"/>
    <col min="270" max="275" width="9.109375" style="1" customWidth="1"/>
    <col min="276" max="276" width="10.44140625" style="1" customWidth="1"/>
    <col min="277" max="502" width="9.109375" style="1"/>
    <col min="503" max="503" width="8" style="1" customWidth="1"/>
    <col min="504" max="504" width="5.88671875" style="1" customWidth="1"/>
    <col min="505" max="505" width="4.44140625" style="1" customWidth="1"/>
    <col min="506" max="506" width="11.109375" style="1" customWidth="1"/>
    <col min="507" max="507" width="12.5546875" style="1" customWidth="1"/>
    <col min="508" max="508" width="12.109375" style="1" customWidth="1"/>
    <col min="509" max="509" width="12" style="1" customWidth="1"/>
    <col min="510" max="510" width="36.109375" style="1" customWidth="1"/>
    <col min="511" max="511" width="16" style="1" customWidth="1"/>
    <col min="512" max="512" width="7.6640625" style="1" customWidth="1"/>
    <col min="513" max="513" width="6" style="1" customWidth="1"/>
    <col min="514" max="514" width="6.33203125" style="1" customWidth="1"/>
    <col min="515" max="515" width="3.88671875" style="1" customWidth="1"/>
    <col min="516" max="516" width="6.33203125" style="1" customWidth="1"/>
    <col min="517" max="517" width="6.109375" style="1" customWidth="1"/>
    <col min="518" max="518" width="16.44140625" style="1" customWidth="1"/>
    <col min="519" max="519" width="27.109375" style="1" customWidth="1"/>
    <col min="520" max="520" width="58.6640625" style="1" customWidth="1"/>
    <col min="521" max="521" width="19.33203125" style="1" customWidth="1"/>
    <col min="522" max="522" width="11.33203125" style="1" customWidth="1"/>
    <col min="523" max="523" width="9.33203125" style="1" bestFit="1" customWidth="1"/>
    <col min="524" max="524" width="9.109375" style="1"/>
    <col min="525" max="525" width="9.33203125" style="1" customWidth="1"/>
    <col min="526" max="531" width="9.109375" style="1" customWidth="1"/>
    <col min="532" max="532" width="10.44140625" style="1" customWidth="1"/>
    <col min="533" max="758" width="9.109375" style="1"/>
    <col min="759" max="759" width="8" style="1" customWidth="1"/>
    <col min="760" max="760" width="5.88671875" style="1" customWidth="1"/>
    <col min="761" max="761" width="4.44140625" style="1" customWidth="1"/>
    <col min="762" max="762" width="11.109375" style="1" customWidth="1"/>
    <col min="763" max="763" width="12.5546875" style="1" customWidth="1"/>
    <col min="764" max="764" width="12.109375" style="1" customWidth="1"/>
    <col min="765" max="765" width="12" style="1" customWidth="1"/>
    <col min="766" max="766" width="36.109375" style="1" customWidth="1"/>
    <col min="767" max="767" width="16" style="1" customWidth="1"/>
    <col min="768" max="768" width="7.6640625" style="1" customWidth="1"/>
    <col min="769" max="769" width="6" style="1" customWidth="1"/>
    <col min="770" max="770" width="6.33203125" style="1" customWidth="1"/>
    <col min="771" max="771" width="3.88671875" style="1" customWidth="1"/>
    <col min="772" max="772" width="6.33203125" style="1" customWidth="1"/>
    <col min="773" max="773" width="6.109375" style="1" customWidth="1"/>
    <col min="774" max="774" width="16.44140625" style="1" customWidth="1"/>
    <col min="775" max="775" width="27.109375" style="1" customWidth="1"/>
    <col min="776" max="776" width="58.6640625" style="1" customWidth="1"/>
    <col min="777" max="777" width="19.33203125" style="1" customWidth="1"/>
    <col min="778" max="778" width="11.33203125" style="1" customWidth="1"/>
    <col min="779" max="779" width="9.33203125" style="1" bestFit="1" customWidth="1"/>
    <col min="780" max="780" width="9.109375" style="1"/>
    <col min="781" max="781" width="9.33203125" style="1" customWidth="1"/>
    <col min="782" max="787" width="9.109375" style="1" customWidth="1"/>
    <col min="788" max="788" width="10.44140625" style="1" customWidth="1"/>
    <col min="789" max="1014" width="9.109375" style="1"/>
    <col min="1015" max="1015" width="8" style="1" customWidth="1"/>
    <col min="1016" max="1016" width="5.88671875" style="1" customWidth="1"/>
    <col min="1017" max="1017" width="4.44140625" style="1" customWidth="1"/>
    <col min="1018" max="1018" width="11.109375" style="1" customWidth="1"/>
    <col min="1019" max="1019" width="12.5546875" style="1" customWidth="1"/>
    <col min="1020" max="1020" width="12.109375" style="1" customWidth="1"/>
    <col min="1021" max="1021" width="12" style="1" customWidth="1"/>
    <col min="1022" max="1022" width="36.109375" style="1" customWidth="1"/>
    <col min="1023" max="1023" width="16" style="1" customWidth="1"/>
    <col min="1024" max="1024" width="7.6640625" style="1" customWidth="1"/>
    <col min="1025" max="1025" width="6" style="1" customWidth="1"/>
    <col min="1026" max="1026" width="6.33203125" style="1" customWidth="1"/>
    <col min="1027" max="1027" width="3.88671875" style="1" customWidth="1"/>
    <col min="1028" max="1028" width="6.33203125" style="1" customWidth="1"/>
    <col min="1029" max="1029" width="6.109375" style="1" customWidth="1"/>
    <col min="1030" max="1030" width="16.44140625" style="1" customWidth="1"/>
    <col min="1031" max="1031" width="27.109375" style="1" customWidth="1"/>
    <col min="1032" max="1032" width="58.6640625" style="1" customWidth="1"/>
    <col min="1033" max="1033" width="19.33203125" style="1" customWidth="1"/>
    <col min="1034" max="1034" width="11.33203125" style="1" customWidth="1"/>
    <col min="1035" max="1035" width="9.33203125" style="1" bestFit="1" customWidth="1"/>
    <col min="1036" max="1036" width="9.109375" style="1"/>
    <col min="1037" max="1037" width="9.33203125" style="1" customWidth="1"/>
    <col min="1038" max="1043" width="9.109375" style="1" customWidth="1"/>
    <col min="1044" max="1044" width="10.44140625" style="1" customWidth="1"/>
    <col min="1045" max="1270" width="9.109375" style="1"/>
    <col min="1271" max="1271" width="8" style="1" customWidth="1"/>
    <col min="1272" max="1272" width="5.88671875" style="1" customWidth="1"/>
    <col min="1273" max="1273" width="4.44140625" style="1" customWidth="1"/>
    <col min="1274" max="1274" width="11.109375" style="1" customWidth="1"/>
    <col min="1275" max="1275" width="12.5546875" style="1" customWidth="1"/>
    <col min="1276" max="1276" width="12.109375" style="1" customWidth="1"/>
    <col min="1277" max="1277" width="12" style="1" customWidth="1"/>
    <col min="1278" max="1278" width="36.109375" style="1" customWidth="1"/>
    <col min="1279" max="1279" width="16" style="1" customWidth="1"/>
    <col min="1280" max="1280" width="7.6640625" style="1" customWidth="1"/>
    <col min="1281" max="1281" width="6" style="1" customWidth="1"/>
    <col min="1282" max="1282" width="6.33203125" style="1" customWidth="1"/>
    <col min="1283" max="1283" width="3.88671875" style="1" customWidth="1"/>
    <col min="1284" max="1284" width="6.33203125" style="1" customWidth="1"/>
    <col min="1285" max="1285" width="6.109375" style="1" customWidth="1"/>
    <col min="1286" max="1286" width="16.44140625" style="1" customWidth="1"/>
    <col min="1287" max="1287" width="27.109375" style="1" customWidth="1"/>
    <col min="1288" max="1288" width="58.6640625" style="1" customWidth="1"/>
    <col min="1289" max="1289" width="19.33203125" style="1" customWidth="1"/>
    <col min="1290" max="1290" width="11.33203125" style="1" customWidth="1"/>
    <col min="1291" max="1291" width="9.33203125" style="1" bestFit="1" customWidth="1"/>
    <col min="1292" max="1292" width="9.109375" style="1"/>
    <col min="1293" max="1293" width="9.33203125" style="1" customWidth="1"/>
    <col min="1294" max="1299" width="9.109375" style="1" customWidth="1"/>
    <col min="1300" max="1300" width="10.44140625" style="1" customWidth="1"/>
    <col min="1301" max="1526" width="9.109375" style="1"/>
    <col min="1527" max="1527" width="8" style="1" customWidth="1"/>
    <col min="1528" max="1528" width="5.88671875" style="1" customWidth="1"/>
    <col min="1529" max="1529" width="4.44140625" style="1" customWidth="1"/>
    <col min="1530" max="1530" width="11.109375" style="1" customWidth="1"/>
    <col min="1531" max="1531" width="12.5546875" style="1" customWidth="1"/>
    <col min="1532" max="1532" width="12.109375" style="1" customWidth="1"/>
    <col min="1533" max="1533" width="12" style="1" customWidth="1"/>
    <col min="1534" max="1534" width="36.109375" style="1" customWidth="1"/>
    <col min="1535" max="1535" width="16" style="1" customWidth="1"/>
    <col min="1536" max="1536" width="7.6640625" style="1" customWidth="1"/>
    <col min="1537" max="1537" width="6" style="1" customWidth="1"/>
    <col min="1538" max="1538" width="6.33203125" style="1" customWidth="1"/>
    <col min="1539" max="1539" width="3.88671875" style="1" customWidth="1"/>
    <col min="1540" max="1540" width="6.33203125" style="1" customWidth="1"/>
    <col min="1541" max="1541" width="6.109375" style="1" customWidth="1"/>
    <col min="1542" max="1542" width="16.44140625" style="1" customWidth="1"/>
    <col min="1543" max="1543" width="27.109375" style="1" customWidth="1"/>
    <col min="1544" max="1544" width="58.6640625" style="1" customWidth="1"/>
    <col min="1545" max="1545" width="19.33203125" style="1" customWidth="1"/>
    <col min="1546" max="1546" width="11.33203125" style="1" customWidth="1"/>
    <col min="1547" max="1547" width="9.33203125" style="1" bestFit="1" customWidth="1"/>
    <col min="1548" max="1548" width="9.109375" style="1"/>
    <col min="1549" max="1549" width="9.33203125" style="1" customWidth="1"/>
    <col min="1550" max="1555" width="9.109375" style="1" customWidth="1"/>
    <col min="1556" max="1556" width="10.44140625" style="1" customWidth="1"/>
    <col min="1557" max="1782" width="9.109375" style="1"/>
    <col min="1783" max="1783" width="8" style="1" customWidth="1"/>
    <col min="1784" max="1784" width="5.88671875" style="1" customWidth="1"/>
    <col min="1785" max="1785" width="4.44140625" style="1" customWidth="1"/>
    <col min="1786" max="1786" width="11.109375" style="1" customWidth="1"/>
    <col min="1787" max="1787" width="12.5546875" style="1" customWidth="1"/>
    <col min="1788" max="1788" width="12.109375" style="1" customWidth="1"/>
    <col min="1789" max="1789" width="12" style="1" customWidth="1"/>
    <col min="1790" max="1790" width="36.109375" style="1" customWidth="1"/>
    <col min="1791" max="1791" width="16" style="1" customWidth="1"/>
    <col min="1792" max="1792" width="7.6640625" style="1" customWidth="1"/>
    <col min="1793" max="1793" width="6" style="1" customWidth="1"/>
    <col min="1794" max="1794" width="6.33203125" style="1" customWidth="1"/>
    <col min="1795" max="1795" width="3.88671875" style="1" customWidth="1"/>
    <col min="1796" max="1796" width="6.33203125" style="1" customWidth="1"/>
    <col min="1797" max="1797" width="6.109375" style="1" customWidth="1"/>
    <col min="1798" max="1798" width="16.44140625" style="1" customWidth="1"/>
    <col min="1799" max="1799" width="27.109375" style="1" customWidth="1"/>
    <col min="1800" max="1800" width="58.6640625" style="1" customWidth="1"/>
    <col min="1801" max="1801" width="19.33203125" style="1" customWidth="1"/>
    <col min="1802" max="1802" width="11.33203125" style="1" customWidth="1"/>
    <col min="1803" max="1803" width="9.33203125" style="1" bestFit="1" customWidth="1"/>
    <col min="1804" max="1804" width="9.109375" style="1"/>
    <col min="1805" max="1805" width="9.33203125" style="1" customWidth="1"/>
    <col min="1806" max="1811" width="9.109375" style="1" customWidth="1"/>
    <col min="1812" max="1812" width="10.44140625" style="1" customWidth="1"/>
    <col min="1813" max="2038" width="9.109375" style="1"/>
    <col min="2039" max="2039" width="8" style="1" customWidth="1"/>
    <col min="2040" max="2040" width="5.88671875" style="1" customWidth="1"/>
    <col min="2041" max="2041" width="4.44140625" style="1" customWidth="1"/>
    <col min="2042" max="2042" width="11.109375" style="1" customWidth="1"/>
    <col min="2043" max="2043" width="12.5546875" style="1" customWidth="1"/>
    <col min="2044" max="2044" width="12.109375" style="1" customWidth="1"/>
    <col min="2045" max="2045" width="12" style="1" customWidth="1"/>
    <col min="2046" max="2046" width="36.109375" style="1" customWidth="1"/>
    <col min="2047" max="2047" width="16" style="1" customWidth="1"/>
    <col min="2048" max="2048" width="7.6640625" style="1" customWidth="1"/>
    <col min="2049" max="2049" width="6" style="1" customWidth="1"/>
    <col min="2050" max="2050" width="6.33203125" style="1" customWidth="1"/>
    <col min="2051" max="2051" width="3.88671875" style="1" customWidth="1"/>
    <col min="2052" max="2052" width="6.33203125" style="1" customWidth="1"/>
    <col min="2053" max="2053" width="6.109375" style="1" customWidth="1"/>
    <col min="2054" max="2054" width="16.44140625" style="1" customWidth="1"/>
    <col min="2055" max="2055" width="27.109375" style="1" customWidth="1"/>
    <col min="2056" max="2056" width="58.6640625" style="1" customWidth="1"/>
    <col min="2057" max="2057" width="19.33203125" style="1" customWidth="1"/>
    <col min="2058" max="2058" width="11.33203125" style="1" customWidth="1"/>
    <col min="2059" max="2059" width="9.33203125" style="1" bestFit="1" customWidth="1"/>
    <col min="2060" max="2060" width="9.109375" style="1"/>
    <col min="2061" max="2061" width="9.33203125" style="1" customWidth="1"/>
    <col min="2062" max="2067" width="9.109375" style="1" customWidth="1"/>
    <col min="2068" max="2068" width="10.44140625" style="1" customWidth="1"/>
    <col min="2069" max="2294" width="9.109375" style="1"/>
    <col min="2295" max="2295" width="8" style="1" customWidth="1"/>
    <col min="2296" max="2296" width="5.88671875" style="1" customWidth="1"/>
    <col min="2297" max="2297" width="4.44140625" style="1" customWidth="1"/>
    <col min="2298" max="2298" width="11.109375" style="1" customWidth="1"/>
    <col min="2299" max="2299" width="12.5546875" style="1" customWidth="1"/>
    <col min="2300" max="2300" width="12.109375" style="1" customWidth="1"/>
    <col min="2301" max="2301" width="12" style="1" customWidth="1"/>
    <col min="2302" max="2302" width="36.109375" style="1" customWidth="1"/>
    <col min="2303" max="2303" width="16" style="1" customWidth="1"/>
    <col min="2304" max="2304" width="7.6640625" style="1" customWidth="1"/>
    <col min="2305" max="2305" width="6" style="1" customWidth="1"/>
    <col min="2306" max="2306" width="6.33203125" style="1" customWidth="1"/>
    <col min="2307" max="2307" width="3.88671875" style="1" customWidth="1"/>
    <col min="2308" max="2308" width="6.33203125" style="1" customWidth="1"/>
    <col min="2309" max="2309" width="6.109375" style="1" customWidth="1"/>
    <col min="2310" max="2310" width="16.44140625" style="1" customWidth="1"/>
    <col min="2311" max="2311" width="27.109375" style="1" customWidth="1"/>
    <col min="2312" max="2312" width="58.6640625" style="1" customWidth="1"/>
    <col min="2313" max="2313" width="19.33203125" style="1" customWidth="1"/>
    <col min="2314" max="2314" width="11.33203125" style="1" customWidth="1"/>
    <col min="2315" max="2315" width="9.33203125" style="1" bestFit="1" customWidth="1"/>
    <col min="2316" max="2316" width="9.109375" style="1"/>
    <col min="2317" max="2317" width="9.33203125" style="1" customWidth="1"/>
    <col min="2318" max="2323" width="9.109375" style="1" customWidth="1"/>
    <col min="2324" max="2324" width="10.44140625" style="1" customWidth="1"/>
    <col min="2325" max="2550" width="9.109375" style="1"/>
    <col min="2551" max="2551" width="8" style="1" customWidth="1"/>
    <col min="2552" max="2552" width="5.88671875" style="1" customWidth="1"/>
    <col min="2553" max="2553" width="4.44140625" style="1" customWidth="1"/>
    <col min="2554" max="2554" width="11.109375" style="1" customWidth="1"/>
    <col min="2555" max="2555" width="12.5546875" style="1" customWidth="1"/>
    <col min="2556" max="2556" width="12.109375" style="1" customWidth="1"/>
    <col min="2557" max="2557" width="12" style="1" customWidth="1"/>
    <col min="2558" max="2558" width="36.109375" style="1" customWidth="1"/>
    <col min="2559" max="2559" width="16" style="1" customWidth="1"/>
    <col min="2560" max="2560" width="7.6640625" style="1" customWidth="1"/>
    <col min="2561" max="2561" width="6" style="1" customWidth="1"/>
    <col min="2562" max="2562" width="6.33203125" style="1" customWidth="1"/>
    <col min="2563" max="2563" width="3.88671875" style="1" customWidth="1"/>
    <col min="2564" max="2564" width="6.33203125" style="1" customWidth="1"/>
    <col min="2565" max="2565" width="6.109375" style="1" customWidth="1"/>
    <col min="2566" max="2566" width="16.44140625" style="1" customWidth="1"/>
    <col min="2567" max="2567" width="27.109375" style="1" customWidth="1"/>
    <col min="2568" max="2568" width="58.6640625" style="1" customWidth="1"/>
    <col min="2569" max="2569" width="19.33203125" style="1" customWidth="1"/>
    <col min="2570" max="2570" width="11.33203125" style="1" customWidth="1"/>
    <col min="2571" max="2571" width="9.33203125" style="1" bestFit="1" customWidth="1"/>
    <col min="2572" max="2572" width="9.109375" style="1"/>
    <col min="2573" max="2573" width="9.33203125" style="1" customWidth="1"/>
    <col min="2574" max="2579" width="9.109375" style="1" customWidth="1"/>
    <col min="2580" max="2580" width="10.44140625" style="1" customWidth="1"/>
    <col min="2581" max="2806" width="9.109375" style="1"/>
    <col min="2807" max="2807" width="8" style="1" customWidth="1"/>
    <col min="2808" max="2808" width="5.88671875" style="1" customWidth="1"/>
    <col min="2809" max="2809" width="4.44140625" style="1" customWidth="1"/>
    <col min="2810" max="2810" width="11.109375" style="1" customWidth="1"/>
    <col min="2811" max="2811" width="12.5546875" style="1" customWidth="1"/>
    <col min="2812" max="2812" width="12.109375" style="1" customWidth="1"/>
    <col min="2813" max="2813" width="12" style="1" customWidth="1"/>
    <col min="2814" max="2814" width="36.109375" style="1" customWidth="1"/>
    <col min="2815" max="2815" width="16" style="1" customWidth="1"/>
    <col min="2816" max="2816" width="7.6640625" style="1" customWidth="1"/>
    <col min="2817" max="2817" width="6" style="1" customWidth="1"/>
    <col min="2818" max="2818" width="6.33203125" style="1" customWidth="1"/>
    <col min="2819" max="2819" width="3.88671875" style="1" customWidth="1"/>
    <col min="2820" max="2820" width="6.33203125" style="1" customWidth="1"/>
    <col min="2821" max="2821" width="6.109375" style="1" customWidth="1"/>
    <col min="2822" max="2822" width="16.44140625" style="1" customWidth="1"/>
    <col min="2823" max="2823" width="27.109375" style="1" customWidth="1"/>
    <col min="2824" max="2824" width="58.6640625" style="1" customWidth="1"/>
    <col min="2825" max="2825" width="19.33203125" style="1" customWidth="1"/>
    <col min="2826" max="2826" width="11.33203125" style="1" customWidth="1"/>
    <col min="2827" max="2827" width="9.33203125" style="1" bestFit="1" customWidth="1"/>
    <col min="2828" max="2828" width="9.109375" style="1"/>
    <col min="2829" max="2829" width="9.33203125" style="1" customWidth="1"/>
    <col min="2830" max="2835" width="9.109375" style="1" customWidth="1"/>
    <col min="2836" max="2836" width="10.44140625" style="1" customWidth="1"/>
    <col min="2837" max="3062" width="9.109375" style="1"/>
    <col min="3063" max="3063" width="8" style="1" customWidth="1"/>
    <col min="3064" max="3064" width="5.88671875" style="1" customWidth="1"/>
    <col min="3065" max="3065" width="4.44140625" style="1" customWidth="1"/>
    <col min="3066" max="3066" width="11.109375" style="1" customWidth="1"/>
    <col min="3067" max="3067" width="12.5546875" style="1" customWidth="1"/>
    <col min="3068" max="3068" width="12.109375" style="1" customWidth="1"/>
    <col min="3069" max="3069" width="12" style="1" customWidth="1"/>
    <col min="3070" max="3070" width="36.109375" style="1" customWidth="1"/>
    <col min="3071" max="3071" width="16" style="1" customWidth="1"/>
    <col min="3072" max="3072" width="7.6640625" style="1" customWidth="1"/>
    <col min="3073" max="3073" width="6" style="1" customWidth="1"/>
    <col min="3074" max="3074" width="6.33203125" style="1" customWidth="1"/>
    <col min="3075" max="3075" width="3.88671875" style="1" customWidth="1"/>
    <col min="3076" max="3076" width="6.33203125" style="1" customWidth="1"/>
    <col min="3077" max="3077" width="6.109375" style="1" customWidth="1"/>
    <col min="3078" max="3078" width="16.44140625" style="1" customWidth="1"/>
    <col min="3079" max="3079" width="27.109375" style="1" customWidth="1"/>
    <col min="3080" max="3080" width="58.6640625" style="1" customWidth="1"/>
    <col min="3081" max="3081" width="19.33203125" style="1" customWidth="1"/>
    <col min="3082" max="3082" width="11.33203125" style="1" customWidth="1"/>
    <col min="3083" max="3083" width="9.33203125" style="1" bestFit="1" customWidth="1"/>
    <col min="3084" max="3084" width="9.109375" style="1"/>
    <col min="3085" max="3085" width="9.33203125" style="1" customWidth="1"/>
    <col min="3086" max="3091" width="9.109375" style="1" customWidth="1"/>
    <col min="3092" max="3092" width="10.44140625" style="1" customWidth="1"/>
    <col min="3093" max="3318" width="9.109375" style="1"/>
    <col min="3319" max="3319" width="8" style="1" customWidth="1"/>
    <col min="3320" max="3320" width="5.88671875" style="1" customWidth="1"/>
    <col min="3321" max="3321" width="4.44140625" style="1" customWidth="1"/>
    <col min="3322" max="3322" width="11.109375" style="1" customWidth="1"/>
    <col min="3323" max="3323" width="12.5546875" style="1" customWidth="1"/>
    <col min="3324" max="3324" width="12.109375" style="1" customWidth="1"/>
    <col min="3325" max="3325" width="12" style="1" customWidth="1"/>
    <col min="3326" max="3326" width="36.109375" style="1" customWidth="1"/>
    <col min="3327" max="3327" width="16" style="1" customWidth="1"/>
    <col min="3328" max="3328" width="7.6640625" style="1" customWidth="1"/>
    <col min="3329" max="3329" width="6" style="1" customWidth="1"/>
    <col min="3330" max="3330" width="6.33203125" style="1" customWidth="1"/>
    <col min="3331" max="3331" width="3.88671875" style="1" customWidth="1"/>
    <col min="3332" max="3332" width="6.33203125" style="1" customWidth="1"/>
    <col min="3333" max="3333" width="6.109375" style="1" customWidth="1"/>
    <col min="3334" max="3334" width="16.44140625" style="1" customWidth="1"/>
    <col min="3335" max="3335" width="27.109375" style="1" customWidth="1"/>
    <col min="3336" max="3336" width="58.6640625" style="1" customWidth="1"/>
    <col min="3337" max="3337" width="19.33203125" style="1" customWidth="1"/>
    <col min="3338" max="3338" width="11.33203125" style="1" customWidth="1"/>
    <col min="3339" max="3339" width="9.33203125" style="1" bestFit="1" customWidth="1"/>
    <col min="3340" max="3340" width="9.109375" style="1"/>
    <col min="3341" max="3341" width="9.33203125" style="1" customWidth="1"/>
    <col min="3342" max="3347" width="9.109375" style="1" customWidth="1"/>
    <col min="3348" max="3348" width="10.44140625" style="1" customWidth="1"/>
    <col min="3349" max="3574" width="9.109375" style="1"/>
    <col min="3575" max="3575" width="8" style="1" customWidth="1"/>
    <col min="3576" max="3576" width="5.88671875" style="1" customWidth="1"/>
    <col min="3577" max="3577" width="4.44140625" style="1" customWidth="1"/>
    <col min="3578" max="3578" width="11.109375" style="1" customWidth="1"/>
    <col min="3579" max="3579" width="12.5546875" style="1" customWidth="1"/>
    <col min="3580" max="3580" width="12.109375" style="1" customWidth="1"/>
    <col min="3581" max="3581" width="12" style="1" customWidth="1"/>
    <col min="3582" max="3582" width="36.109375" style="1" customWidth="1"/>
    <col min="3583" max="3583" width="16" style="1" customWidth="1"/>
    <col min="3584" max="3584" width="7.6640625" style="1" customWidth="1"/>
    <col min="3585" max="3585" width="6" style="1" customWidth="1"/>
    <col min="3586" max="3586" width="6.33203125" style="1" customWidth="1"/>
    <col min="3587" max="3587" width="3.88671875" style="1" customWidth="1"/>
    <col min="3588" max="3588" width="6.33203125" style="1" customWidth="1"/>
    <col min="3589" max="3589" width="6.109375" style="1" customWidth="1"/>
    <col min="3590" max="3590" width="16.44140625" style="1" customWidth="1"/>
    <col min="3591" max="3591" width="27.109375" style="1" customWidth="1"/>
    <col min="3592" max="3592" width="58.6640625" style="1" customWidth="1"/>
    <col min="3593" max="3593" width="19.33203125" style="1" customWidth="1"/>
    <col min="3594" max="3594" width="11.33203125" style="1" customWidth="1"/>
    <col min="3595" max="3595" width="9.33203125" style="1" bestFit="1" customWidth="1"/>
    <col min="3596" max="3596" width="9.109375" style="1"/>
    <col min="3597" max="3597" width="9.33203125" style="1" customWidth="1"/>
    <col min="3598" max="3603" width="9.109375" style="1" customWidth="1"/>
    <col min="3604" max="3604" width="10.44140625" style="1" customWidth="1"/>
    <col min="3605" max="3830" width="9.109375" style="1"/>
    <col min="3831" max="3831" width="8" style="1" customWidth="1"/>
    <col min="3832" max="3832" width="5.88671875" style="1" customWidth="1"/>
    <col min="3833" max="3833" width="4.44140625" style="1" customWidth="1"/>
    <col min="3834" max="3834" width="11.109375" style="1" customWidth="1"/>
    <col min="3835" max="3835" width="12.5546875" style="1" customWidth="1"/>
    <col min="3836" max="3836" width="12.109375" style="1" customWidth="1"/>
    <col min="3837" max="3837" width="12" style="1" customWidth="1"/>
    <col min="3838" max="3838" width="36.109375" style="1" customWidth="1"/>
    <col min="3839" max="3839" width="16" style="1" customWidth="1"/>
    <col min="3840" max="3840" width="7.6640625" style="1" customWidth="1"/>
    <col min="3841" max="3841" width="6" style="1" customWidth="1"/>
    <col min="3842" max="3842" width="6.33203125" style="1" customWidth="1"/>
    <col min="3843" max="3843" width="3.88671875" style="1" customWidth="1"/>
    <col min="3844" max="3844" width="6.33203125" style="1" customWidth="1"/>
    <col min="3845" max="3845" width="6.109375" style="1" customWidth="1"/>
    <col min="3846" max="3846" width="16.44140625" style="1" customWidth="1"/>
    <col min="3847" max="3847" width="27.109375" style="1" customWidth="1"/>
    <col min="3848" max="3848" width="58.6640625" style="1" customWidth="1"/>
    <col min="3849" max="3849" width="19.33203125" style="1" customWidth="1"/>
    <col min="3850" max="3850" width="11.33203125" style="1" customWidth="1"/>
    <col min="3851" max="3851" width="9.33203125" style="1" bestFit="1" customWidth="1"/>
    <col min="3852" max="3852" width="9.109375" style="1"/>
    <col min="3853" max="3853" width="9.33203125" style="1" customWidth="1"/>
    <col min="3854" max="3859" width="9.109375" style="1" customWidth="1"/>
    <col min="3860" max="3860" width="10.44140625" style="1" customWidth="1"/>
    <col min="3861" max="4086" width="9.109375" style="1"/>
    <col min="4087" max="4087" width="8" style="1" customWidth="1"/>
    <col min="4088" max="4088" width="5.88671875" style="1" customWidth="1"/>
    <col min="4089" max="4089" width="4.44140625" style="1" customWidth="1"/>
    <col min="4090" max="4090" width="11.109375" style="1" customWidth="1"/>
    <col min="4091" max="4091" width="12.5546875" style="1" customWidth="1"/>
    <col min="4092" max="4092" width="12.109375" style="1" customWidth="1"/>
    <col min="4093" max="4093" width="12" style="1" customWidth="1"/>
    <col min="4094" max="4094" width="36.109375" style="1" customWidth="1"/>
    <col min="4095" max="4095" width="16" style="1" customWidth="1"/>
    <col min="4096" max="4096" width="7.6640625" style="1" customWidth="1"/>
    <col min="4097" max="4097" width="6" style="1" customWidth="1"/>
    <col min="4098" max="4098" width="6.33203125" style="1" customWidth="1"/>
    <col min="4099" max="4099" width="3.88671875" style="1" customWidth="1"/>
    <col min="4100" max="4100" width="6.33203125" style="1" customWidth="1"/>
    <col min="4101" max="4101" width="6.109375" style="1" customWidth="1"/>
    <col min="4102" max="4102" width="16.44140625" style="1" customWidth="1"/>
    <col min="4103" max="4103" width="27.109375" style="1" customWidth="1"/>
    <col min="4104" max="4104" width="58.6640625" style="1" customWidth="1"/>
    <col min="4105" max="4105" width="19.33203125" style="1" customWidth="1"/>
    <col min="4106" max="4106" width="11.33203125" style="1" customWidth="1"/>
    <col min="4107" max="4107" width="9.33203125" style="1" bestFit="1" customWidth="1"/>
    <col min="4108" max="4108" width="9.109375" style="1"/>
    <col min="4109" max="4109" width="9.33203125" style="1" customWidth="1"/>
    <col min="4110" max="4115" width="9.109375" style="1" customWidth="1"/>
    <col min="4116" max="4116" width="10.44140625" style="1" customWidth="1"/>
    <col min="4117" max="4342" width="9.109375" style="1"/>
    <col min="4343" max="4343" width="8" style="1" customWidth="1"/>
    <col min="4344" max="4344" width="5.88671875" style="1" customWidth="1"/>
    <col min="4345" max="4345" width="4.44140625" style="1" customWidth="1"/>
    <col min="4346" max="4346" width="11.109375" style="1" customWidth="1"/>
    <col min="4347" max="4347" width="12.5546875" style="1" customWidth="1"/>
    <col min="4348" max="4348" width="12.109375" style="1" customWidth="1"/>
    <col min="4349" max="4349" width="12" style="1" customWidth="1"/>
    <col min="4350" max="4350" width="36.109375" style="1" customWidth="1"/>
    <col min="4351" max="4351" width="16" style="1" customWidth="1"/>
    <col min="4352" max="4352" width="7.6640625" style="1" customWidth="1"/>
    <col min="4353" max="4353" width="6" style="1" customWidth="1"/>
    <col min="4354" max="4354" width="6.33203125" style="1" customWidth="1"/>
    <col min="4355" max="4355" width="3.88671875" style="1" customWidth="1"/>
    <col min="4356" max="4356" width="6.33203125" style="1" customWidth="1"/>
    <col min="4357" max="4357" width="6.109375" style="1" customWidth="1"/>
    <col min="4358" max="4358" width="16.44140625" style="1" customWidth="1"/>
    <col min="4359" max="4359" width="27.109375" style="1" customWidth="1"/>
    <col min="4360" max="4360" width="58.6640625" style="1" customWidth="1"/>
    <col min="4361" max="4361" width="19.33203125" style="1" customWidth="1"/>
    <col min="4362" max="4362" width="11.33203125" style="1" customWidth="1"/>
    <col min="4363" max="4363" width="9.33203125" style="1" bestFit="1" customWidth="1"/>
    <col min="4364" max="4364" width="9.109375" style="1"/>
    <col min="4365" max="4365" width="9.33203125" style="1" customWidth="1"/>
    <col min="4366" max="4371" width="9.109375" style="1" customWidth="1"/>
    <col min="4372" max="4372" width="10.44140625" style="1" customWidth="1"/>
    <col min="4373" max="4598" width="9.109375" style="1"/>
    <col min="4599" max="4599" width="8" style="1" customWidth="1"/>
    <col min="4600" max="4600" width="5.88671875" style="1" customWidth="1"/>
    <col min="4601" max="4601" width="4.44140625" style="1" customWidth="1"/>
    <col min="4602" max="4602" width="11.109375" style="1" customWidth="1"/>
    <col min="4603" max="4603" width="12.5546875" style="1" customWidth="1"/>
    <col min="4604" max="4604" width="12.109375" style="1" customWidth="1"/>
    <col min="4605" max="4605" width="12" style="1" customWidth="1"/>
    <col min="4606" max="4606" width="36.109375" style="1" customWidth="1"/>
    <col min="4607" max="4607" width="16" style="1" customWidth="1"/>
    <col min="4608" max="4608" width="7.6640625" style="1" customWidth="1"/>
    <col min="4609" max="4609" width="6" style="1" customWidth="1"/>
    <col min="4610" max="4610" width="6.33203125" style="1" customWidth="1"/>
    <col min="4611" max="4611" width="3.88671875" style="1" customWidth="1"/>
    <col min="4612" max="4612" width="6.33203125" style="1" customWidth="1"/>
    <col min="4613" max="4613" width="6.109375" style="1" customWidth="1"/>
    <col min="4614" max="4614" width="16.44140625" style="1" customWidth="1"/>
    <col min="4615" max="4615" width="27.109375" style="1" customWidth="1"/>
    <col min="4616" max="4616" width="58.6640625" style="1" customWidth="1"/>
    <col min="4617" max="4617" width="19.33203125" style="1" customWidth="1"/>
    <col min="4618" max="4618" width="11.33203125" style="1" customWidth="1"/>
    <col min="4619" max="4619" width="9.33203125" style="1" bestFit="1" customWidth="1"/>
    <col min="4620" max="4620" width="9.109375" style="1"/>
    <col min="4621" max="4621" width="9.33203125" style="1" customWidth="1"/>
    <col min="4622" max="4627" width="9.109375" style="1" customWidth="1"/>
    <col min="4628" max="4628" width="10.44140625" style="1" customWidth="1"/>
    <col min="4629" max="4854" width="9.109375" style="1"/>
    <col min="4855" max="4855" width="8" style="1" customWidth="1"/>
    <col min="4856" max="4856" width="5.88671875" style="1" customWidth="1"/>
    <col min="4857" max="4857" width="4.44140625" style="1" customWidth="1"/>
    <col min="4858" max="4858" width="11.109375" style="1" customWidth="1"/>
    <col min="4859" max="4859" width="12.5546875" style="1" customWidth="1"/>
    <col min="4860" max="4860" width="12.109375" style="1" customWidth="1"/>
    <col min="4861" max="4861" width="12" style="1" customWidth="1"/>
    <col min="4862" max="4862" width="36.109375" style="1" customWidth="1"/>
    <col min="4863" max="4863" width="16" style="1" customWidth="1"/>
    <col min="4864" max="4864" width="7.6640625" style="1" customWidth="1"/>
    <col min="4865" max="4865" width="6" style="1" customWidth="1"/>
    <col min="4866" max="4866" width="6.33203125" style="1" customWidth="1"/>
    <col min="4867" max="4867" width="3.88671875" style="1" customWidth="1"/>
    <col min="4868" max="4868" width="6.33203125" style="1" customWidth="1"/>
    <col min="4869" max="4869" width="6.109375" style="1" customWidth="1"/>
    <col min="4870" max="4870" width="16.44140625" style="1" customWidth="1"/>
    <col min="4871" max="4871" width="27.109375" style="1" customWidth="1"/>
    <col min="4872" max="4872" width="58.6640625" style="1" customWidth="1"/>
    <col min="4873" max="4873" width="19.33203125" style="1" customWidth="1"/>
    <col min="4874" max="4874" width="11.33203125" style="1" customWidth="1"/>
    <col min="4875" max="4875" width="9.33203125" style="1" bestFit="1" customWidth="1"/>
    <col min="4876" max="4876" width="9.109375" style="1"/>
    <col min="4877" max="4877" width="9.33203125" style="1" customWidth="1"/>
    <col min="4878" max="4883" width="9.109375" style="1" customWidth="1"/>
    <col min="4884" max="4884" width="10.44140625" style="1" customWidth="1"/>
    <col min="4885" max="5110" width="9.109375" style="1"/>
    <col min="5111" max="5111" width="8" style="1" customWidth="1"/>
    <col min="5112" max="5112" width="5.88671875" style="1" customWidth="1"/>
    <col min="5113" max="5113" width="4.44140625" style="1" customWidth="1"/>
    <col min="5114" max="5114" width="11.109375" style="1" customWidth="1"/>
    <col min="5115" max="5115" width="12.5546875" style="1" customWidth="1"/>
    <col min="5116" max="5116" width="12.109375" style="1" customWidth="1"/>
    <col min="5117" max="5117" width="12" style="1" customWidth="1"/>
    <col min="5118" max="5118" width="36.109375" style="1" customWidth="1"/>
    <col min="5119" max="5119" width="16" style="1" customWidth="1"/>
    <col min="5120" max="5120" width="7.6640625" style="1" customWidth="1"/>
    <col min="5121" max="5121" width="6" style="1" customWidth="1"/>
    <col min="5122" max="5122" width="6.33203125" style="1" customWidth="1"/>
    <col min="5123" max="5123" width="3.88671875" style="1" customWidth="1"/>
    <col min="5124" max="5124" width="6.33203125" style="1" customWidth="1"/>
    <col min="5125" max="5125" width="6.109375" style="1" customWidth="1"/>
    <col min="5126" max="5126" width="16.44140625" style="1" customWidth="1"/>
    <col min="5127" max="5127" width="27.109375" style="1" customWidth="1"/>
    <col min="5128" max="5128" width="58.6640625" style="1" customWidth="1"/>
    <col min="5129" max="5129" width="19.33203125" style="1" customWidth="1"/>
    <col min="5130" max="5130" width="11.33203125" style="1" customWidth="1"/>
    <col min="5131" max="5131" width="9.33203125" style="1" bestFit="1" customWidth="1"/>
    <col min="5132" max="5132" width="9.109375" style="1"/>
    <col min="5133" max="5133" width="9.33203125" style="1" customWidth="1"/>
    <col min="5134" max="5139" width="9.109375" style="1" customWidth="1"/>
    <col min="5140" max="5140" width="10.44140625" style="1" customWidth="1"/>
    <col min="5141" max="5366" width="9.109375" style="1"/>
    <col min="5367" max="5367" width="8" style="1" customWidth="1"/>
    <col min="5368" max="5368" width="5.88671875" style="1" customWidth="1"/>
    <col min="5369" max="5369" width="4.44140625" style="1" customWidth="1"/>
    <col min="5370" max="5370" width="11.109375" style="1" customWidth="1"/>
    <col min="5371" max="5371" width="12.5546875" style="1" customWidth="1"/>
    <col min="5372" max="5372" width="12.109375" style="1" customWidth="1"/>
    <col min="5373" max="5373" width="12" style="1" customWidth="1"/>
    <col min="5374" max="5374" width="36.109375" style="1" customWidth="1"/>
    <col min="5375" max="5375" width="16" style="1" customWidth="1"/>
    <col min="5376" max="5376" width="7.6640625" style="1" customWidth="1"/>
    <col min="5377" max="5377" width="6" style="1" customWidth="1"/>
    <col min="5378" max="5378" width="6.33203125" style="1" customWidth="1"/>
    <col min="5379" max="5379" width="3.88671875" style="1" customWidth="1"/>
    <col min="5380" max="5380" width="6.33203125" style="1" customWidth="1"/>
    <col min="5381" max="5381" width="6.109375" style="1" customWidth="1"/>
    <col min="5382" max="5382" width="16.44140625" style="1" customWidth="1"/>
    <col min="5383" max="5383" width="27.109375" style="1" customWidth="1"/>
    <col min="5384" max="5384" width="58.6640625" style="1" customWidth="1"/>
    <col min="5385" max="5385" width="19.33203125" style="1" customWidth="1"/>
    <col min="5386" max="5386" width="11.33203125" style="1" customWidth="1"/>
    <col min="5387" max="5387" width="9.33203125" style="1" bestFit="1" customWidth="1"/>
    <col min="5388" max="5388" width="9.109375" style="1"/>
    <col min="5389" max="5389" width="9.33203125" style="1" customWidth="1"/>
    <col min="5390" max="5395" width="9.109375" style="1" customWidth="1"/>
    <col min="5396" max="5396" width="10.44140625" style="1" customWidth="1"/>
    <col min="5397" max="5622" width="9.109375" style="1"/>
    <col min="5623" max="5623" width="8" style="1" customWidth="1"/>
    <col min="5624" max="5624" width="5.88671875" style="1" customWidth="1"/>
    <col min="5625" max="5625" width="4.44140625" style="1" customWidth="1"/>
    <col min="5626" max="5626" width="11.109375" style="1" customWidth="1"/>
    <col min="5627" max="5627" width="12.5546875" style="1" customWidth="1"/>
    <col min="5628" max="5628" width="12.109375" style="1" customWidth="1"/>
    <col min="5629" max="5629" width="12" style="1" customWidth="1"/>
    <col min="5630" max="5630" width="36.109375" style="1" customWidth="1"/>
    <col min="5631" max="5631" width="16" style="1" customWidth="1"/>
    <col min="5632" max="5632" width="7.6640625" style="1" customWidth="1"/>
    <col min="5633" max="5633" width="6" style="1" customWidth="1"/>
    <col min="5634" max="5634" width="6.33203125" style="1" customWidth="1"/>
    <col min="5635" max="5635" width="3.88671875" style="1" customWidth="1"/>
    <col min="5636" max="5636" width="6.33203125" style="1" customWidth="1"/>
    <col min="5637" max="5637" width="6.109375" style="1" customWidth="1"/>
    <col min="5638" max="5638" width="16.44140625" style="1" customWidth="1"/>
    <col min="5639" max="5639" width="27.109375" style="1" customWidth="1"/>
    <col min="5640" max="5640" width="58.6640625" style="1" customWidth="1"/>
    <col min="5641" max="5641" width="19.33203125" style="1" customWidth="1"/>
    <col min="5642" max="5642" width="11.33203125" style="1" customWidth="1"/>
    <col min="5643" max="5643" width="9.33203125" style="1" bestFit="1" customWidth="1"/>
    <col min="5644" max="5644" width="9.109375" style="1"/>
    <col min="5645" max="5645" width="9.33203125" style="1" customWidth="1"/>
    <col min="5646" max="5651" width="9.109375" style="1" customWidth="1"/>
    <col min="5652" max="5652" width="10.44140625" style="1" customWidth="1"/>
    <col min="5653" max="5878" width="9.109375" style="1"/>
    <col min="5879" max="5879" width="8" style="1" customWidth="1"/>
    <col min="5880" max="5880" width="5.88671875" style="1" customWidth="1"/>
    <col min="5881" max="5881" width="4.44140625" style="1" customWidth="1"/>
    <col min="5882" max="5882" width="11.109375" style="1" customWidth="1"/>
    <col min="5883" max="5883" width="12.5546875" style="1" customWidth="1"/>
    <col min="5884" max="5884" width="12.109375" style="1" customWidth="1"/>
    <col min="5885" max="5885" width="12" style="1" customWidth="1"/>
    <col min="5886" max="5886" width="36.109375" style="1" customWidth="1"/>
    <col min="5887" max="5887" width="16" style="1" customWidth="1"/>
    <col min="5888" max="5888" width="7.6640625" style="1" customWidth="1"/>
    <col min="5889" max="5889" width="6" style="1" customWidth="1"/>
    <col min="5890" max="5890" width="6.33203125" style="1" customWidth="1"/>
    <col min="5891" max="5891" width="3.88671875" style="1" customWidth="1"/>
    <col min="5892" max="5892" width="6.33203125" style="1" customWidth="1"/>
    <col min="5893" max="5893" width="6.109375" style="1" customWidth="1"/>
    <col min="5894" max="5894" width="16.44140625" style="1" customWidth="1"/>
    <col min="5895" max="5895" width="27.109375" style="1" customWidth="1"/>
    <col min="5896" max="5896" width="58.6640625" style="1" customWidth="1"/>
    <col min="5897" max="5897" width="19.33203125" style="1" customWidth="1"/>
    <col min="5898" max="5898" width="11.33203125" style="1" customWidth="1"/>
    <col min="5899" max="5899" width="9.33203125" style="1" bestFit="1" customWidth="1"/>
    <col min="5900" max="5900" width="9.109375" style="1"/>
    <col min="5901" max="5901" width="9.33203125" style="1" customWidth="1"/>
    <col min="5902" max="5907" width="9.109375" style="1" customWidth="1"/>
    <col min="5908" max="5908" width="10.44140625" style="1" customWidth="1"/>
    <col min="5909" max="6134" width="9.109375" style="1"/>
    <col min="6135" max="6135" width="8" style="1" customWidth="1"/>
    <col min="6136" max="6136" width="5.88671875" style="1" customWidth="1"/>
    <col min="6137" max="6137" width="4.44140625" style="1" customWidth="1"/>
    <col min="6138" max="6138" width="11.109375" style="1" customWidth="1"/>
    <col min="6139" max="6139" width="12.5546875" style="1" customWidth="1"/>
    <col min="6140" max="6140" width="12.109375" style="1" customWidth="1"/>
    <col min="6141" max="6141" width="12" style="1" customWidth="1"/>
    <col min="6142" max="6142" width="36.109375" style="1" customWidth="1"/>
    <col min="6143" max="6143" width="16" style="1" customWidth="1"/>
    <col min="6144" max="6144" width="7.6640625" style="1" customWidth="1"/>
    <col min="6145" max="6145" width="6" style="1" customWidth="1"/>
    <col min="6146" max="6146" width="6.33203125" style="1" customWidth="1"/>
    <col min="6147" max="6147" width="3.88671875" style="1" customWidth="1"/>
    <col min="6148" max="6148" width="6.33203125" style="1" customWidth="1"/>
    <col min="6149" max="6149" width="6.109375" style="1" customWidth="1"/>
    <col min="6150" max="6150" width="16.44140625" style="1" customWidth="1"/>
    <col min="6151" max="6151" width="27.109375" style="1" customWidth="1"/>
    <col min="6152" max="6152" width="58.6640625" style="1" customWidth="1"/>
    <col min="6153" max="6153" width="19.33203125" style="1" customWidth="1"/>
    <col min="6154" max="6154" width="11.33203125" style="1" customWidth="1"/>
    <col min="6155" max="6155" width="9.33203125" style="1" bestFit="1" customWidth="1"/>
    <col min="6156" max="6156" width="9.109375" style="1"/>
    <col min="6157" max="6157" width="9.33203125" style="1" customWidth="1"/>
    <col min="6158" max="6163" width="9.109375" style="1" customWidth="1"/>
    <col min="6164" max="6164" width="10.44140625" style="1" customWidth="1"/>
    <col min="6165" max="6390" width="9.109375" style="1"/>
    <col min="6391" max="6391" width="8" style="1" customWidth="1"/>
    <col min="6392" max="6392" width="5.88671875" style="1" customWidth="1"/>
    <col min="6393" max="6393" width="4.44140625" style="1" customWidth="1"/>
    <col min="6394" max="6394" width="11.109375" style="1" customWidth="1"/>
    <col min="6395" max="6395" width="12.5546875" style="1" customWidth="1"/>
    <col min="6396" max="6396" width="12.109375" style="1" customWidth="1"/>
    <col min="6397" max="6397" width="12" style="1" customWidth="1"/>
    <col min="6398" max="6398" width="36.109375" style="1" customWidth="1"/>
    <col min="6399" max="6399" width="16" style="1" customWidth="1"/>
    <col min="6400" max="6400" width="7.6640625" style="1" customWidth="1"/>
    <col min="6401" max="6401" width="6" style="1" customWidth="1"/>
    <col min="6402" max="6402" width="6.33203125" style="1" customWidth="1"/>
    <col min="6403" max="6403" width="3.88671875" style="1" customWidth="1"/>
    <col min="6404" max="6404" width="6.33203125" style="1" customWidth="1"/>
    <col min="6405" max="6405" width="6.109375" style="1" customWidth="1"/>
    <col min="6406" max="6406" width="16.44140625" style="1" customWidth="1"/>
    <col min="6407" max="6407" width="27.109375" style="1" customWidth="1"/>
    <col min="6408" max="6408" width="58.6640625" style="1" customWidth="1"/>
    <col min="6409" max="6409" width="19.33203125" style="1" customWidth="1"/>
    <col min="6410" max="6410" width="11.33203125" style="1" customWidth="1"/>
    <col min="6411" max="6411" width="9.33203125" style="1" bestFit="1" customWidth="1"/>
    <col min="6412" max="6412" width="9.109375" style="1"/>
    <col min="6413" max="6413" width="9.33203125" style="1" customWidth="1"/>
    <col min="6414" max="6419" width="9.109375" style="1" customWidth="1"/>
    <col min="6420" max="6420" width="10.44140625" style="1" customWidth="1"/>
    <col min="6421" max="6646" width="9.109375" style="1"/>
    <col min="6647" max="6647" width="8" style="1" customWidth="1"/>
    <col min="6648" max="6648" width="5.88671875" style="1" customWidth="1"/>
    <col min="6649" max="6649" width="4.44140625" style="1" customWidth="1"/>
    <col min="6650" max="6650" width="11.109375" style="1" customWidth="1"/>
    <col min="6651" max="6651" width="12.5546875" style="1" customWidth="1"/>
    <col min="6652" max="6652" width="12.109375" style="1" customWidth="1"/>
    <col min="6653" max="6653" width="12" style="1" customWidth="1"/>
    <col min="6654" max="6654" width="36.109375" style="1" customWidth="1"/>
    <col min="6655" max="6655" width="16" style="1" customWidth="1"/>
    <col min="6656" max="6656" width="7.6640625" style="1" customWidth="1"/>
    <col min="6657" max="6657" width="6" style="1" customWidth="1"/>
    <col min="6658" max="6658" width="6.33203125" style="1" customWidth="1"/>
    <col min="6659" max="6659" width="3.88671875" style="1" customWidth="1"/>
    <col min="6660" max="6660" width="6.33203125" style="1" customWidth="1"/>
    <col min="6661" max="6661" width="6.109375" style="1" customWidth="1"/>
    <col min="6662" max="6662" width="16.44140625" style="1" customWidth="1"/>
    <col min="6663" max="6663" width="27.109375" style="1" customWidth="1"/>
    <col min="6664" max="6664" width="58.6640625" style="1" customWidth="1"/>
    <col min="6665" max="6665" width="19.33203125" style="1" customWidth="1"/>
    <col min="6666" max="6666" width="11.33203125" style="1" customWidth="1"/>
    <col min="6667" max="6667" width="9.33203125" style="1" bestFit="1" customWidth="1"/>
    <col min="6668" max="6668" width="9.109375" style="1"/>
    <col min="6669" max="6669" width="9.33203125" style="1" customWidth="1"/>
    <col min="6670" max="6675" width="9.109375" style="1" customWidth="1"/>
    <col min="6676" max="6676" width="10.44140625" style="1" customWidth="1"/>
    <col min="6677" max="6902" width="9.109375" style="1"/>
    <col min="6903" max="6903" width="8" style="1" customWidth="1"/>
    <col min="6904" max="6904" width="5.88671875" style="1" customWidth="1"/>
    <col min="6905" max="6905" width="4.44140625" style="1" customWidth="1"/>
    <col min="6906" max="6906" width="11.109375" style="1" customWidth="1"/>
    <col min="6907" max="6907" width="12.5546875" style="1" customWidth="1"/>
    <col min="6908" max="6908" width="12.109375" style="1" customWidth="1"/>
    <col min="6909" max="6909" width="12" style="1" customWidth="1"/>
    <col min="6910" max="6910" width="36.109375" style="1" customWidth="1"/>
    <col min="6911" max="6911" width="16" style="1" customWidth="1"/>
    <col min="6912" max="6912" width="7.6640625" style="1" customWidth="1"/>
    <col min="6913" max="6913" width="6" style="1" customWidth="1"/>
    <col min="6914" max="6914" width="6.33203125" style="1" customWidth="1"/>
    <col min="6915" max="6915" width="3.88671875" style="1" customWidth="1"/>
    <col min="6916" max="6916" width="6.33203125" style="1" customWidth="1"/>
    <col min="6917" max="6917" width="6.109375" style="1" customWidth="1"/>
    <col min="6918" max="6918" width="16.44140625" style="1" customWidth="1"/>
    <col min="6919" max="6919" width="27.109375" style="1" customWidth="1"/>
    <col min="6920" max="6920" width="58.6640625" style="1" customWidth="1"/>
    <col min="6921" max="6921" width="19.33203125" style="1" customWidth="1"/>
    <col min="6922" max="6922" width="11.33203125" style="1" customWidth="1"/>
    <col min="6923" max="6923" width="9.33203125" style="1" bestFit="1" customWidth="1"/>
    <col min="6924" max="6924" width="9.109375" style="1"/>
    <col min="6925" max="6925" width="9.33203125" style="1" customWidth="1"/>
    <col min="6926" max="6931" width="9.109375" style="1" customWidth="1"/>
    <col min="6932" max="6932" width="10.44140625" style="1" customWidth="1"/>
    <col min="6933" max="7158" width="9.109375" style="1"/>
    <col min="7159" max="7159" width="8" style="1" customWidth="1"/>
    <col min="7160" max="7160" width="5.88671875" style="1" customWidth="1"/>
    <col min="7161" max="7161" width="4.44140625" style="1" customWidth="1"/>
    <col min="7162" max="7162" width="11.109375" style="1" customWidth="1"/>
    <col min="7163" max="7163" width="12.5546875" style="1" customWidth="1"/>
    <col min="7164" max="7164" width="12.109375" style="1" customWidth="1"/>
    <col min="7165" max="7165" width="12" style="1" customWidth="1"/>
    <col min="7166" max="7166" width="36.109375" style="1" customWidth="1"/>
    <col min="7167" max="7167" width="16" style="1" customWidth="1"/>
    <col min="7168" max="7168" width="7.6640625" style="1" customWidth="1"/>
    <col min="7169" max="7169" width="6" style="1" customWidth="1"/>
    <col min="7170" max="7170" width="6.33203125" style="1" customWidth="1"/>
    <col min="7171" max="7171" width="3.88671875" style="1" customWidth="1"/>
    <col min="7172" max="7172" width="6.33203125" style="1" customWidth="1"/>
    <col min="7173" max="7173" width="6.109375" style="1" customWidth="1"/>
    <col min="7174" max="7174" width="16.44140625" style="1" customWidth="1"/>
    <col min="7175" max="7175" width="27.109375" style="1" customWidth="1"/>
    <col min="7176" max="7176" width="58.6640625" style="1" customWidth="1"/>
    <col min="7177" max="7177" width="19.33203125" style="1" customWidth="1"/>
    <col min="7178" max="7178" width="11.33203125" style="1" customWidth="1"/>
    <col min="7179" max="7179" width="9.33203125" style="1" bestFit="1" customWidth="1"/>
    <col min="7180" max="7180" width="9.109375" style="1"/>
    <col min="7181" max="7181" width="9.33203125" style="1" customWidth="1"/>
    <col min="7182" max="7187" width="9.109375" style="1" customWidth="1"/>
    <col min="7188" max="7188" width="10.44140625" style="1" customWidth="1"/>
    <col min="7189" max="7414" width="9.109375" style="1"/>
    <col min="7415" max="7415" width="8" style="1" customWidth="1"/>
    <col min="7416" max="7416" width="5.88671875" style="1" customWidth="1"/>
    <col min="7417" max="7417" width="4.44140625" style="1" customWidth="1"/>
    <col min="7418" max="7418" width="11.109375" style="1" customWidth="1"/>
    <col min="7419" max="7419" width="12.5546875" style="1" customWidth="1"/>
    <col min="7420" max="7420" width="12.109375" style="1" customWidth="1"/>
    <col min="7421" max="7421" width="12" style="1" customWidth="1"/>
    <col min="7422" max="7422" width="36.109375" style="1" customWidth="1"/>
    <col min="7423" max="7423" width="16" style="1" customWidth="1"/>
    <col min="7424" max="7424" width="7.6640625" style="1" customWidth="1"/>
    <col min="7425" max="7425" width="6" style="1" customWidth="1"/>
    <col min="7426" max="7426" width="6.33203125" style="1" customWidth="1"/>
    <col min="7427" max="7427" width="3.88671875" style="1" customWidth="1"/>
    <col min="7428" max="7428" width="6.33203125" style="1" customWidth="1"/>
    <col min="7429" max="7429" width="6.109375" style="1" customWidth="1"/>
    <col min="7430" max="7430" width="16.44140625" style="1" customWidth="1"/>
    <col min="7431" max="7431" width="27.109375" style="1" customWidth="1"/>
    <col min="7432" max="7432" width="58.6640625" style="1" customWidth="1"/>
    <col min="7433" max="7433" width="19.33203125" style="1" customWidth="1"/>
    <col min="7434" max="7434" width="11.33203125" style="1" customWidth="1"/>
    <col min="7435" max="7435" width="9.33203125" style="1" bestFit="1" customWidth="1"/>
    <col min="7436" max="7436" width="9.109375" style="1"/>
    <col min="7437" max="7437" width="9.33203125" style="1" customWidth="1"/>
    <col min="7438" max="7443" width="9.109375" style="1" customWidth="1"/>
    <col min="7444" max="7444" width="10.44140625" style="1" customWidth="1"/>
    <col min="7445" max="7670" width="9.109375" style="1"/>
    <col min="7671" max="7671" width="8" style="1" customWidth="1"/>
    <col min="7672" max="7672" width="5.88671875" style="1" customWidth="1"/>
    <col min="7673" max="7673" width="4.44140625" style="1" customWidth="1"/>
    <col min="7674" max="7674" width="11.109375" style="1" customWidth="1"/>
    <col min="7675" max="7675" width="12.5546875" style="1" customWidth="1"/>
    <col min="7676" max="7676" width="12.109375" style="1" customWidth="1"/>
    <col min="7677" max="7677" width="12" style="1" customWidth="1"/>
    <col min="7678" max="7678" width="36.109375" style="1" customWidth="1"/>
    <col min="7679" max="7679" width="16" style="1" customWidth="1"/>
    <col min="7680" max="7680" width="7.6640625" style="1" customWidth="1"/>
    <col min="7681" max="7681" width="6" style="1" customWidth="1"/>
    <col min="7682" max="7682" width="6.33203125" style="1" customWidth="1"/>
    <col min="7683" max="7683" width="3.88671875" style="1" customWidth="1"/>
    <col min="7684" max="7684" width="6.33203125" style="1" customWidth="1"/>
    <col min="7685" max="7685" width="6.109375" style="1" customWidth="1"/>
    <col min="7686" max="7686" width="16.44140625" style="1" customWidth="1"/>
    <col min="7687" max="7687" width="27.109375" style="1" customWidth="1"/>
    <col min="7688" max="7688" width="58.6640625" style="1" customWidth="1"/>
    <col min="7689" max="7689" width="19.33203125" style="1" customWidth="1"/>
    <col min="7690" max="7690" width="11.33203125" style="1" customWidth="1"/>
    <col min="7691" max="7691" width="9.33203125" style="1" bestFit="1" customWidth="1"/>
    <col min="7692" max="7692" width="9.109375" style="1"/>
    <col min="7693" max="7693" width="9.33203125" style="1" customWidth="1"/>
    <col min="7694" max="7699" width="9.109375" style="1" customWidth="1"/>
    <col min="7700" max="7700" width="10.44140625" style="1" customWidth="1"/>
    <col min="7701" max="7926" width="9.109375" style="1"/>
    <col min="7927" max="7927" width="8" style="1" customWidth="1"/>
    <col min="7928" max="7928" width="5.88671875" style="1" customWidth="1"/>
    <col min="7929" max="7929" width="4.44140625" style="1" customWidth="1"/>
    <col min="7930" max="7930" width="11.109375" style="1" customWidth="1"/>
    <col min="7931" max="7931" width="12.5546875" style="1" customWidth="1"/>
    <col min="7932" max="7932" width="12.109375" style="1" customWidth="1"/>
    <col min="7933" max="7933" width="12" style="1" customWidth="1"/>
    <col min="7934" max="7934" width="36.109375" style="1" customWidth="1"/>
    <col min="7935" max="7935" width="16" style="1" customWidth="1"/>
    <col min="7936" max="7936" width="7.6640625" style="1" customWidth="1"/>
    <col min="7937" max="7937" width="6" style="1" customWidth="1"/>
    <col min="7938" max="7938" width="6.33203125" style="1" customWidth="1"/>
    <col min="7939" max="7939" width="3.88671875" style="1" customWidth="1"/>
    <col min="7940" max="7940" width="6.33203125" style="1" customWidth="1"/>
    <col min="7941" max="7941" width="6.109375" style="1" customWidth="1"/>
    <col min="7942" max="7942" width="16.44140625" style="1" customWidth="1"/>
    <col min="7943" max="7943" width="27.109375" style="1" customWidth="1"/>
    <col min="7944" max="7944" width="58.6640625" style="1" customWidth="1"/>
    <col min="7945" max="7945" width="19.33203125" style="1" customWidth="1"/>
    <col min="7946" max="7946" width="11.33203125" style="1" customWidth="1"/>
    <col min="7947" max="7947" width="9.33203125" style="1" bestFit="1" customWidth="1"/>
    <col min="7948" max="7948" width="9.109375" style="1"/>
    <col min="7949" max="7949" width="9.33203125" style="1" customWidth="1"/>
    <col min="7950" max="7955" width="9.109375" style="1" customWidth="1"/>
    <col min="7956" max="7956" width="10.44140625" style="1" customWidth="1"/>
    <col min="7957" max="8182" width="9.109375" style="1"/>
    <col min="8183" max="8183" width="8" style="1" customWidth="1"/>
    <col min="8184" max="8184" width="5.88671875" style="1" customWidth="1"/>
    <col min="8185" max="8185" width="4.44140625" style="1" customWidth="1"/>
    <col min="8186" max="8186" width="11.109375" style="1" customWidth="1"/>
    <col min="8187" max="8187" width="12.5546875" style="1" customWidth="1"/>
    <col min="8188" max="8188" width="12.109375" style="1" customWidth="1"/>
    <col min="8189" max="8189" width="12" style="1" customWidth="1"/>
    <col min="8190" max="8190" width="36.109375" style="1" customWidth="1"/>
    <col min="8191" max="8191" width="16" style="1" customWidth="1"/>
    <col min="8192" max="8192" width="7.6640625" style="1" customWidth="1"/>
    <col min="8193" max="8193" width="6" style="1" customWidth="1"/>
    <col min="8194" max="8194" width="6.33203125" style="1" customWidth="1"/>
    <col min="8195" max="8195" width="3.88671875" style="1" customWidth="1"/>
    <col min="8196" max="8196" width="6.33203125" style="1" customWidth="1"/>
    <col min="8197" max="8197" width="6.109375" style="1" customWidth="1"/>
    <col min="8198" max="8198" width="16.44140625" style="1" customWidth="1"/>
    <col min="8199" max="8199" width="27.109375" style="1" customWidth="1"/>
    <col min="8200" max="8200" width="58.6640625" style="1" customWidth="1"/>
    <col min="8201" max="8201" width="19.33203125" style="1" customWidth="1"/>
    <col min="8202" max="8202" width="11.33203125" style="1" customWidth="1"/>
    <col min="8203" max="8203" width="9.33203125" style="1" bestFit="1" customWidth="1"/>
    <col min="8204" max="8204" width="9.109375" style="1"/>
    <col min="8205" max="8205" width="9.33203125" style="1" customWidth="1"/>
    <col min="8206" max="8211" width="9.109375" style="1" customWidth="1"/>
    <col min="8212" max="8212" width="10.44140625" style="1" customWidth="1"/>
    <col min="8213" max="8438" width="9.109375" style="1"/>
    <col min="8439" max="8439" width="8" style="1" customWidth="1"/>
    <col min="8440" max="8440" width="5.88671875" style="1" customWidth="1"/>
    <col min="8441" max="8441" width="4.44140625" style="1" customWidth="1"/>
    <col min="8442" max="8442" width="11.109375" style="1" customWidth="1"/>
    <col min="8443" max="8443" width="12.5546875" style="1" customWidth="1"/>
    <col min="8444" max="8444" width="12.109375" style="1" customWidth="1"/>
    <col min="8445" max="8445" width="12" style="1" customWidth="1"/>
    <col min="8446" max="8446" width="36.109375" style="1" customWidth="1"/>
    <col min="8447" max="8447" width="16" style="1" customWidth="1"/>
    <col min="8448" max="8448" width="7.6640625" style="1" customWidth="1"/>
    <col min="8449" max="8449" width="6" style="1" customWidth="1"/>
    <col min="8450" max="8450" width="6.33203125" style="1" customWidth="1"/>
    <col min="8451" max="8451" width="3.88671875" style="1" customWidth="1"/>
    <col min="8452" max="8452" width="6.33203125" style="1" customWidth="1"/>
    <col min="8453" max="8453" width="6.109375" style="1" customWidth="1"/>
    <col min="8454" max="8454" width="16.44140625" style="1" customWidth="1"/>
    <col min="8455" max="8455" width="27.109375" style="1" customWidth="1"/>
    <col min="8456" max="8456" width="58.6640625" style="1" customWidth="1"/>
    <col min="8457" max="8457" width="19.33203125" style="1" customWidth="1"/>
    <col min="8458" max="8458" width="11.33203125" style="1" customWidth="1"/>
    <col min="8459" max="8459" width="9.33203125" style="1" bestFit="1" customWidth="1"/>
    <col min="8460" max="8460" width="9.109375" style="1"/>
    <col min="8461" max="8461" width="9.33203125" style="1" customWidth="1"/>
    <col min="8462" max="8467" width="9.109375" style="1" customWidth="1"/>
    <col min="8468" max="8468" width="10.44140625" style="1" customWidth="1"/>
    <col min="8469" max="8694" width="9.109375" style="1"/>
    <col min="8695" max="8695" width="8" style="1" customWidth="1"/>
    <col min="8696" max="8696" width="5.88671875" style="1" customWidth="1"/>
    <col min="8697" max="8697" width="4.44140625" style="1" customWidth="1"/>
    <col min="8698" max="8698" width="11.109375" style="1" customWidth="1"/>
    <col min="8699" max="8699" width="12.5546875" style="1" customWidth="1"/>
    <col min="8700" max="8700" width="12.109375" style="1" customWidth="1"/>
    <col min="8701" max="8701" width="12" style="1" customWidth="1"/>
    <col min="8702" max="8702" width="36.109375" style="1" customWidth="1"/>
    <col min="8703" max="8703" width="16" style="1" customWidth="1"/>
    <col min="8704" max="8704" width="7.6640625" style="1" customWidth="1"/>
    <col min="8705" max="8705" width="6" style="1" customWidth="1"/>
    <col min="8706" max="8706" width="6.33203125" style="1" customWidth="1"/>
    <col min="8707" max="8707" width="3.88671875" style="1" customWidth="1"/>
    <col min="8708" max="8708" width="6.33203125" style="1" customWidth="1"/>
    <col min="8709" max="8709" width="6.109375" style="1" customWidth="1"/>
    <col min="8710" max="8710" width="16.44140625" style="1" customWidth="1"/>
    <col min="8711" max="8711" width="27.109375" style="1" customWidth="1"/>
    <col min="8712" max="8712" width="58.6640625" style="1" customWidth="1"/>
    <col min="8713" max="8713" width="19.33203125" style="1" customWidth="1"/>
    <col min="8714" max="8714" width="11.33203125" style="1" customWidth="1"/>
    <col min="8715" max="8715" width="9.33203125" style="1" bestFit="1" customWidth="1"/>
    <col min="8716" max="8716" width="9.109375" style="1"/>
    <col min="8717" max="8717" width="9.33203125" style="1" customWidth="1"/>
    <col min="8718" max="8723" width="9.109375" style="1" customWidth="1"/>
    <col min="8724" max="8724" width="10.44140625" style="1" customWidth="1"/>
    <col min="8725" max="8950" width="9.109375" style="1"/>
    <col min="8951" max="8951" width="8" style="1" customWidth="1"/>
    <col min="8952" max="8952" width="5.88671875" style="1" customWidth="1"/>
    <col min="8953" max="8953" width="4.44140625" style="1" customWidth="1"/>
    <col min="8954" max="8954" width="11.109375" style="1" customWidth="1"/>
    <col min="8955" max="8955" width="12.5546875" style="1" customWidth="1"/>
    <col min="8956" max="8956" width="12.109375" style="1" customWidth="1"/>
    <col min="8957" max="8957" width="12" style="1" customWidth="1"/>
    <col min="8958" max="8958" width="36.109375" style="1" customWidth="1"/>
    <col min="8959" max="8959" width="16" style="1" customWidth="1"/>
    <col min="8960" max="8960" width="7.6640625" style="1" customWidth="1"/>
    <col min="8961" max="8961" width="6" style="1" customWidth="1"/>
    <col min="8962" max="8962" width="6.33203125" style="1" customWidth="1"/>
    <col min="8963" max="8963" width="3.88671875" style="1" customWidth="1"/>
    <col min="8964" max="8964" width="6.33203125" style="1" customWidth="1"/>
    <col min="8965" max="8965" width="6.109375" style="1" customWidth="1"/>
    <col min="8966" max="8966" width="16.44140625" style="1" customWidth="1"/>
    <col min="8967" max="8967" width="27.109375" style="1" customWidth="1"/>
    <col min="8968" max="8968" width="58.6640625" style="1" customWidth="1"/>
    <col min="8969" max="8969" width="19.33203125" style="1" customWidth="1"/>
    <col min="8970" max="8970" width="11.33203125" style="1" customWidth="1"/>
    <col min="8971" max="8971" width="9.33203125" style="1" bestFit="1" customWidth="1"/>
    <col min="8972" max="8972" width="9.109375" style="1"/>
    <col min="8973" max="8973" width="9.33203125" style="1" customWidth="1"/>
    <col min="8974" max="8979" width="9.109375" style="1" customWidth="1"/>
    <col min="8980" max="8980" width="10.44140625" style="1" customWidth="1"/>
    <col min="8981" max="9206" width="9.109375" style="1"/>
    <col min="9207" max="9207" width="8" style="1" customWidth="1"/>
    <col min="9208" max="9208" width="5.88671875" style="1" customWidth="1"/>
    <col min="9209" max="9209" width="4.44140625" style="1" customWidth="1"/>
    <col min="9210" max="9210" width="11.109375" style="1" customWidth="1"/>
    <col min="9211" max="9211" width="12.5546875" style="1" customWidth="1"/>
    <col min="9212" max="9212" width="12.109375" style="1" customWidth="1"/>
    <col min="9213" max="9213" width="12" style="1" customWidth="1"/>
    <col min="9214" max="9214" width="36.109375" style="1" customWidth="1"/>
    <col min="9215" max="9215" width="16" style="1" customWidth="1"/>
    <col min="9216" max="9216" width="7.6640625" style="1" customWidth="1"/>
    <col min="9217" max="9217" width="6" style="1" customWidth="1"/>
    <col min="9218" max="9218" width="6.33203125" style="1" customWidth="1"/>
    <col min="9219" max="9219" width="3.88671875" style="1" customWidth="1"/>
    <col min="9220" max="9220" width="6.33203125" style="1" customWidth="1"/>
    <col min="9221" max="9221" width="6.109375" style="1" customWidth="1"/>
    <col min="9222" max="9222" width="16.44140625" style="1" customWidth="1"/>
    <col min="9223" max="9223" width="27.109375" style="1" customWidth="1"/>
    <col min="9224" max="9224" width="58.6640625" style="1" customWidth="1"/>
    <col min="9225" max="9225" width="19.33203125" style="1" customWidth="1"/>
    <col min="9226" max="9226" width="11.33203125" style="1" customWidth="1"/>
    <col min="9227" max="9227" width="9.33203125" style="1" bestFit="1" customWidth="1"/>
    <col min="9228" max="9228" width="9.109375" style="1"/>
    <col min="9229" max="9229" width="9.33203125" style="1" customWidth="1"/>
    <col min="9230" max="9235" width="9.109375" style="1" customWidth="1"/>
    <col min="9236" max="9236" width="10.44140625" style="1" customWidth="1"/>
    <col min="9237" max="9462" width="9.109375" style="1"/>
    <col min="9463" max="9463" width="8" style="1" customWidth="1"/>
    <col min="9464" max="9464" width="5.88671875" style="1" customWidth="1"/>
    <col min="9465" max="9465" width="4.44140625" style="1" customWidth="1"/>
    <col min="9466" max="9466" width="11.109375" style="1" customWidth="1"/>
    <col min="9467" max="9467" width="12.5546875" style="1" customWidth="1"/>
    <col min="9468" max="9468" width="12.109375" style="1" customWidth="1"/>
    <col min="9469" max="9469" width="12" style="1" customWidth="1"/>
    <col min="9470" max="9470" width="36.109375" style="1" customWidth="1"/>
    <col min="9471" max="9471" width="16" style="1" customWidth="1"/>
    <col min="9472" max="9472" width="7.6640625" style="1" customWidth="1"/>
    <col min="9473" max="9473" width="6" style="1" customWidth="1"/>
    <col min="9474" max="9474" width="6.33203125" style="1" customWidth="1"/>
    <col min="9475" max="9475" width="3.88671875" style="1" customWidth="1"/>
    <col min="9476" max="9476" width="6.33203125" style="1" customWidth="1"/>
    <col min="9477" max="9477" width="6.109375" style="1" customWidth="1"/>
    <col min="9478" max="9478" width="16.44140625" style="1" customWidth="1"/>
    <col min="9479" max="9479" width="27.109375" style="1" customWidth="1"/>
    <col min="9480" max="9480" width="58.6640625" style="1" customWidth="1"/>
    <col min="9481" max="9481" width="19.33203125" style="1" customWidth="1"/>
    <col min="9482" max="9482" width="11.33203125" style="1" customWidth="1"/>
    <col min="9483" max="9483" width="9.33203125" style="1" bestFit="1" customWidth="1"/>
    <col min="9484" max="9484" width="9.109375" style="1"/>
    <col min="9485" max="9485" width="9.33203125" style="1" customWidth="1"/>
    <col min="9486" max="9491" width="9.109375" style="1" customWidth="1"/>
    <col min="9492" max="9492" width="10.44140625" style="1" customWidth="1"/>
    <col min="9493" max="9718" width="9.109375" style="1"/>
    <col min="9719" max="9719" width="8" style="1" customWidth="1"/>
    <col min="9720" max="9720" width="5.88671875" style="1" customWidth="1"/>
    <col min="9721" max="9721" width="4.44140625" style="1" customWidth="1"/>
    <col min="9722" max="9722" width="11.109375" style="1" customWidth="1"/>
    <col min="9723" max="9723" width="12.5546875" style="1" customWidth="1"/>
    <col min="9724" max="9724" width="12.109375" style="1" customWidth="1"/>
    <col min="9725" max="9725" width="12" style="1" customWidth="1"/>
    <col min="9726" max="9726" width="36.109375" style="1" customWidth="1"/>
    <col min="9727" max="9727" width="16" style="1" customWidth="1"/>
    <col min="9728" max="9728" width="7.6640625" style="1" customWidth="1"/>
    <col min="9729" max="9729" width="6" style="1" customWidth="1"/>
    <col min="9730" max="9730" width="6.33203125" style="1" customWidth="1"/>
    <col min="9731" max="9731" width="3.88671875" style="1" customWidth="1"/>
    <col min="9732" max="9732" width="6.33203125" style="1" customWidth="1"/>
    <col min="9733" max="9733" width="6.109375" style="1" customWidth="1"/>
    <col min="9734" max="9734" width="16.44140625" style="1" customWidth="1"/>
    <col min="9735" max="9735" width="27.109375" style="1" customWidth="1"/>
    <col min="9736" max="9736" width="58.6640625" style="1" customWidth="1"/>
    <col min="9737" max="9737" width="19.33203125" style="1" customWidth="1"/>
    <col min="9738" max="9738" width="11.33203125" style="1" customWidth="1"/>
    <col min="9739" max="9739" width="9.33203125" style="1" bestFit="1" customWidth="1"/>
    <col min="9740" max="9740" width="9.109375" style="1"/>
    <col min="9741" max="9741" width="9.33203125" style="1" customWidth="1"/>
    <col min="9742" max="9747" width="9.109375" style="1" customWidth="1"/>
    <col min="9748" max="9748" width="10.44140625" style="1" customWidth="1"/>
    <col min="9749" max="9974" width="9.109375" style="1"/>
    <col min="9975" max="9975" width="8" style="1" customWidth="1"/>
    <col min="9976" max="9976" width="5.88671875" style="1" customWidth="1"/>
    <col min="9977" max="9977" width="4.44140625" style="1" customWidth="1"/>
    <col min="9978" max="9978" width="11.109375" style="1" customWidth="1"/>
    <col min="9979" max="9979" width="12.5546875" style="1" customWidth="1"/>
    <col min="9980" max="9980" width="12.109375" style="1" customWidth="1"/>
    <col min="9981" max="9981" width="12" style="1" customWidth="1"/>
    <col min="9982" max="9982" width="36.109375" style="1" customWidth="1"/>
    <col min="9983" max="9983" width="16" style="1" customWidth="1"/>
    <col min="9984" max="9984" width="7.6640625" style="1" customWidth="1"/>
    <col min="9985" max="9985" width="6" style="1" customWidth="1"/>
    <col min="9986" max="9986" width="6.33203125" style="1" customWidth="1"/>
    <col min="9987" max="9987" width="3.88671875" style="1" customWidth="1"/>
    <col min="9988" max="9988" width="6.33203125" style="1" customWidth="1"/>
    <col min="9989" max="9989" width="6.109375" style="1" customWidth="1"/>
    <col min="9990" max="9990" width="16.44140625" style="1" customWidth="1"/>
    <col min="9991" max="9991" width="27.109375" style="1" customWidth="1"/>
    <col min="9992" max="9992" width="58.6640625" style="1" customWidth="1"/>
    <col min="9993" max="9993" width="19.33203125" style="1" customWidth="1"/>
    <col min="9994" max="9994" width="11.33203125" style="1" customWidth="1"/>
    <col min="9995" max="9995" width="9.33203125" style="1" bestFit="1" customWidth="1"/>
    <col min="9996" max="9996" width="9.109375" style="1"/>
    <col min="9997" max="9997" width="9.33203125" style="1" customWidth="1"/>
    <col min="9998" max="10003" width="9.109375" style="1" customWidth="1"/>
    <col min="10004" max="10004" width="10.44140625" style="1" customWidth="1"/>
    <col min="10005" max="10230" width="9.109375" style="1"/>
    <col min="10231" max="10231" width="8" style="1" customWidth="1"/>
    <col min="10232" max="10232" width="5.88671875" style="1" customWidth="1"/>
    <col min="10233" max="10233" width="4.44140625" style="1" customWidth="1"/>
    <col min="10234" max="10234" width="11.109375" style="1" customWidth="1"/>
    <col min="10235" max="10235" width="12.5546875" style="1" customWidth="1"/>
    <col min="10236" max="10236" width="12.109375" style="1" customWidth="1"/>
    <col min="10237" max="10237" width="12" style="1" customWidth="1"/>
    <col min="10238" max="10238" width="36.109375" style="1" customWidth="1"/>
    <col min="10239" max="10239" width="16" style="1" customWidth="1"/>
    <col min="10240" max="10240" width="7.6640625" style="1" customWidth="1"/>
    <col min="10241" max="10241" width="6" style="1" customWidth="1"/>
    <col min="10242" max="10242" width="6.33203125" style="1" customWidth="1"/>
    <col min="10243" max="10243" width="3.88671875" style="1" customWidth="1"/>
    <col min="10244" max="10244" width="6.33203125" style="1" customWidth="1"/>
    <col min="10245" max="10245" width="6.109375" style="1" customWidth="1"/>
    <col min="10246" max="10246" width="16.44140625" style="1" customWidth="1"/>
    <col min="10247" max="10247" width="27.109375" style="1" customWidth="1"/>
    <col min="10248" max="10248" width="58.6640625" style="1" customWidth="1"/>
    <col min="10249" max="10249" width="19.33203125" style="1" customWidth="1"/>
    <col min="10250" max="10250" width="11.33203125" style="1" customWidth="1"/>
    <col min="10251" max="10251" width="9.33203125" style="1" bestFit="1" customWidth="1"/>
    <col min="10252" max="10252" width="9.109375" style="1"/>
    <col min="10253" max="10253" width="9.33203125" style="1" customWidth="1"/>
    <col min="10254" max="10259" width="9.109375" style="1" customWidth="1"/>
    <col min="10260" max="10260" width="10.44140625" style="1" customWidth="1"/>
    <col min="10261" max="10486" width="9.109375" style="1"/>
    <col min="10487" max="10487" width="8" style="1" customWidth="1"/>
    <col min="10488" max="10488" width="5.88671875" style="1" customWidth="1"/>
    <col min="10489" max="10489" width="4.44140625" style="1" customWidth="1"/>
    <col min="10490" max="10490" width="11.109375" style="1" customWidth="1"/>
    <col min="10491" max="10491" width="12.5546875" style="1" customWidth="1"/>
    <col min="10492" max="10492" width="12.109375" style="1" customWidth="1"/>
    <col min="10493" max="10493" width="12" style="1" customWidth="1"/>
    <col min="10494" max="10494" width="36.109375" style="1" customWidth="1"/>
    <col min="10495" max="10495" width="16" style="1" customWidth="1"/>
    <col min="10496" max="10496" width="7.6640625" style="1" customWidth="1"/>
    <col min="10497" max="10497" width="6" style="1" customWidth="1"/>
    <col min="10498" max="10498" width="6.33203125" style="1" customWidth="1"/>
    <col min="10499" max="10499" width="3.88671875" style="1" customWidth="1"/>
    <col min="10500" max="10500" width="6.33203125" style="1" customWidth="1"/>
    <col min="10501" max="10501" width="6.109375" style="1" customWidth="1"/>
    <col min="10502" max="10502" width="16.44140625" style="1" customWidth="1"/>
    <col min="10503" max="10503" width="27.109375" style="1" customWidth="1"/>
    <col min="10504" max="10504" width="58.6640625" style="1" customWidth="1"/>
    <col min="10505" max="10505" width="19.33203125" style="1" customWidth="1"/>
    <col min="10506" max="10506" width="11.33203125" style="1" customWidth="1"/>
    <col min="10507" max="10507" width="9.33203125" style="1" bestFit="1" customWidth="1"/>
    <col min="10508" max="10508" width="9.109375" style="1"/>
    <col min="10509" max="10509" width="9.33203125" style="1" customWidth="1"/>
    <col min="10510" max="10515" width="9.109375" style="1" customWidth="1"/>
    <col min="10516" max="10516" width="10.44140625" style="1" customWidth="1"/>
    <col min="10517" max="10742" width="9.109375" style="1"/>
    <col min="10743" max="10743" width="8" style="1" customWidth="1"/>
    <col min="10744" max="10744" width="5.88671875" style="1" customWidth="1"/>
    <col min="10745" max="10745" width="4.44140625" style="1" customWidth="1"/>
    <col min="10746" max="10746" width="11.109375" style="1" customWidth="1"/>
    <col min="10747" max="10747" width="12.5546875" style="1" customWidth="1"/>
    <col min="10748" max="10748" width="12.109375" style="1" customWidth="1"/>
    <col min="10749" max="10749" width="12" style="1" customWidth="1"/>
    <col min="10750" max="10750" width="36.109375" style="1" customWidth="1"/>
    <col min="10751" max="10751" width="16" style="1" customWidth="1"/>
    <col min="10752" max="10752" width="7.6640625" style="1" customWidth="1"/>
    <col min="10753" max="10753" width="6" style="1" customWidth="1"/>
    <col min="10754" max="10754" width="6.33203125" style="1" customWidth="1"/>
    <col min="10755" max="10755" width="3.88671875" style="1" customWidth="1"/>
    <col min="10756" max="10756" width="6.33203125" style="1" customWidth="1"/>
    <col min="10757" max="10757" width="6.109375" style="1" customWidth="1"/>
    <col min="10758" max="10758" width="16.44140625" style="1" customWidth="1"/>
    <col min="10759" max="10759" width="27.109375" style="1" customWidth="1"/>
    <col min="10760" max="10760" width="58.6640625" style="1" customWidth="1"/>
    <col min="10761" max="10761" width="19.33203125" style="1" customWidth="1"/>
    <col min="10762" max="10762" width="11.33203125" style="1" customWidth="1"/>
    <col min="10763" max="10763" width="9.33203125" style="1" bestFit="1" customWidth="1"/>
    <col min="10764" max="10764" width="9.109375" style="1"/>
    <col min="10765" max="10765" width="9.33203125" style="1" customWidth="1"/>
    <col min="10766" max="10771" width="9.109375" style="1" customWidth="1"/>
    <col min="10772" max="10772" width="10.44140625" style="1" customWidth="1"/>
    <col min="10773" max="10998" width="9.109375" style="1"/>
    <col min="10999" max="10999" width="8" style="1" customWidth="1"/>
    <col min="11000" max="11000" width="5.88671875" style="1" customWidth="1"/>
    <col min="11001" max="11001" width="4.44140625" style="1" customWidth="1"/>
    <col min="11002" max="11002" width="11.109375" style="1" customWidth="1"/>
    <col min="11003" max="11003" width="12.5546875" style="1" customWidth="1"/>
    <col min="11004" max="11004" width="12.109375" style="1" customWidth="1"/>
    <col min="11005" max="11005" width="12" style="1" customWidth="1"/>
    <col min="11006" max="11006" width="36.109375" style="1" customWidth="1"/>
    <col min="11007" max="11007" width="16" style="1" customWidth="1"/>
    <col min="11008" max="11008" width="7.6640625" style="1" customWidth="1"/>
    <col min="11009" max="11009" width="6" style="1" customWidth="1"/>
    <col min="11010" max="11010" width="6.33203125" style="1" customWidth="1"/>
    <col min="11011" max="11011" width="3.88671875" style="1" customWidth="1"/>
    <col min="11012" max="11012" width="6.33203125" style="1" customWidth="1"/>
    <col min="11013" max="11013" width="6.109375" style="1" customWidth="1"/>
    <col min="11014" max="11014" width="16.44140625" style="1" customWidth="1"/>
    <col min="11015" max="11015" width="27.109375" style="1" customWidth="1"/>
    <col min="11016" max="11016" width="58.6640625" style="1" customWidth="1"/>
    <col min="11017" max="11017" width="19.33203125" style="1" customWidth="1"/>
    <col min="11018" max="11018" width="11.33203125" style="1" customWidth="1"/>
    <col min="11019" max="11019" width="9.33203125" style="1" bestFit="1" customWidth="1"/>
    <col min="11020" max="11020" width="9.109375" style="1"/>
    <col min="11021" max="11021" width="9.33203125" style="1" customWidth="1"/>
    <col min="11022" max="11027" width="9.109375" style="1" customWidth="1"/>
    <col min="11028" max="11028" width="10.44140625" style="1" customWidth="1"/>
    <col min="11029" max="11254" width="9.109375" style="1"/>
    <col min="11255" max="11255" width="8" style="1" customWidth="1"/>
    <col min="11256" max="11256" width="5.88671875" style="1" customWidth="1"/>
    <col min="11257" max="11257" width="4.44140625" style="1" customWidth="1"/>
    <col min="11258" max="11258" width="11.109375" style="1" customWidth="1"/>
    <col min="11259" max="11259" width="12.5546875" style="1" customWidth="1"/>
    <col min="11260" max="11260" width="12.109375" style="1" customWidth="1"/>
    <col min="11261" max="11261" width="12" style="1" customWidth="1"/>
    <col min="11262" max="11262" width="36.109375" style="1" customWidth="1"/>
    <col min="11263" max="11263" width="16" style="1" customWidth="1"/>
    <col min="11264" max="11264" width="7.6640625" style="1" customWidth="1"/>
    <col min="11265" max="11265" width="6" style="1" customWidth="1"/>
    <col min="11266" max="11266" width="6.33203125" style="1" customWidth="1"/>
    <col min="11267" max="11267" width="3.88671875" style="1" customWidth="1"/>
    <col min="11268" max="11268" width="6.33203125" style="1" customWidth="1"/>
    <col min="11269" max="11269" width="6.109375" style="1" customWidth="1"/>
    <col min="11270" max="11270" width="16.44140625" style="1" customWidth="1"/>
    <col min="11271" max="11271" width="27.109375" style="1" customWidth="1"/>
    <col min="11272" max="11272" width="58.6640625" style="1" customWidth="1"/>
    <col min="11273" max="11273" width="19.33203125" style="1" customWidth="1"/>
    <col min="11274" max="11274" width="11.33203125" style="1" customWidth="1"/>
    <col min="11275" max="11275" width="9.33203125" style="1" bestFit="1" customWidth="1"/>
    <col min="11276" max="11276" width="9.109375" style="1"/>
    <col min="11277" max="11277" width="9.33203125" style="1" customWidth="1"/>
    <col min="11278" max="11283" width="9.109375" style="1" customWidth="1"/>
    <col min="11284" max="11284" width="10.44140625" style="1" customWidth="1"/>
    <col min="11285" max="11510" width="9.109375" style="1"/>
    <col min="11511" max="11511" width="8" style="1" customWidth="1"/>
    <col min="11512" max="11512" width="5.88671875" style="1" customWidth="1"/>
    <col min="11513" max="11513" width="4.44140625" style="1" customWidth="1"/>
    <col min="11514" max="11514" width="11.109375" style="1" customWidth="1"/>
    <col min="11515" max="11515" width="12.5546875" style="1" customWidth="1"/>
    <col min="11516" max="11516" width="12.109375" style="1" customWidth="1"/>
    <col min="11517" max="11517" width="12" style="1" customWidth="1"/>
    <col min="11518" max="11518" width="36.109375" style="1" customWidth="1"/>
    <col min="11519" max="11519" width="16" style="1" customWidth="1"/>
    <col min="11520" max="11520" width="7.6640625" style="1" customWidth="1"/>
    <col min="11521" max="11521" width="6" style="1" customWidth="1"/>
    <col min="11522" max="11522" width="6.33203125" style="1" customWidth="1"/>
    <col min="11523" max="11523" width="3.88671875" style="1" customWidth="1"/>
    <col min="11524" max="11524" width="6.33203125" style="1" customWidth="1"/>
    <col min="11525" max="11525" width="6.109375" style="1" customWidth="1"/>
    <col min="11526" max="11526" width="16.44140625" style="1" customWidth="1"/>
    <col min="11527" max="11527" width="27.109375" style="1" customWidth="1"/>
    <col min="11528" max="11528" width="58.6640625" style="1" customWidth="1"/>
    <col min="11529" max="11529" width="19.33203125" style="1" customWidth="1"/>
    <col min="11530" max="11530" width="11.33203125" style="1" customWidth="1"/>
    <col min="11531" max="11531" width="9.33203125" style="1" bestFit="1" customWidth="1"/>
    <col min="11532" max="11532" width="9.109375" style="1"/>
    <col min="11533" max="11533" width="9.33203125" style="1" customWidth="1"/>
    <col min="11534" max="11539" width="9.109375" style="1" customWidth="1"/>
    <col min="11540" max="11540" width="10.44140625" style="1" customWidth="1"/>
    <col min="11541" max="11766" width="9.109375" style="1"/>
    <col min="11767" max="11767" width="8" style="1" customWidth="1"/>
    <col min="11768" max="11768" width="5.88671875" style="1" customWidth="1"/>
    <col min="11769" max="11769" width="4.44140625" style="1" customWidth="1"/>
    <col min="11770" max="11770" width="11.109375" style="1" customWidth="1"/>
    <col min="11771" max="11771" width="12.5546875" style="1" customWidth="1"/>
    <col min="11772" max="11772" width="12.109375" style="1" customWidth="1"/>
    <col min="11773" max="11773" width="12" style="1" customWidth="1"/>
    <col min="11774" max="11774" width="36.109375" style="1" customWidth="1"/>
    <col min="11775" max="11775" width="16" style="1" customWidth="1"/>
    <col min="11776" max="11776" width="7.6640625" style="1" customWidth="1"/>
    <col min="11777" max="11777" width="6" style="1" customWidth="1"/>
    <col min="11778" max="11778" width="6.33203125" style="1" customWidth="1"/>
    <col min="11779" max="11779" width="3.88671875" style="1" customWidth="1"/>
    <col min="11780" max="11780" width="6.33203125" style="1" customWidth="1"/>
    <col min="11781" max="11781" width="6.109375" style="1" customWidth="1"/>
    <col min="11782" max="11782" width="16.44140625" style="1" customWidth="1"/>
    <col min="11783" max="11783" width="27.109375" style="1" customWidth="1"/>
    <col min="11784" max="11784" width="58.6640625" style="1" customWidth="1"/>
    <col min="11785" max="11785" width="19.33203125" style="1" customWidth="1"/>
    <col min="11786" max="11786" width="11.33203125" style="1" customWidth="1"/>
    <col min="11787" max="11787" width="9.33203125" style="1" bestFit="1" customWidth="1"/>
    <col min="11788" max="11788" width="9.109375" style="1"/>
    <col min="11789" max="11789" width="9.33203125" style="1" customWidth="1"/>
    <col min="11790" max="11795" width="9.109375" style="1" customWidth="1"/>
    <col min="11796" max="11796" width="10.44140625" style="1" customWidth="1"/>
    <col min="11797" max="12022" width="9.109375" style="1"/>
    <col min="12023" max="12023" width="8" style="1" customWidth="1"/>
    <col min="12024" max="12024" width="5.88671875" style="1" customWidth="1"/>
    <col min="12025" max="12025" width="4.44140625" style="1" customWidth="1"/>
    <col min="12026" max="12026" width="11.109375" style="1" customWidth="1"/>
    <col min="12027" max="12027" width="12.5546875" style="1" customWidth="1"/>
    <col min="12028" max="12028" width="12.109375" style="1" customWidth="1"/>
    <col min="12029" max="12029" width="12" style="1" customWidth="1"/>
    <col min="12030" max="12030" width="36.109375" style="1" customWidth="1"/>
    <col min="12031" max="12031" width="16" style="1" customWidth="1"/>
    <col min="12032" max="12032" width="7.6640625" style="1" customWidth="1"/>
    <col min="12033" max="12033" width="6" style="1" customWidth="1"/>
    <col min="12034" max="12034" width="6.33203125" style="1" customWidth="1"/>
    <col min="12035" max="12035" width="3.88671875" style="1" customWidth="1"/>
    <col min="12036" max="12036" width="6.33203125" style="1" customWidth="1"/>
    <col min="12037" max="12037" width="6.109375" style="1" customWidth="1"/>
    <col min="12038" max="12038" width="16.44140625" style="1" customWidth="1"/>
    <col min="12039" max="12039" width="27.109375" style="1" customWidth="1"/>
    <col min="12040" max="12040" width="58.6640625" style="1" customWidth="1"/>
    <col min="12041" max="12041" width="19.33203125" style="1" customWidth="1"/>
    <col min="12042" max="12042" width="11.33203125" style="1" customWidth="1"/>
    <col min="12043" max="12043" width="9.33203125" style="1" bestFit="1" customWidth="1"/>
    <col min="12044" max="12044" width="9.109375" style="1"/>
    <col min="12045" max="12045" width="9.33203125" style="1" customWidth="1"/>
    <col min="12046" max="12051" width="9.109375" style="1" customWidth="1"/>
    <col min="12052" max="12052" width="10.44140625" style="1" customWidth="1"/>
    <col min="12053" max="12278" width="9.109375" style="1"/>
    <col min="12279" max="12279" width="8" style="1" customWidth="1"/>
    <col min="12280" max="12280" width="5.88671875" style="1" customWidth="1"/>
    <col min="12281" max="12281" width="4.44140625" style="1" customWidth="1"/>
    <col min="12282" max="12282" width="11.109375" style="1" customWidth="1"/>
    <col min="12283" max="12283" width="12.5546875" style="1" customWidth="1"/>
    <col min="12284" max="12284" width="12.109375" style="1" customWidth="1"/>
    <col min="12285" max="12285" width="12" style="1" customWidth="1"/>
    <col min="12286" max="12286" width="36.109375" style="1" customWidth="1"/>
    <col min="12287" max="12287" width="16" style="1" customWidth="1"/>
    <col min="12288" max="12288" width="7.6640625" style="1" customWidth="1"/>
    <col min="12289" max="12289" width="6" style="1" customWidth="1"/>
    <col min="12290" max="12290" width="6.33203125" style="1" customWidth="1"/>
    <col min="12291" max="12291" width="3.88671875" style="1" customWidth="1"/>
    <col min="12292" max="12292" width="6.33203125" style="1" customWidth="1"/>
    <col min="12293" max="12293" width="6.109375" style="1" customWidth="1"/>
    <col min="12294" max="12294" width="16.44140625" style="1" customWidth="1"/>
    <col min="12295" max="12295" width="27.109375" style="1" customWidth="1"/>
    <col min="12296" max="12296" width="58.6640625" style="1" customWidth="1"/>
    <col min="12297" max="12297" width="19.33203125" style="1" customWidth="1"/>
    <col min="12298" max="12298" width="11.33203125" style="1" customWidth="1"/>
    <col min="12299" max="12299" width="9.33203125" style="1" bestFit="1" customWidth="1"/>
    <col min="12300" max="12300" width="9.109375" style="1"/>
    <col min="12301" max="12301" width="9.33203125" style="1" customWidth="1"/>
    <col min="12302" max="12307" width="9.109375" style="1" customWidth="1"/>
    <col min="12308" max="12308" width="10.44140625" style="1" customWidth="1"/>
    <col min="12309" max="12534" width="9.109375" style="1"/>
    <col min="12535" max="12535" width="8" style="1" customWidth="1"/>
    <col min="12536" max="12536" width="5.88671875" style="1" customWidth="1"/>
    <col min="12537" max="12537" width="4.44140625" style="1" customWidth="1"/>
    <col min="12538" max="12538" width="11.109375" style="1" customWidth="1"/>
    <col min="12539" max="12539" width="12.5546875" style="1" customWidth="1"/>
    <col min="12540" max="12540" width="12.109375" style="1" customWidth="1"/>
    <col min="12541" max="12541" width="12" style="1" customWidth="1"/>
    <col min="12542" max="12542" width="36.109375" style="1" customWidth="1"/>
    <col min="12543" max="12543" width="16" style="1" customWidth="1"/>
    <col min="12544" max="12544" width="7.6640625" style="1" customWidth="1"/>
    <col min="12545" max="12545" width="6" style="1" customWidth="1"/>
    <col min="12546" max="12546" width="6.33203125" style="1" customWidth="1"/>
    <col min="12547" max="12547" width="3.88671875" style="1" customWidth="1"/>
    <col min="12548" max="12548" width="6.33203125" style="1" customWidth="1"/>
    <col min="12549" max="12549" width="6.109375" style="1" customWidth="1"/>
    <col min="12550" max="12550" width="16.44140625" style="1" customWidth="1"/>
    <col min="12551" max="12551" width="27.109375" style="1" customWidth="1"/>
    <col min="12552" max="12552" width="58.6640625" style="1" customWidth="1"/>
    <col min="12553" max="12553" width="19.33203125" style="1" customWidth="1"/>
    <col min="12554" max="12554" width="11.33203125" style="1" customWidth="1"/>
    <col min="12555" max="12555" width="9.33203125" style="1" bestFit="1" customWidth="1"/>
    <col min="12556" max="12556" width="9.109375" style="1"/>
    <col min="12557" max="12557" width="9.33203125" style="1" customWidth="1"/>
    <col min="12558" max="12563" width="9.109375" style="1" customWidth="1"/>
    <col min="12564" max="12564" width="10.44140625" style="1" customWidth="1"/>
    <col min="12565" max="12790" width="9.109375" style="1"/>
    <col min="12791" max="12791" width="8" style="1" customWidth="1"/>
    <col min="12792" max="12792" width="5.88671875" style="1" customWidth="1"/>
    <col min="12793" max="12793" width="4.44140625" style="1" customWidth="1"/>
    <col min="12794" max="12794" width="11.109375" style="1" customWidth="1"/>
    <col min="12795" max="12795" width="12.5546875" style="1" customWidth="1"/>
    <col min="12796" max="12796" width="12.109375" style="1" customWidth="1"/>
    <col min="12797" max="12797" width="12" style="1" customWidth="1"/>
    <col min="12798" max="12798" width="36.109375" style="1" customWidth="1"/>
    <col min="12799" max="12799" width="16" style="1" customWidth="1"/>
    <col min="12800" max="12800" width="7.6640625" style="1" customWidth="1"/>
    <col min="12801" max="12801" width="6" style="1" customWidth="1"/>
    <col min="12802" max="12802" width="6.33203125" style="1" customWidth="1"/>
    <col min="12803" max="12803" width="3.88671875" style="1" customWidth="1"/>
    <col min="12804" max="12804" width="6.33203125" style="1" customWidth="1"/>
    <col min="12805" max="12805" width="6.109375" style="1" customWidth="1"/>
    <col min="12806" max="12806" width="16.44140625" style="1" customWidth="1"/>
    <col min="12807" max="12807" width="27.109375" style="1" customWidth="1"/>
    <col min="12808" max="12808" width="58.6640625" style="1" customWidth="1"/>
    <col min="12809" max="12809" width="19.33203125" style="1" customWidth="1"/>
    <col min="12810" max="12810" width="11.33203125" style="1" customWidth="1"/>
    <col min="12811" max="12811" width="9.33203125" style="1" bestFit="1" customWidth="1"/>
    <col min="12812" max="12812" width="9.109375" style="1"/>
    <col min="12813" max="12813" width="9.33203125" style="1" customWidth="1"/>
    <col min="12814" max="12819" width="9.109375" style="1" customWidth="1"/>
    <col min="12820" max="12820" width="10.44140625" style="1" customWidth="1"/>
    <col min="12821" max="13046" width="9.109375" style="1"/>
    <col min="13047" max="13047" width="8" style="1" customWidth="1"/>
    <col min="13048" max="13048" width="5.88671875" style="1" customWidth="1"/>
    <col min="13049" max="13049" width="4.44140625" style="1" customWidth="1"/>
    <col min="13050" max="13050" width="11.109375" style="1" customWidth="1"/>
    <col min="13051" max="13051" width="12.5546875" style="1" customWidth="1"/>
    <col min="13052" max="13052" width="12.109375" style="1" customWidth="1"/>
    <col min="13053" max="13053" width="12" style="1" customWidth="1"/>
    <col min="13054" max="13054" width="36.109375" style="1" customWidth="1"/>
    <col min="13055" max="13055" width="16" style="1" customWidth="1"/>
    <col min="13056" max="13056" width="7.6640625" style="1" customWidth="1"/>
    <col min="13057" max="13057" width="6" style="1" customWidth="1"/>
    <col min="13058" max="13058" width="6.33203125" style="1" customWidth="1"/>
    <col min="13059" max="13059" width="3.88671875" style="1" customWidth="1"/>
    <col min="13060" max="13060" width="6.33203125" style="1" customWidth="1"/>
    <col min="13061" max="13061" width="6.109375" style="1" customWidth="1"/>
    <col min="13062" max="13062" width="16.44140625" style="1" customWidth="1"/>
    <col min="13063" max="13063" width="27.109375" style="1" customWidth="1"/>
    <col min="13064" max="13064" width="58.6640625" style="1" customWidth="1"/>
    <col min="13065" max="13065" width="19.33203125" style="1" customWidth="1"/>
    <col min="13066" max="13066" width="11.33203125" style="1" customWidth="1"/>
    <col min="13067" max="13067" width="9.33203125" style="1" bestFit="1" customWidth="1"/>
    <col min="13068" max="13068" width="9.109375" style="1"/>
    <col min="13069" max="13069" width="9.33203125" style="1" customWidth="1"/>
    <col min="13070" max="13075" width="9.109375" style="1" customWidth="1"/>
    <col min="13076" max="13076" width="10.44140625" style="1" customWidth="1"/>
    <col min="13077" max="13302" width="9.109375" style="1"/>
    <col min="13303" max="13303" width="8" style="1" customWidth="1"/>
    <col min="13304" max="13304" width="5.88671875" style="1" customWidth="1"/>
    <col min="13305" max="13305" width="4.44140625" style="1" customWidth="1"/>
    <col min="13306" max="13306" width="11.109375" style="1" customWidth="1"/>
    <col min="13307" max="13307" width="12.5546875" style="1" customWidth="1"/>
    <col min="13308" max="13308" width="12.109375" style="1" customWidth="1"/>
    <col min="13309" max="13309" width="12" style="1" customWidth="1"/>
    <col min="13310" max="13310" width="36.109375" style="1" customWidth="1"/>
    <col min="13311" max="13311" width="16" style="1" customWidth="1"/>
    <col min="13312" max="13312" width="7.6640625" style="1" customWidth="1"/>
    <col min="13313" max="13313" width="6" style="1" customWidth="1"/>
    <col min="13314" max="13314" width="6.33203125" style="1" customWidth="1"/>
    <col min="13315" max="13315" width="3.88671875" style="1" customWidth="1"/>
    <col min="13316" max="13316" width="6.33203125" style="1" customWidth="1"/>
    <col min="13317" max="13317" width="6.109375" style="1" customWidth="1"/>
    <col min="13318" max="13318" width="16.44140625" style="1" customWidth="1"/>
    <col min="13319" max="13319" width="27.109375" style="1" customWidth="1"/>
    <col min="13320" max="13320" width="58.6640625" style="1" customWidth="1"/>
    <col min="13321" max="13321" width="19.33203125" style="1" customWidth="1"/>
    <col min="13322" max="13322" width="11.33203125" style="1" customWidth="1"/>
    <col min="13323" max="13323" width="9.33203125" style="1" bestFit="1" customWidth="1"/>
    <col min="13324" max="13324" width="9.109375" style="1"/>
    <col min="13325" max="13325" width="9.33203125" style="1" customWidth="1"/>
    <col min="13326" max="13331" width="9.109375" style="1" customWidth="1"/>
    <col min="13332" max="13332" width="10.44140625" style="1" customWidth="1"/>
    <col min="13333" max="13558" width="9.109375" style="1"/>
    <col min="13559" max="13559" width="8" style="1" customWidth="1"/>
    <col min="13560" max="13560" width="5.88671875" style="1" customWidth="1"/>
    <col min="13561" max="13561" width="4.44140625" style="1" customWidth="1"/>
    <col min="13562" max="13562" width="11.109375" style="1" customWidth="1"/>
    <col min="13563" max="13563" width="12.5546875" style="1" customWidth="1"/>
    <col min="13564" max="13564" width="12.109375" style="1" customWidth="1"/>
    <col min="13565" max="13565" width="12" style="1" customWidth="1"/>
    <col min="13566" max="13566" width="36.109375" style="1" customWidth="1"/>
    <col min="13567" max="13567" width="16" style="1" customWidth="1"/>
    <col min="13568" max="13568" width="7.6640625" style="1" customWidth="1"/>
    <col min="13569" max="13569" width="6" style="1" customWidth="1"/>
    <col min="13570" max="13570" width="6.33203125" style="1" customWidth="1"/>
    <col min="13571" max="13571" width="3.88671875" style="1" customWidth="1"/>
    <col min="13572" max="13572" width="6.33203125" style="1" customWidth="1"/>
    <col min="13573" max="13573" width="6.109375" style="1" customWidth="1"/>
    <col min="13574" max="13574" width="16.44140625" style="1" customWidth="1"/>
    <col min="13575" max="13575" width="27.109375" style="1" customWidth="1"/>
    <col min="13576" max="13576" width="58.6640625" style="1" customWidth="1"/>
    <col min="13577" max="13577" width="19.33203125" style="1" customWidth="1"/>
    <col min="13578" max="13578" width="11.33203125" style="1" customWidth="1"/>
    <col min="13579" max="13579" width="9.33203125" style="1" bestFit="1" customWidth="1"/>
    <col min="13580" max="13580" width="9.109375" style="1"/>
    <col min="13581" max="13581" width="9.33203125" style="1" customWidth="1"/>
    <col min="13582" max="13587" width="9.109375" style="1" customWidth="1"/>
    <col min="13588" max="13588" width="10.44140625" style="1" customWidth="1"/>
    <col min="13589" max="13814" width="9.109375" style="1"/>
    <col min="13815" max="13815" width="8" style="1" customWidth="1"/>
    <col min="13816" max="13816" width="5.88671875" style="1" customWidth="1"/>
    <col min="13817" max="13817" width="4.44140625" style="1" customWidth="1"/>
    <col min="13818" max="13818" width="11.109375" style="1" customWidth="1"/>
    <col min="13819" max="13819" width="12.5546875" style="1" customWidth="1"/>
    <col min="13820" max="13820" width="12.109375" style="1" customWidth="1"/>
    <col min="13821" max="13821" width="12" style="1" customWidth="1"/>
    <col min="13822" max="13822" width="36.109375" style="1" customWidth="1"/>
    <col min="13823" max="13823" width="16" style="1" customWidth="1"/>
    <col min="13824" max="13824" width="7.6640625" style="1" customWidth="1"/>
    <col min="13825" max="13825" width="6" style="1" customWidth="1"/>
    <col min="13826" max="13826" width="6.33203125" style="1" customWidth="1"/>
    <col min="13827" max="13827" width="3.88671875" style="1" customWidth="1"/>
    <col min="13828" max="13828" width="6.33203125" style="1" customWidth="1"/>
    <col min="13829" max="13829" width="6.109375" style="1" customWidth="1"/>
    <col min="13830" max="13830" width="16.44140625" style="1" customWidth="1"/>
    <col min="13831" max="13831" width="27.109375" style="1" customWidth="1"/>
    <col min="13832" max="13832" width="58.6640625" style="1" customWidth="1"/>
    <col min="13833" max="13833" width="19.33203125" style="1" customWidth="1"/>
    <col min="13834" max="13834" width="11.33203125" style="1" customWidth="1"/>
    <col min="13835" max="13835" width="9.33203125" style="1" bestFit="1" customWidth="1"/>
    <col min="13836" max="13836" width="9.109375" style="1"/>
    <col min="13837" max="13837" width="9.33203125" style="1" customWidth="1"/>
    <col min="13838" max="13843" width="9.109375" style="1" customWidth="1"/>
    <col min="13844" max="13844" width="10.44140625" style="1" customWidth="1"/>
    <col min="13845" max="14070" width="9.109375" style="1"/>
    <col min="14071" max="14071" width="8" style="1" customWidth="1"/>
    <col min="14072" max="14072" width="5.88671875" style="1" customWidth="1"/>
    <col min="14073" max="14073" width="4.44140625" style="1" customWidth="1"/>
    <col min="14074" max="14074" width="11.109375" style="1" customWidth="1"/>
    <col min="14075" max="14075" width="12.5546875" style="1" customWidth="1"/>
    <col min="14076" max="14076" width="12.109375" style="1" customWidth="1"/>
    <col min="14077" max="14077" width="12" style="1" customWidth="1"/>
    <col min="14078" max="14078" width="36.109375" style="1" customWidth="1"/>
    <col min="14079" max="14079" width="16" style="1" customWidth="1"/>
    <col min="14080" max="14080" width="7.6640625" style="1" customWidth="1"/>
    <col min="14081" max="14081" width="6" style="1" customWidth="1"/>
    <col min="14082" max="14082" width="6.33203125" style="1" customWidth="1"/>
    <col min="14083" max="14083" width="3.88671875" style="1" customWidth="1"/>
    <col min="14084" max="14084" width="6.33203125" style="1" customWidth="1"/>
    <col min="14085" max="14085" width="6.109375" style="1" customWidth="1"/>
    <col min="14086" max="14086" width="16.44140625" style="1" customWidth="1"/>
    <col min="14087" max="14087" width="27.109375" style="1" customWidth="1"/>
    <col min="14088" max="14088" width="58.6640625" style="1" customWidth="1"/>
    <col min="14089" max="14089" width="19.33203125" style="1" customWidth="1"/>
    <col min="14090" max="14090" width="11.33203125" style="1" customWidth="1"/>
    <col min="14091" max="14091" width="9.33203125" style="1" bestFit="1" customWidth="1"/>
    <col min="14092" max="14092" width="9.109375" style="1"/>
    <col min="14093" max="14093" width="9.33203125" style="1" customWidth="1"/>
    <col min="14094" max="14099" width="9.109375" style="1" customWidth="1"/>
    <col min="14100" max="14100" width="10.44140625" style="1" customWidth="1"/>
    <col min="14101" max="14326" width="9.109375" style="1"/>
    <col min="14327" max="14327" width="8" style="1" customWidth="1"/>
    <col min="14328" max="14328" width="5.88671875" style="1" customWidth="1"/>
    <col min="14329" max="14329" width="4.44140625" style="1" customWidth="1"/>
    <col min="14330" max="14330" width="11.109375" style="1" customWidth="1"/>
    <col min="14331" max="14331" width="12.5546875" style="1" customWidth="1"/>
    <col min="14332" max="14332" width="12.109375" style="1" customWidth="1"/>
    <col min="14333" max="14333" width="12" style="1" customWidth="1"/>
    <col min="14334" max="14334" width="36.109375" style="1" customWidth="1"/>
    <col min="14335" max="14335" width="16" style="1" customWidth="1"/>
    <col min="14336" max="14336" width="7.6640625" style="1" customWidth="1"/>
    <col min="14337" max="14337" width="6" style="1" customWidth="1"/>
    <col min="14338" max="14338" width="6.33203125" style="1" customWidth="1"/>
    <col min="14339" max="14339" width="3.88671875" style="1" customWidth="1"/>
    <col min="14340" max="14340" width="6.33203125" style="1" customWidth="1"/>
    <col min="14341" max="14341" width="6.109375" style="1" customWidth="1"/>
    <col min="14342" max="14342" width="16.44140625" style="1" customWidth="1"/>
    <col min="14343" max="14343" width="27.109375" style="1" customWidth="1"/>
    <col min="14344" max="14344" width="58.6640625" style="1" customWidth="1"/>
    <col min="14345" max="14345" width="19.33203125" style="1" customWidth="1"/>
    <col min="14346" max="14346" width="11.33203125" style="1" customWidth="1"/>
    <col min="14347" max="14347" width="9.33203125" style="1" bestFit="1" customWidth="1"/>
    <col min="14348" max="14348" width="9.109375" style="1"/>
    <col min="14349" max="14349" width="9.33203125" style="1" customWidth="1"/>
    <col min="14350" max="14355" width="9.109375" style="1" customWidth="1"/>
    <col min="14356" max="14356" width="10.44140625" style="1" customWidth="1"/>
    <col min="14357" max="14582" width="9.109375" style="1"/>
    <col min="14583" max="14583" width="8" style="1" customWidth="1"/>
    <col min="14584" max="14584" width="5.88671875" style="1" customWidth="1"/>
    <col min="14585" max="14585" width="4.44140625" style="1" customWidth="1"/>
    <col min="14586" max="14586" width="11.109375" style="1" customWidth="1"/>
    <col min="14587" max="14587" width="12.5546875" style="1" customWidth="1"/>
    <col min="14588" max="14588" width="12.109375" style="1" customWidth="1"/>
    <col min="14589" max="14589" width="12" style="1" customWidth="1"/>
    <col min="14590" max="14590" width="36.109375" style="1" customWidth="1"/>
    <col min="14591" max="14591" width="16" style="1" customWidth="1"/>
    <col min="14592" max="14592" width="7.6640625" style="1" customWidth="1"/>
    <col min="14593" max="14593" width="6" style="1" customWidth="1"/>
    <col min="14594" max="14594" width="6.33203125" style="1" customWidth="1"/>
    <col min="14595" max="14595" width="3.88671875" style="1" customWidth="1"/>
    <col min="14596" max="14596" width="6.33203125" style="1" customWidth="1"/>
    <col min="14597" max="14597" width="6.109375" style="1" customWidth="1"/>
    <col min="14598" max="14598" width="16.44140625" style="1" customWidth="1"/>
    <col min="14599" max="14599" width="27.109375" style="1" customWidth="1"/>
    <col min="14600" max="14600" width="58.6640625" style="1" customWidth="1"/>
    <col min="14601" max="14601" width="19.33203125" style="1" customWidth="1"/>
    <col min="14602" max="14602" width="11.33203125" style="1" customWidth="1"/>
    <col min="14603" max="14603" width="9.33203125" style="1" bestFit="1" customWidth="1"/>
    <col min="14604" max="14604" width="9.109375" style="1"/>
    <col min="14605" max="14605" width="9.33203125" style="1" customWidth="1"/>
    <col min="14606" max="14611" width="9.109375" style="1" customWidth="1"/>
    <col min="14612" max="14612" width="10.44140625" style="1" customWidth="1"/>
    <col min="14613" max="14838" width="9.109375" style="1"/>
    <col min="14839" max="14839" width="8" style="1" customWidth="1"/>
    <col min="14840" max="14840" width="5.88671875" style="1" customWidth="1"/>
    <col min="14841" max="14841" width="4.44140625" style="1" customWidth="1"/>
    <col min="14842" max="14842" width="11.109375" style="1" customWidth="1"/>
    <col min="14843" max="14843" width="12.5546875" style="1" customWidth="1"/>
    <col min="14844" max="14844" width="12.109375" style="1" customWidth="1"/>
    <col min="14845" max="14845" width="12" style="1" customWidth="1"/>
    <col min="14846" max="14846" width="36.109375" style="1" customWidth="1"/>
    <col min="14847" max="14847" width="16" style="1" customWidth="1"/>
    <col min="14848" max="14848" width="7.6640625" style="1" customWidth="1"/>
    <col min="14849" max="14849" width="6" style="1" customWidth="1"/>
    <col min="14850" max="14850" width="6.33203125" style="1" customWidth="1"/>
    <col min="14851" max="14851" width="3.88671875" style="1" customWidth="1"/>
    <col min="14852" max="14852" width="6.33203125" style="1" customWidth="1"/>
    <col min="14853" max="14853" width="6.109375" style="1" customWidth="1"/>
    <col min="14854" max="14854" width="16.44140625" style="1" customWidth="1"/>
    <col min="14855" max="14855" width="27.109375" style="1" customWidth="1"/>
    <col min="14856" max="14856" width="58.6640625" style="1" customWidth="1"/>
    <col min="14857" max="14857" width="19.33203125" style="1" customWidth="1"/>
    <col min="14858" max="14858" width="11.33203125" style="1" customWidth="1"/>
    <col min="14859" max="14859" width="9.33203125" style="1" bestFit="1" customWidth="1"/>
    <col min="14860" max="14860" width="9.109375" style="1"/>
    <col min="14861" max="14861" width="9.33203125" style="1" customWidth="1"/>
    <col min="14862" max="14867" width="9.109375" style="1" customWidth="1"/>
    <col min="14868" max="14868" width="10.44140625" style="1" customWidth="1"/>
    <col min="14869" max="15094" width="9.109375" style="1"/>
    <col min="15095" max="15095" width="8" style="1" customWidth="1"/>
    <col min="15096" max="15096" width="5.88671875" style="1" customWidth="1"/>
    <col min="15097" max="15097" width="4.44140625" style="1" customWidth="1"/>
    <col min="15098" max="15098" width="11.109375" style="1" customWidth="1"/>
    <col min="15099" max="15099" width="12.5546875" style="1" customWidth="1"/>
    <col min="15100" max="15100" width="12.109375" style="1" customWidth="1"/>
    <col min="15101" max="15101" width="12" style="1" customWidth="1"/>
    <col min="15102" max="15102" width="36.109375" style="1" customWidth="1"/>
    <col min="15103" max="15103" width="16" style="1" customWidth="1"/>
    <col min="15104" max="15104" width="7.6640625" style="1" customWidth="1"/>
    <col min="15105" max="15105" width="6" style="1" customWidth="1"/>
    <col min="15106" max="15106" width="6.33203125" style="1" customWidth="1"/>
    <col min="15107" max="15107" width="3.88671875" style="1" customWidth="1"/>
    <col min="15108" max="15108" width="6.33203125" style="1" customWidth="1"/>
    <col min="15109" max="15109" width="6.109375" style="1" customWidth="1"/>
    <col min="15110" max="15110" width="16.44140625" style="1" customWidth="1"/>
    <col min="15111" max="15111" width="27.109375" style="1" customWidth="1"/>
    <col min="15112" max="15112" width="58.6640625" style="1" customWidth="1"/>
    <col min="15113" max="15113" width="19.33203125" style="1" customWidth="1"/>
    <col min="15114" max="15114" width="11.33203125" style="1" customWidth="1"/>
    <col min="15115" max="15115" width="9.33203125" style="1" bestFit="1" customWidth="1"/>
    <col min="15116" max="15116" width="9.109375" style="1"/>
    <col min="15117" max="15117" width="9.33203125" style="1" customWidth="1"/>
    <col min="15118" max="15123" width="9.109375" style="1" customWidth="1"/>
    <col min="15124" max="15124" width="10.44140625" style="1" customWidth="1"/>
    <col min="15125" max="15350" width="9.109375" style="1"/>
    <col min="15351" max="15351" width="8" style="1" customWidth="1"/>
    <col min="15352" max="15352" width="5.88671875" style="1" customWidth="1"/>
    <col min="15353" max="15353" width="4.44140625" style="1" customWidth="1"/>
    <col min="15354" max="15354" width="11.109375" style="1" customWidth="1"/>
    <col min="15355" max="15355" width="12.5546875" style="1" customWidth="1"/>
    <col min="15356" max="15356" width="12.109375" style="1" customWidth="1"/>
    <col min="15357" max="15357" width="12" style="1" customWidth="1"/>
    <col min="15358" max="15358" width="36.109375" style="1" customWidth="1"/>
    <col min="15359" max="15359" width="16" style="1" customWidth="1"/>
    <col min="15360" max="15360" width="7.6640625" style="1" customWidth="1"/>
    <col min="15361" max="15361" width="6" style="1" customWidth="1"/>
    <col min="15362" max="15362" width="6.33203125" style="1" customWidth="1"/>
    <col min="15363" max="15363" width="3.88671875" style="1" customWidth="1"/>
    <col min="15364" max="15364" width="6.33203125" style="1" customWidth="1"/>
    <col min="15365" max="15365" width="6.109375" style="1" customWidth="1"/>
    <col min="15366" max="15366" width="16.44140625" style="1" customWidth="1"/>
    <col min="15367" max="15367" width="27.109375" style="1" customWidth="1"/>
    <col min="15368" max="15368" width="58.6640625" style="1" customWidth="1"/>
    <col min="15369" max="15369" width="19.33203125" style="1" customWidth="1"/>
    <col min="15370" max="15370" width="11.33203125" style="1" customWidth="1"/>
    <col min="15371" max="15371" width="9.33203125" style="1" bestFit="1" customWidth="1"/>
    <col min="15372" max="15372" width="9.109375" style="1"/>
    <col min="15373" max="15373" width="9.33203125" style="1" customWidth="1"/>
    <col min="15374" max="15379" width="9.109375" style="1" customWidth="1"/>
    <col min="15380" max="15380" width="10.44140625" style="1" customWidth="1"/>
    <col min="15381" max="15606" width="9.109375" style="1"/>
    <col min="15607" max="15607" width="8" style="1" customWidth="1"/>
    <col min="15608" max="15608" width="5.88671875" style="1" customWidth="1"/>
    <col min="15609" max="15609" width="4.44140625" style="1" customWidth="1"/>
    <col min="15610" max="15610" width="11.109375" style="1" customWidth="1"/>
    <col min="15611" max="15611" width="12.5546875" style="1" customWidth="1"/>
    <col min="15612" max="15612" width="12.109375" style="1" customWidth="1"/>
    <col min="15613" max="15613" width="12" style="1" customWidth="1"/>
    <col min="15614" max="15614" width="36.109375" style="1" customWidth="1"/>
    <col min="15615" max="15615" width="16" style="1" customWidth="1"/>
    <col min="15616" max="15616" width="7.6640625" style="1" customWidth="1"/>
    <col min="15617" max="15617" width="6" style="1" customWidth="1"/>
    <col min="15618" max="15618" width="6.33203125" style="1" customWidth="1"/>
    <col min="15619" max="15619" width="3.88671875" style="1" customWidth="1"/>
    <col min="15620" max="15620" width="6.33203125" style="1" customWidth="1"/>
    <col min="15621" max="15621" width="6.109375" style="1" customWidth="1"/>
    <col min="15622" max="15622" width="16.44140625" style="1" customWidth="1"/>
    <col min="15623" max="15623" width="27.109375" style="1" customWidth="1"/>
    <col min="15624" max="15624" width="58.6640625" style="1" customWidth="1"/>
    <col min="15625" max="15625" width="19.33203125" style="1" customWidth="1"/>
    <col min="15626" max="15626" width="11.33203125" style="1" customWidth="1"/>
    <col min="15627" max="15627" width="9.33203125" style="1" bestFit="1" customWidth="1"/>
    <col min="15628" max="15628" width="9.109375" style="1"/>
    <col min="15629" max="15629" width="9.33203125" style="1" customWidth="1"/>
    <col min="15630" max="15635" width="9.109375" style="1" customWidth="1"/>
    <col min="15636" max="15636" width="10.44140625" style="1" customWidth="1"/>
    <col min="15637" max="15862" width="9.109375" style="1"/>
    <col min="15863" max="15863" width="8" style="1" customWidth="1"/>
    <col min="15864" max="15864" width="5.88671875" style="1" customWidth="1"/>
    <col min="15865" max="15865" width="4.44140625" style="1" customWidth="1"/>
    <col min="15866" max="15866" width="11.109375" style="1" customWidth="1"/>
    <col min="15867" max="15867" width="12.5546875" style="1" customWidth="1"/>
    <col min="15868" max="15868" width="12.109375" style="1" customWidth="1"/>
    <col min="15869" max="15869" width="12" style="1" customWidth="1"/>
    <col min="15870" max="15870" width="36.109375" style="1" customWidth="1"/>
    <col min="15871" max="15871" width="16" style="1" customWidth="1"/>
    <col min="15872" max="15872" width="7.6640625" style="1" customWidth="1"/>
    <col min="15873" max="15873" width="6" style="1" customWidth="1"/>
    <col min="15874" max="15874" width="6.33203125" style="1" customWidth="1"/>
    <col min="15875" max="15875" width="3.88671875" style="1" customWidth="1"/>
    <col min="15876" max="15876" width="6.33203125" style="1" customWidth="1"/>
    <col min="15877" max="15877" width="6.109375" style="1" customWidth="1"/>
    <col min="15878" max="15878" width="16.44140625" style="1" customWidth="1"/>
    <col min="15879" max="15879" width="27.109375" style="1" customWidth="1"/>
    <col min="15880" max="15880" width="58.6640625" style="1" customWidth="1"/>
    <col min="15881" max="15881" width="19.33203125" style="1" customWidth="1"/>
    <col min="15882" max="15882" width="11.33203125" style="1" customWidth="1"/>
    <col min="15883" max="15883" width="9.33203125" style="1" bestFit="1" customWidth="1"/>
    <col min="15884" max="15884" width="9.109375" style="1"/>
    <col min="15885" max="15885" width="9.33203125" style="1" customWidth="1"/>
    <col min="15886" max="15891" width="9.109375" style="1" customWidth="1"/>
    <col min="15892" max="15892" width="10.44140625" style="1" customWidth="1"/>
    <col min="15893" max="16118" width="9.109375" style="1"/>
    <col min="16119" max="16119" width="8" style="1" customWidth="1"/>
    <col min="16120" max="16120" width="5.88671875" style="1" customWidth="1"/>
    <col min="16121" max="16121" width="4.44140625" style="1" customWidth="1"/>
    <col min="16122" max="16122" width="11.109375" style="1" customWidth="1"/>
    <col min="16123" max="16123" width="12.5546875" style="1" customWidth="1"/>
    <col min="16124" max="16124" width="12.109375" style="1" customWidth="1"/>
    <col min="16125" max="16125" width="12" style="1" customWidth="1"/>
    <col min="16126" max="16126" width="36.109375" style="1" customWidth="1"/>
    <col min="16127" max="16127" width="16" style="1" customWidth="1"/>
    <col min="16128" max="16128" width="7.6640625" style="1" customWidth="1"/>
    <col min="16129" max="16129" width="6" style="1" customWidth="1"/>
    <col min="16130" max="16130" width="6.33203125" style="1" customWidth="1"/>
    <col min="16131" max="16131" width="3.88671875" style="1" customWidth="1"/>
    <col min="16132" max="16132" width="6.33203125" style="1" customWidth="1"/>
    <col min="16133" max="16133" width="6.109375" style="1" customWidth="1"/>
    <col min="16134" max="16134" width="16.44140625" style="1" customWidth="1"/>
    <col min="16135" max="16135" width="27.109375" style="1" customWidth="1"/>
    <col min="16136" max="16136" width="58.6640625" style="1" customWidth="1"/>
    <col min="16137" max="16137" width="19.33203125" style="1" customWidth="1"/>
    <col min="16138" max="16138" width="11.33203125" style="1" customWidth="1"/>
    <col min="16139" max="16139" width="9.33203125" style="1" bestFit="1" customWidth="1"/>
    <col min="16140" max="16140" width="9.109375" style="1"/>
    <col min="16141" max="16141" width="9.33203125" style="1" customWidth="1"/>
    <col min="16142" max="16147" width="9.109375" style="1" customWidth="1"/>
    <col min="16148" max="16148" width="10.44140625" style="1" customWidth="1"/>
    <col min="16149" max="16374" width="9.109375" style="1"/>
    <col min="16375" max="16384" width="9.109375" style="1" customWidth="1"/>
  </cols>
  <sheetData>
    <row r="1" spans="1:217" ht="12.45" customHeight="1">
      <c r="D1" s="4" t="s">
        <v>0</v>
      </c>
      <c r="P1" s="8" t="s">
        <v>1</v>
      </c>
      <c r="Q1" s="8" t="s">
        <v>162</v>
      </c>
      <c r="R1" s="8" t="s">
        <v>163</v>
      </c>
      <c r="S1" s="8" t="s">
        <v>165</v>
      </c>
      <c r="T1" s="130"/>
      <c r="HI1" s="10"/>
    </row>
    <row r="2" spans="1:217" ht="16.2" thickBot="1">
      <c r="A2" s="139" t="s">
        <v>2</v>
      </c>
      <c r="B2" s="140"/>
      <c r="C2" s="140"/>
      <c r="D2" s="140"/>
      <c r="E2" s="11" t="s">
        <v>3</v>
      </c>
      <c r="F2" s="12"/>
      <c r="G2" s="12"/>
      <c r="H2" s="13" t="str">
        <f>"List of Temporary Documents - SA WG2 meeting " &amp;A9</f>
        <v>List of Temporary Documents - SA WG2 meeting S2#122E</v>
      </c>
      <c r="I2" s="12"/>
      <c r="J2" s="14"/>
      <c r="Q2" s="15" t="s">
        <v>4</v>
      </c>
      <c r="R2" s="8" t="s">
        <v>164</v>
      </c>
      <c r="T2" s="133"/>
    </row>
    <row r="3" spans="1:217" s="30" customFormat="1" ht="23.4" customHeight="1" thickTop="1">
      <c r="A3" s="16" t="str">
        <f>"First Doc: "</f>
        <v xml:space="preserve">First Doc: </v>
      </c>
      <c r="B3" s="3" t="s">
        <v>65</v>
      </c>
      <c r="C3" s="17" t="s">
        <v>5</v>
      </c>
      <c r="D3" s="18" t="s">
        <v>6</v>
      </c>
      <c r="E3" s="19" t="s">
        <v>7</v>
      </c>
      <c r="F3" s="19" t="s">
        <v>8</v>
      </c>
      <c r="G3" s="19"/>
      <c r="H3" s="19" t="s">
        <v>9</v>
      </c>
      <c r="I3" s="20" t="s">
        <v>10</v>
      </c>
      <c r="J3" s="21" t="s">
        <v>11</v>
      </c>
      <c r="K3" s="22" t="s">
        <v>12</v>
      </c>
      <c r="L3" s="23" t="s">
        <v>13</v>
      </c>
      <c r="M3" s="24"/>
      <c r="N3" s="25" t="s">
        <v>14</v>
      </c>
      <c r="O3" s="24" t="s">
        <v>15</v>
      </c>
      <c r="P3" s="26" t="s">
        <v>16</v>
      </c>
      <c r="Q3" s="27"/>
      <c r="R3" s="28" t="s">
        <v>130</v>
      </c>
      <c r="S3" s="29"/>
      <c r="T3" s="29"/>
      <c r="U3" s="1"/>
      <c r="V3" s="1"/>
      <c r="W3" s="1"/>
    </row>
    <row r="4" spans="1:217" ht="21" customHeight="1">
      <c r="A4" s="31">
        <v>32</v>
      </c>
      <c r="B4" s="134" t="s">
        <v>66</v>
      </c>
      <c r="C4" s="32" t="s">
        <v>17</v>
      </c>
      <c r="D4" s="135">
        <f ca="1">COUNTA(INDIRECT("H"&amp;$A$4):H8603)</f>
        <v>105</v>
      </c>
      <c r="E4" s="33">
        <f ca="1">COUNTIF(INDIRECT("A"&amp;$A$4):A8603,"Available")</f>
        <v>105</v>
      </c>
      <c r="F4" s="34">
        <f ca="1">COUNTIF(INDIRECT("C"&amp;$A$4):INDIRECT("C"&amp;SUM(A4,D4)-1),"")</f>
        <v>0</v>
      </c>
      <c r="G4" s="35"/>
      <c r="H4" s="36">
        <f ca="1">COUNTIF(INDIRECT("S"&amp;$A$4):S8603, "*") + COUNTIF(INDIRECT("C"&amp;$A$4):C8603, "W")</f>
        <v>105</v>
      </c>
      <c r="I4" s="37">
        <f ca="1">COUNTIF(INDIRECT("F"&amp;$A$4):F8603,"LS IN")</f>
        <v>0</v>
      </c>
      <c r="J4" s="38">
        <f ca="1">COUNTIF(INDIRECT("F"&amp;$A$4):F8603,"LS OUT")</f>
        <v>0</v>
      </c>
      <c r="K4" s="39">
        <f ca="1">COUNTIF(INDIRECT("F"&amp;$A$4):F2305,"P-CR")</f>
        <v>92</v>
      </c>
      <c r="L4" s="40">
        <f ca="1">COUNTIF(INDIRECT("C"&amp;$A$4):C8603,"W")</f>
        <v>0</v>
      </c>
      <c r="M4" s="41"/>
      <c r="N4" s="36">
        <f ca="1">COUNTIF(INDIRECT("F"&amp;$A$4):F8603,"CR")</f>
        <v>0</v>
      </c>
      <c r="O4" s="35">
        <f ca="1">COUNTIF(INDIRECT("F"&amp;$A$4):F8603,"[CR]")</f>
        <v>0</v>
      </c>
      <c r="P4" s="42">
        <f ca="1">D4-H4</f>
        <v>0</v>
      </c>
      <c r="Q4" s="43" t="str">
        <f ca="1">"Next Doc: S2-" &amp; SUM(A5+D4)</f>
        <v>Next Doc: S2-176830</v>
      </c>
      <c r="R4" s="136" t="s">
        <v>131</v>
      </c>
      <c r="S4" s="129"/>
      <c r="T4" s="129"/>
    </row>
    <row r="5" spans="1:217" ht="27.75" customHeight="1" thickBot="1">
      <c r="A5" s="31" t="str">
        <f ca="1">RIGHT(INDIRECT("E"&amp;$A$4),6)</f>
        <v>176725</v>
      </c>
      <c r="B5" s="15" t="s">
        <v>67</v>
      </c>
      <c r="C5" s="46" t="s">
        <v>19</v>
      </c>
      <c r="D5" s="47">
        <f ca="1">SUM(E9:E29)+D6-L4</f>
        <v>105</v>
      </c>
      <c r="E5" s="48">
        <f ca="1">COUNTIF(INDIRECT("C"&amp;$A$4):C8603,"Y")</f>
        <v>105</v>
      </c>
      <c r="F5" s="49"/>
      <c r="G5" s="49"/>
      <c r="H5" s="50"/>
      <c r="I5" s="50"/>
      <c r="J5" s="50"/>
      <c r="K5" s="51"/>
      <c r="L5" s="51"/>
      <c r="M5" s="52"/>
      <c r="N5" s="52"/>
      <c r="O5" s="53"/>
      <c r="P5" s="54" t="str">
        <f ca="1">"Reserved: " &amp; COUNTIFS(INDIRECT("H"&amp;$A$4):H8603,"Reserved for*",INDIRECT("A"&amp;$A$4):A8603,"")</f>
        <v>Reserved: 0</v>
      </c>
      <c r="Q5" s="35" t="s">
        <v>4</v>
      </c>
      <c r="R5" s="44" t="s">
        <v>132</v>
      </c>
      <c r="S5" s="55" t="str">
        <f ca="1">"Not handled: "&amp;COUNTIF(INDIRECT("S"&amp;$A$4):S2027,"Not handled")</f>
        <v>Not handled: 0</v>
      </c>
      <c r="T5" s="56"/>
    </row>
    <row r="6" spans="1:217" ht="27" customHeight="1" thickTop="1" thickBot="1">
      <c r="B6" s="45" t="s">
        <v>20</v>
      </c>
      <c r="C6" s="6" t="s">
        <v>21</v>
      </c>
      <c r="D6" s="57">
        <f ca="1">COUNTIF(INDIRECT("D"&amp;$A$4):D2305,"*,*")</f>
        <v>0</v>
      </c>
      <c r="F6" s="5"/>
      <c r="G6" s="58"/>
      <c r="H6" s="59"/>
      <c r="I6" s="59"/>
      <c r="J6" s="3"/>
      <c r="K6" s="59"/>
      <c r="L6" s="60"/>
      <c r="M6" s="60"/>
      <c r="N6" s="60"/>
      <c r="O6" s="61"/>
      <c r="P6" s="3"/>
      <c r="Q6" s="15" t="s">
        <v>4</v>
      </c>
      <c r="R6" s="62" t="s">
        <v>4</v>
      </c>
      <c r="S6" s="132" t="str">
        <f ca="1">"Postponed: "&amp;COUNTIF(INDIRECT("S"&amp;$A$4):S8603,"Postponed")</f>
        <v>Postponed: 2</v>
      </c>
      <c r="T6" s="56"/>
    </row>
    <row r="7" spans="1:217" s="65" customFormat="1" ht="13.8" thickBot="1">
      <c r="A7" s="63" t="s">
        <v>70</v>
      </c>
      <c r="B7" s="64" t="s">
        <v>23</v>
      </c>
      <c r="C7" s="63" t="s">
        <v>24</v>
      </c>
      <c r="D7" s="63" t="s">
        <v>25</v>
      </c>
      <c r="E7" s="63" t="s">
        <v>3</v>
      </c>
      <c r="F7" s="63" t="s">
        <v>26</v>
      </c>
      <c r="G7" s="63" t="s">
        <v>27</v>
      </c>
      <c r="H7" s="63" t="s">
        <v>28</v>
      </c>
      <c r="I7" s="63" t="s">
        <v>29</v>
      </c>
      <c r="J7" s="63" t="s">
        <v>30</v>
      </c>
      <c r="K7" s="63" t="s">
        <v>31</v>
      </c>
      <c r="L7" s="63" t="s">
        <v>21</v>
      </c>
      <c r="M7" s="63" t="s">
        <v>32</v>
      </c>
      <c r="N7" s="63" t="s">
        <v>33</v>
      </c>
      <c r="O7" s="63" t="s">
        <v>34</v>
      </c>
      <c r="P7" s="63" t="s">
        <v>35</v>
      </c>
      <c r="Q7" s="63" t="s">
        <v>36</v>
      </c>
      <c r="R7" s="64" t="s">
        <v>37</v>
      </c>
      <c r="S7" s="64" t="s">
        <v>38</v>
      </c>
      <c r="T7" s="64" t="s">
        <v>39</v>
      </c>
    </row>
    <row r="8" spans="1:217" s="65" customFormat="1" ht="34.5" customHeight="1" thickTop="1">
      <c r="A8" s="66" t="s">
        <v>4</v>
      </c>
      <c r="B8" s="67" t="s">
        <v>40</v>
      </c>
      <c r="C8" s="68" t="s">
        <v>41</v>
      </c>
      <c r="D8" s="69" t="s">
        <v>42</v>
      </c>
      <c r="E8" s="70" t="s">
        <v>43</v>
      </c>
      <c r="F8" s="71" t="s">
        <v>44</v>
      </c>
      <c r="G8" s="72" t="s">
        <v>44</v>
      </c>
      <c r="H8" s="73" t="str">
        <f ca="1">"Agenda Info:  " &amp; INDIRECT("A"&amp;$A$4)</f>
        <v>Agenda Info:  Available</v>
      </c>
      <c r="I8" s="74" t="s">
        <v>44</v>
      </c>
      <c r="J8" s="75" t="s">
        <v>40</v>
      </c>
      <c r="K8" s="76" t="s">
        <v>40</v>
      </c>
      <c r="L8" s="76" t="s">
        <v>40</v>
      </c>
      <c r="M8" s="76" t="s">
        <v>40</v>
      </c>
      <c r="N8" s="76" t="s">
        <v>40</v>
      </c>
      <c r="O8" s="76" t="s">
        <v>40</v>
      </c>
      <c r="P8" s="76" t="s">
        <v>40</v>
      </c>
      <c r="Q8" s="77" t="s">
        <v>45</v>
      </c>
      <c r="R8" s="78" t="s">
        <v>68</v>
      </c>
      <c r="S8" s="79" t="s">
        <v>40</v>
      </c>
      <c r="T8" s="80"/>
    </row>
    <row r="9" spans="1:217" s="65" customFormat="1" ht="13.2">
      <c r="A9" s="81" t="s">
        <v>114</v>
      </c>
      <c r="B9" s="82" t="s">
        <v>46</v>
      </c>
      <c r="C9" s="83" t="s">
        <v>41</v>
      </c>
      <c r="D9" s="84" t="s">
        <v>0</v>
      </c>
      <c r="E9" s="85">
        <f ca="1">COUNTIF(INDIRECT("D"&amp;$A$4):D2305,INDIRECT("D"&amp;ROW()))</f>
        <v>0</v>
      </c>
      <c r="F9" s="86" t="s">
        <v>22</v>
      </c>
      <c r="G9" s="86"/>
      <c r="H9" s="87" t="s">
        <v>47</v>
      </c>
      <c r="I9" s="87" t="s">
        <v>48</v>
      </c>
      <c r="J9" s="88" t="s">
        <v>40</v>
      </c>
      <c r="K9" s="89" t="s">
        <v>40</v>
      </c>
      <c r="L9" s="89" t="s">
        <v>40</v>
      </c>
      <c r="M9" s="89" t="s">
        <v>40</v>
      </c>
      <c r="N9" s="89" t="s">
        <v>40</v>
      </c>
      <c r="O9" s="89" t="s">
        <v>40</v>
      </c>
      <c r="P9" s="90" t="s">
        <v>40</v>
      </c>
      <c r="Q9" s="91" t="s">
        <v>40</v>
      </c>
      <c r="R9" s="92" t="s">
        <v>40</v>
      </c>
      <c r="S9" s="93" t="s">
        <v>40</v>
      </c>
      <c r="T9" s="80"/>
    </row>
    <row r="10" spans="1:217" s="65" customFormat="1" ht="31.2">
      <c r="A10" s="94" t="str">
        <f t="shared" ref="A10:A29" si="0">A9</f>
        <v>S2#122E</v>
      </c>
      <c r="B10" s="82" t="s">
        <v>46</v>
      </c>
      <c r="C10" s="83" t="s">
        <v>41</v>
      </c>
      <c r="D10" s="95" t="s">
        <v>49</v>
      </c>
      <c r="E10" s="85">
        <f ca="1">COUNTIF(INDIRECT("D"&amp;$A$4):D2305,INDIRECT("D"&amp;ROW()))</f>
        <v>0</v>
      </c>
      <c r="F10" s="96" t="s">
        <v>53</v>
      </c>
      <c r="G10" s="131"/>
      <c r="H10" s="97" t="s">
        <v>133</v>
      </c>
      <c r="I10" s="99" t="s">
        <v>152</v>
      </c>
      <c r="J10" s="88" t="s">
        <v>40</v>
      </c>
      <c r="K10" s="89" t="s">
        <v>40</v>
      </c>
      <c r="L10" s="89" t="s">
        <v>40</v>
      </c>
      <c r="M10" s="89" t="s">
        <v>40</v>
      </c>
      <c r="N10" s="89" t="s">
        <v>40</v>
      </c>
      <c r="O10" s="89" t="s">
        <v>40</v>
      </c>
      <c r="P10" s="98" t="s">
        <v>40</v>
      </c>
      <c r="Q10" s="91" t="s">
        <v>40</v>
      </c>
      <c r="R10" s="92" t="s">
        <v>153</v>
      </c>
      <c r="S10" s="100" t="s">
        <v>40</v>
      </c>
      <c r="T10" s="80"/>
    </row>
    <row r="11" spans="1:217" s="65" customFormat="1" ht="34.200000000000003">
      <c r="A11" s="94" t="str">
        <f t="shared" si="0"/>
        <v>S2#122E</v>
      </c>
      <c r="B11" s="82" t="s">
        <v>46</v>
      </c>
      <c r="C11" s="83" t="s">
        <v>41</v>
      </c>
      <c r="D11" s="95" t="s">
        <v>50</v>
      </c>
      <c r="E11" s="85">
        <f ca="1">COUNTIF(INDIRECT("D"&amp;$A$4):D2305,INDIRECT("D"&amp;ROW()))</f>
        <v>1</v>
      </c>
      <c r="F11" s="96" t="s">
        <v>53</v>
      </c>
      <c r="G11" s="131"/>
      <c r="H11" s="97" t="s">
        <v>53</v>
      </c>
      <c r="I11" s="101" t="s">
        <v>44</v>
      </c>
      <c r="J11" s="88" t="s">
        <v>40</v>
      </c>
      <c r="K11" s="89" t="s">
        <v>40</v>
      </c>
      <c r="L11" s="89" t="s">
        <v>40</v>
      </c>
      <c r="M11" s="89" t="s">
        <v>40</v>
      </c>
      <c r="N11" s="89" t="s">
        <v>40</v>
      </c>
      <c r="O11" s="89" t="s">
        <v>40</v>
      </c>
      <c r="P11" s="98" t="s">
        <v>40</v>
      </c>
      <c r="Q11" s="92" t="s">
        <v>154</v>
      </c>
      <c r="R11" s="92" t="s">
        <v>40</v>
      </c>
      <c r="S11" s="100" t="s">
        <v>40</v>
      </c>
      <c r="T11" s="80"/>
    </row>
    <row r="12" spans="1:217" s="65" customFormat="1" ht="62.4">
      <c r="A12" s="94" t="str">
        <f t="shared" si="0"/>
        <v>S2#122E</v>
      </c>
      <c r="B12" s="82" t="s">
        <v>46</v>
      </c>
      <c r="C12" s="83" t="s">
        <v>41</v>
      </c>
      <c r="D12" s="95" t="s">
        <v>52</v>
      </c>
      <c r="E12" s="85">
        <f ca="1">COUNTIF(INDIRECT("D"&amp;$A$4):D2305,INDIRECT("D"&amp;ROW()))</f>
        <v>0</v>
      </c>
      <c r="F12" s="96" t="s">
        <v>53</v>
      </c>
      <c r="G12" s="131"/>
      <c r="H12" s="97" t="s">
        <v>134</v>
      </c>
      <c r="I12" s="101" t="s">
        <v>156</v>
      </c>
      <c r="J12" s="88" t="s">
        <v>40</v>
      </c>
      <c r="K12" s="89" t="s">
        <v>40</v>
      </c>
      <c r="L12" s="89" t="s">
        <v>40</v>
      </c>
      <c r="M12" s="89" t="s">
        <v>40</v>
      </c>
      <c r="N12" s="89" t="s">
        <v>40</v>
      </c>
      <c r="O12" s="89" t="s">
        <v>40</v>
      </c>
      <c r="P12" s="98" t="s">
        <v>40</v>
      </c>
      <c r="Q12" s="141" t="s">
        <v>51</v>
      </c>
      <c r="R12" s="142"/>
      <c r="S12" s="100" t="s">
        <v>40</v>
      </c>
      <c r="T12" s="80"/>
    </row>
    <row r="13" spans="1:217" s="65" customFormat="1" ht="52.8">
      <c r="A13" s="94" t="str">
        <f t="shared" si="0"/>
        <v>S2#122E</v>
      </c>
      <c r="B13" s="82" t="s">
        <v>46</v>
      </c>
      <c r="C13" s="83" t="s">
        <v>41</v>
      </c>
      <c r="D13" s="95" t="s">
        <v>115</v>
      </c>
      <c r="E13" s="85">
        <f ca="1">COUNTIF(INDIRECT("D"&amp;$A$4):D2305,INDIRECT("D"&amp;ROW()))</f>
        <v>0</v>
      </c>
      <c r="F13" s="96" t="s">
        <v>64</v>
      </c>
      <c r="G13" s="131"/>
      <c r="H13" s="97" t="s">
        <v>135</v>
      </c>
      <c r="I13" s="101" t="s">
        <v>157</v>
      </c>
      <c r="J13" s="88" t="s">
        <v>40</v>
      </c>
      <c r="K13" s="89" t="s">
        <v>40</v>
      </c>
      <c r="L13" s="89" t="s">
        <v>40</v>
      </c>
      <c r="M13" s="89" t="s">
        <v>40</v>
      </c>
      <c r="N13" s="89" t="s">
        <v>40</v>
      </c>
      <c r="O13" s="89" t="s">
        <v>40</v>
      </c>
      <c r="P13" s="98" t="s">
        <v>69</v>
      </c>
      <c r="Q13" s="91" t="s">
        <v>40</v>
      </c>
      <c r="R13" s="92" t="s">
        <v>40</v>
      </c>
      <c r="S13" s="100" t="s">
        <v>40</v>
      </c>
      <c r="T13" s="80"/>
    </row>
    <row r="14" spans="1:217" s="65" customFormat="1" ht="124.8">
      <c r="A14" s="94" t="str">
        <f t="shared" si="0"/>
        <v>S2#122E</v>
      </c>
      <c r="B14" s="82" t="s">
        <v>46</v>
      </c>
      <c r="C14" s="83" t="s">
        <v>41</v>
      </c>
      <c r="D14" s="95" t="s">
        <v>116</v>
      </c>
      <c r="E14" s="85">
        <f ca="1">COUNTIF(INDIRECT("D"&amp;$A$4):D2305,INDIRECT("D"&amp;ROW()))</f>
        <v>4</v>
      </c>
      <c r="F14" s="96" t="s">
        <v>64</v>
      </c>
      <c r="G14" s="131"/>
      <c r="H14" s="97" t="s">
        <v>158</v>
      </c>
      <c r="I14" s="138" t="s">
        <v>159</v>
      </c>
      <c r="J14" s="88" t="s">
        <v>40</v>
      </c>
      <c r="K14" s="89" t="s">
        <v>40</v>
      </c>
      <c r="L14" s="89" t="s">
        <v>40</v>
      </c>
      <c r="M14" s="89" t="s">
        <v>40</v>
      </c>
      <c r="N14" s="89" t="s">
        <v>40</v>
      </c>
      <c r="O14" s="89" t="s">
        <v>40</v>
      </c>
      <c r="P14" s="98" t="s">
        <v>40</v>
      </c>
      <c r="Q14" s="91" t="s">
        <v>40</v>
      </c>
      <c r="R14" s="92" t="s">
        <v>40</v>
      </c>
      <c r="S14" s="100" t="s">
        <v>40</v>
      </c>
      <c r="T14" s="80"/>
    </row>
    <row r="15" spans="1:217" s="65" customFormat="1" ht="62.4">
      <c r="A15" s="94" t="str">
        <f t="shared" si="0"/>
        <v>S2#122E</v>
      </c>
      <c r="B15" s="82" t="s">
        <v>46</v>
      </c>
      <c r="C15" s="83" t="s">
        <v>41</v>
      </c>
      <c r="D15" s="95" t="s">
        <v>117</v>
      </c>
      <c r="E15" s="85">
        <f ca="1">COUNTIF(INDIRECT("D"&amp;$A$4):D2305,INDIRECT("D"&amp;ROW()))</f>
        <v>23</v>
      </c>
      <c r="F15" s="96" t="s">
        <v>64</v>
      </c>
      <c r="G15" s="131"/>
      <c r="H15" s="97" t="s">
        <v>136</v>
      </c>
      <c r="I15" s="101" t="s">
        <v>44</v>
      </c>
      <c r="J15" s="88" t="s">
        <v>40</v>
      </c>
      <c r="K15" s="89" t="s">
        <v>40</v>
      </c>
      <c r="L15" s="89" t="s">
        <v>40</v>
      </c>
      <c r="M15" s="89" t="s">
        <v>40</v>
      </c>
      <c r="N15" s="89" t="s">
        <v>40</v>
      </c>
      <c r="O15" s="89" t="s">
        <v>40</v>
      </c>
      <c r="P15" s="98" t="s">
        <v>40</v>
      </c>
      <c r="Q15" s="91" t="s">
        <v>40</v>
      </c>
      <c r="R15" s="92" t="s">
        <v>40</v>
      </c>
      <c r="S15" s="100" t="s">
        <v>40</v>
      </c>
      <c r="T15" s="80"/>
    </row>
    <row r="16" spans="1:217" s="65" customFormat="1" ht="109.2">
      <c r="A16" s="94" t="str">
        <f t="shared" si="0"/>
        <v>S2#122E</v>
      </c>
      <c r="B16" s="82" t="s">
        <v>46</v>
      </c>
      <c r="C16" s="83" t="s">
        <v>41</v>
      </c>
      <c r="D16" s="95" t="s">
        <v>118</v>
      </c>
      <c r="E16" s="85">
        <f ca="1">COUNTIF(INDIRECT("D"&amp;$A$4):D2305,INDIRECT("D"&amp;ROW()))</f>
        <v>32</v>
      </c>
      <c r="F16" s="96" t="s">
        <v>64</v>
      </c>
      <c r="G16" s="131"/>
      <c r="H16" s="97" t="s">
        <v>137</v>
      </c>
      <c r="I16" s="101" t="s">
        <v>44</v>
      </c>
      <c r="J16" s="88" t="s">
        <v>40</v>
      </c>
      <c r="K16" s="89" t="s">
        <v>40</v>
      </c>
      <c r="L16" s="89" t="s">
        <v>40</v>
      </c>
      <c r="M16" s="89" t="s">
        <v>40</v>
      </c>
      <c r="N16" s="89" t="s">
        <v>40</v>
      </c>
      <c r="O16" s="89" t="s">
        <v>40</v>
      </c>
      <c r="P16" s="98" t="s">
        <v>40</v>
      </c>
      <c r="Q16" s="91" t="s">
        <v>40</v>
      </c>
      <c r="R16" s="92" t="s">
        <v>40</v>
      </c>
      <c r="S16" s="100" t="s">
        <v>40</v>
      </c>
      <c r="T16" s="80"/>
    </row>
    <row r="17" spans="1:23" s="65" customFormat="1" ht="109.2">
      <c r="A17" s="94" t="str">
        <f t="shared" si="0"/>
        <v>S2#122E</v>
      </c>
      <c r="B17" s="82" t="s">
        <v>46</v>
      </c>
      <c r="C17" s="83" t="s">
        <v>41</v>
      </c>
      <c r="D17" s="95" t="s">
        <v>119</v>
      </c>
      <c r="E17" s="85">
        <f ca="1">COUNTIF(INDIRECT("D"&amp;$A$4):D2305,INDIRECT("D"&amp;ROW()))</f>
        <v>5</v>
      </c>
      <c r="F17" s="96" t="s">
        <v>64</v>
      </c>
      <c r="G17" s="131"/>
      <c r="H17" s="97" t="s">
        <v>138</v>
      </c>
      <c r="I17" s="101" t="s">
        <v>44</v>
      </c>
      <c r="J17" s="88" t="s">
        <v>40</v>
      </c>
      <c r="K17" s="89" t="s">
        <v>40</v>
      </c>
      <c r="L17" s="89" t="s">
        <v>40</v>
      </c>
      <c r="M17" s="89" t="s">
        <v>40</v>
      </c>
      <c r="N17" s="89" t="s">
        <v>40</v>
      </c>
      <c r="O17" s="89" t="s">
        <v>40</v>
      </c>
      <c r="P17" s="98" t="s">
        <v>40</v>
      </c>
      <c r="Q17" s="91" t="s">
        <v>40</v>
      </c>
      <c r="R17" s="92" t="s">
        <v>40</v>
      </c>
      <c r="S17" s="100" t="s">
        <v>40</v>
      </c>
      <c r="T17" s="80"/>
    </row>
    <row r="18" spans="1:23" s="65" customFormat="1" ht="52.8">
      <c r="A18" s="94" t="str">
        <f t="shared" si="0"/>
        <v>S2#122E</v>
      </c>
      <c r="B18" s="82" t="s">
        <v>46</v>
      </c>
      <c r="C18" s="83" t="s">
        <v>41</v>
      </c>
      <c r="D18" s="95" t="s">
        <v>120</v>
      </c>
      <c r="E18" s="85">
        <f ca="1">COUNTIF(INDIRECT("D"&amp;$A$4):D2305,INDIRECT("D"&amp;ROW()))</f>
        <v>0</v>
      </c>
      <c r="F18" s="96">
        <v>23.501999999999999</v>
      </c>
      <c r="G18" s="131"/>
      <c r="H18" s="97" t="s">
        <v>139</v>
      </c>
      <c r="I18" s="101" t="s">
        <v>160</v>
      </c>
      <c r="J18" s="88" t="s">
        <v>40</v>
      </c>
      <c r="K18" s="89" t="s">
        <v>40</v>
      </c>
      <c r="L18" s="89" t="s">
        <v>40</v>
      </c>
      <c r="M18" s="89" t="s">
        <v>40</v>
      </c>
      <c r="N18" s="89" t="s">
        <v>40</v>
      </c>
      <c r="O18" s="89" t="s">
        <v>40</v>
      </c>
      <c r="P18" s="98" t="s">
        <v>69</v>
      </c>
      <c r="Q18" s="91" t="s">
        <v>40</v>
      </c>
      <c r="R18" s="92" t="s">
        <v>40</v>
      </c>
      <c r="S18" s="100" t="s">
        <v>40</v>
      </c>
      <c r="T18" s="80"/>
    </row>
    <row r="19" spans="1:23" s="65" customFormat="1" ht="109.2">
      <c r="A19" s="94" t="str">
        <f t="shared" si="0"/>
        <v>S2#122E</v>
      </c>
      <c r="B19" s="82" t="s">
        <v>46</v>
      </c>
      <c r="C19" s="83" t="s">
        <v>41</v>
      </c>
      <c r="D19" s="95" t="s">
        <v>121</v>
      </c>
      <c r="E19" s="85">
        <f ca="1">COUNTIF(INDIRECT("D"&amp;$A$4):D2305,INDIRECT("D"&amp;ROW()))</f>
        <v>3</v>
      </c>
      <c r="F19" s="96">
        <v>23.501999999999999</v>
      </c>
      <c r="G19" s="131"/>
      <c r="H19" s="97" t="s">
        <v>140</v>
      </c>
      <c r="I19" s="101" t="s">
        <v>44</v>
      </c>
      <c r="J19" s="88" t="s">
        <v>40</v>
      </c>
      <c r="K19" s="89" t="s">
        <v>40</v>
      </c>
      <c r="L19" s="89" t="s">
        <v>40</v>
      </c>
      <c r="M19" s="89" t="s">
        <v>40</v>
      </c>
      <c r="N19" s="89" t="s">
        <v>40</v>
      </c>
      <c r="O19" s="89" t="s">
        <v>40</v>
      </c>
      <c r="P19" s="98" t="s">
        <v>40</v>
      </c>
      <c r="Q19" s="91" t="s">
        <v>40</v>
      </c>
      <c r="R19" s="92" t="s">
        <v>40</v>
      </c>
      <c r="S19" s="100" t="s">
        <v>40</v>
      </c>
      <c r="T19" s="80"/>
    </row>
    <row r="20" spans="1:23" s="65" customFormat="1" ht="78">
      <c r="A20" s="94" t="str">
        <f t="shared" si="0"/>
        <v>S2#122E</v>
      </c>
      <c r="B20" s="82" t="s">
        <v>46</v>
      </c>
      <c r="C20" s="83" t="s">
        <v>41</v>
      </c>
      <c r="D20" s="95" t="s">
        <v>122</v>
      </c>
      <c r="E20" s="85">
        <f ca="1">COUNTIF(INDIRECT("D"&amp;$A$4):D2305,INDIRECT("D"&amp;ROW()))</f>
        <v>18</v>
      </c>
      <c r="F20" s="96">
        <v>23.501999999999999</v>
      </c>
      <c r="G20" s="131"/>
      <c r="H20" s="97" t="s">
        <v>141</v>
      </c>
      <c r="I20" s="101" t="s">
        <v>44</v>
      </c>
      <c r="J20" s="88" t="s">
        <v>40</v>
      </c>
      <c r="K20" s="89" t="s">
        <v>40</v>
      </c>
      <c r="L20" s="89" t="s">
        <v>40</v>
      </c>
      <c r="M20" s="89" t="s">
        <v>40</v>
      </c>
      <c r="N20" s="89" t="s">
        <v>40</v>
      </c>
      <c r="O20" s="89" t="s">
        <v>40</v>
      </c>
      <c r="P20" s="98" t="s">
        <v>40</v>
      </c>
      <c r="Q20" s="91" t="s">
        <v>40</v>
      </c>
      <c r="R20" s="92" t="s">
        <v>40</v>
      </c>
      <c r="S20" s="100" t="s">
        <v>40</v>
      </c>
      <c r="T20" s="80"/>
    </row>
    <row r="21" spans="1:23" s="65" customFormat="1" ht="124.8">
      <c r="A21" s="94" t="str">
        <f t="shared" si="0"/>
        <v>S2#122E</v>
      </c>
      <c r="B21" s="82" t="s">
        <v>46</v>
      </c>
      <c r="C21" s="83" t="s">
        <v>41</v>
      </c>
      <c r="D21" s="95" t="s">
        <v>123</v>
      </c>
      <c r="E21" s="85">
        <f ca="1">COUNTIF(INDIRECT("D"&amp;$A$4):D2305,INDIRECT("D"&amp;ROW()))</f>
        <v>8</v>
      </c>
      <c r="F21" s="96">
        <v>23.501999999999999</v>
      </c>
      <c r="G21" s="131"/>
      <c r="H21" s="97" t="s">
        <v>142</v>
      </c>
      <c r="I21" s="101" t="s">
        <v>44</v>
      </c>
      <c r="J21" s="88" t="s">
        <v>40</v>
      </c>
      <c r="K21" s="89" t="s">
        <v>40</v>
      </c>
      <c r="L21" s="89" t="s">
        <v>40</v>
      </c>
      <c r="M21" s="89" t="s">
        <v>40</v>
      </c>
      <c r="N21" s="89" t="s">
        <v>40</v>
      </c>
      <c r="O21" s="89" t="s">
        <v>40</v>
      </c>
      <c r="P21" s="98" t="s">
        <v>40</v>
      </c>
      <c r="Q21" s="91" t="s">
        <v>40</v>
      </c>
      <c r="R21" s="92" t="s">
        <v>40</v>
      </c>
      <c r="S21" s="100" t="s">
        <v>40</v>
      </c>
      <c r="T21" s="80"/>
    </row>
    <row r="22" spans="1:23" s="65" customFormat="1" ht="52.8">
      <c r="A22" s="94" t="str">
        <f t="shared" si="0"/>
        <v>S2#122E</v>
      </c>
      <c r="B22" s="82" t="s">
        <v>46</v>
      </c>
      <c r="C22" s="83" t="s">
        <v>41</v>
      </c>
      <c r="D22" s="95" t="s">
        <v>124</v>
      </c>
      <c r="E22" s="85">
        <f ca="1">COUNTIF(INDIRECT("D"&amp;$A$4):D2305,INDIRECT("D"&amp;ROW()))</f>
        <v>0</v>
      </c>
      <c r="F22" s="96" t="s">
        <v>148</v>
      </c>
      <c r="G22" s="131"/>
      <c r="H22" s="97" t="s">
        <v>143</v>
      </c>
      <c r="I22" s="101" t="s">
        <v>161</v>
      </c>
      <c r="J22" s="88" t="s">
        <v>40</v>
      </c>
      <c r="K22" s="89" t="s">
        <v>40</v>
      </c>
      <c r="L22" s="89" t="s">
        <v>40</v>
      </c>
      <c r="M22" s="89" t="s">
        <v>40</v>
      </c>
      <c r="N22" s="89" t="s">
        <v>40</v>
      </c>
      <c r="O22" s="89" t="s">
        <v>40</v>
      </c>
      <c r="P22" s="98" t="s">
        <v>69</v>
      </c>
      <c r="Q22" s="91" t="s">
        <v>40</v>
      </c>
      <c r="R22" s="92" t="s">
        <v>40</v>
      </c>
      <c r="S22" s="100" t="s">
        <v>40</v>
      </c>
      <c r="T22" s="80"/>
    </row>
    <row r="23" spans="1:23" s="65" customFormat="1" ht="109.2">
      <c r="A23" s="94" t="str">
        <f t="shared" si="0"/>
        <v>S2#122E</v>
      </c>
      <c r="B23" s="82" t="s">
        <v>46</v>
      </c>
      <c r="C23" s="83" t="s">
        <v>41</v>
      </c>
      <c r="D23" s="95" t="s">
        <v>125</v>
      </c>
      <c r="E23" s="85">
        <f ca="1">COUNTIF(INDIRECT("D"&amp;$A$4):D2305,INDIRECT("D"&amp;ROW()))</f>
        <v>0</v>
      </c>
      <c r="F23" s="96" t="s">
        <v>148</v>
      </c>
      <c r="G23" s="131"/>
      <c r="H23" s="97" t="s">
        <v>144</v>
      </c>
      <c r="I23" s="101" t="s">
        <v>44</v>
      </c>
      <c r="J23" s="88" t="s">
        <v>40</v>
      </c>
      <c r="K23" s="89" t="s">
        <v>40</v>
      </c>
      <c r="L23" s="89" t="s">
        <v>40</v>
      </c>
      <c r="M23" s="89" t="s">
        <v>40</v>
      </c>
      <c r="N23" s="89" t="s">
        <v>40</v>
      </c>
      <c r="O23" s="89" t="s">
        <v>40</v>
      </c>
      <c r="P23" s="98" t="s">
        <v>40</v>
      </c>
      <c r="Q23" s="91" t="s">
        <v>40</v>
      </c>
      <c r="R23" s="92" t="s">
        <v>40</v>
      </c>
      <c r="S23" s="100" t="s">
        <v>40</v>
      </c>
      <c r="T23" s="80"/>
    </row>
    <row r="24" spans="1:23" s="65" customFormat="1" ht="78">
      <c r="A24" s="94" t="str">
        <f t="shared" si="0"/>
        <v>S2#122E</v>
      </c>
      <c r="B24" s="82" t="s">
        <v>46</v>
      </c>
      <c r="C24" s="83" t="s">
        <v>41</v>
      </c>
      <c r="D24" s="95" t="s">
        <v>126</v>
      </c>
      <c r="E24" s="85">
        <f ca="1">COUNTIF(INDIRECT("D"&amp;$A$4):D2305,INDIRECT("D"&amp;ROW()))</f>
        <v>2</v>
      </c>
      <c r="F24" s="96" t="s">
        <v>148</v>
      </c>
      <c r="G24" s="131"/>
      <c r="H24" s="97" t="s">
        <v>145</v>
      </c>
      <c r="I24" s="101" t="s">
        <v>44</v>
      </c>
      <c r="J24" s="88" t="s">
        <v>40</v>
      </c>
      <c r="K24" s="89" t="s">
        <v>40</v>
      </c>
      <c r="L24" s="89" t="s">
        <v>40</v>
      </c>
      <c r="M24" s="89" t="s">
        <v>40</v>
      </c>
      <c r="N24" s="89" t="s">
        <v>40</v>
      </c>
      <c r="O24" s="89" t="s">
        <v>40</v>
      </c>
      <c r="P24" s="98" t="s">
        <v>40</v>
      </c>
      <c r="Q24" s="91" t="s">
        <v>40</v>
      </c>
      <c r="R24" s="92" t="s">
        <v>40</v>
      </c>
      <c r="S24" s="100" t="s">
        <v>40</v>
      </c>
      <c r="T24" s="80"/>
    </row>
    <row r="25" spans="1:23" s="65" customFormat="1" ht="124.8">
      <c r="A25" s="94" t="str">
        <f t="shared" si="0"/>
        <v>S2#122E</v>
      </c>
      <c r="B25" s="82" t="s">
        <v>46</v>
      </c>
      <c r="C25" s="83" t="s">
        <v>41</v>
      </c>
      <c r="D25" s="95" t="s">
        <v>127</v>
      </c>
      <c r="E25" s="85">
        <f ca="1">COUNTIF(INDIRECT("D"&amp;$A$4):D2305,INDIRECT("D"&amp;ROW()))</f>
        <v>0</v>
      </c>
      <c r="F25" s="96" t="s">
        <v>148</v>
      </c>
      <c r="G25" s="131"/>
      <c r="H25" s="97" t="s">
        <v>142</v>
      </c>
      <c r="I25" s="101" t="s">
        <v>44</v>
      </c>
      <c r="J25" s="88" t="s">
        <v>40</v>
      </c>
      <c r="K25" s="89" t="s">
        <v>40</v>
      </c>
      <c r="L25" s="89" t="s">
        <v>40</v>
      </c>
      <c r="M25" s="89" t="s">
        <v>40</v>
      </c>
      <c r="N25" s="89" t="s">
        <v>40</v>
      </c>
      <c r="O25" s="89" t="s">
        <v>40</v>
      </c>
      <c r="P25" s="98" t="s">
        <v>40</v>
      </c>
      <c r="Q25" s="91" t="s">
        <v>40</v>
      </c>
      <c r="R25" s="92" t="s">
        <v>40</v>
      </c>
      <c r="S25" s="100" t="s">
        <v>40</v>
      </c>
      <c r="T25" s="80"/>
    </row>
    <row r="26" spans="1:23" s="65" customFormat="1" ht="61.8" customHeight="1">
      <c r="A26" s="94" t="str">
        <f t="shared" si="0"/>
        <v>S2#122E</v>
      </c>
      <c r="B26" s="82" t="s">
        <v>46</v>
      </c>
      <c r="C26" s="83" t="s">
        <v>41</v>
      </c>
      <c r="D26" s="95" t="s">
        <v>128</v>
      </c>
      <c r="E26" s="85">
        <f ca="1">COUNTIF(INDIRECT("D"&amp;$A$4):D2305,INDIRECT("D"&amp;ROW()))</f>
        <v>9</v>
      </c>
      <c r="F26" s="96" t="s">
        <v>148</v>
      </c>
      <c r="G26" s="131"/>
      <c r="H26" s="97" t="s">
        <v>146</v>
      </c>
      <c r="I26" s="101" t="s">
        <v>44</v>
      </c>
      <c r="J26" s="88" t="s">
        <v>40</v>
      </c>
      <c r="K26" s="89" t="s">
        <v>40</v>
      </c>
      <c r="L26" s="89" t="s">
        <v>40</v>
      </c>
      <c r="M26" s="89" t="s">
        <v>40</v>
      </c>
      <c r="N26" s="89" t="s">
        <v>40</v>
      </c>
      <c r="O26" s="89" t="s">
        <v>40</v>
      </c>
      <c r="P26" s="98" t="s">
        <v>40</v>
      </c>
      <c r="Q26" s="91" t="s">
        <v>40</v>
      </c>
      <c r="R26" s="137" t="s">
        <v>151</v>
      </c>
      <c r="S26" s="100" t="s">
        <v>40</v>
      </c>
      <c r="T26" s="80"/>
    </row>
    <row r="27" spans="1:23" s="65" customFormat="1" ht="24">
      <c r="A27" s="94" t="str">
        <f t="shared" si="0"/>
        <v>S2#122E</v>
      </c>
      <c r="B27" s="82" t="s">
        <v>46</v>
      </c>
      <c r="C27" s="83" t="s">
        <v>41</v>
      </c>
      <c r="D27" s="95" t="s">
        <v>129</v>
      </c>
      <c r="E27" s="85">
        <f ca="1">COUNTIF(INDIRECT("D"&amp;$A$4):D2305,INDIRECT("D"&amp;ROW()))</f>
        <v>0</v>
      </c>
      <c r="F27" s="96" t="s">
        <v>149</v>
      </c>
      <c r="G27" s="131"/>
      <c r="H27" s="97" t="s">
        <v>147</v>
      </c>
      <c r="I27" s="137" t="s">
        <v>150</v>
      </c>
      <c r="J27" s="88" t="s">
        <v>40</v>
      </c>
      <c r="K27" s="89" t="s">
        <v>40</v>
      </c>
      <c r="L27" s="89" t="s">
        <v>40</v>
      </c>
      <c r="M27" s="89" t="s">
        <v>40</v>
      </c>
      <c r="N27" s="89" t="s">
        <v>40</v>
      </c>
      <c r="O27" s="89" t="s">
        <v>40</v>
      </c>
      <c r="P27" s="98" t="s">
        <v>40</v>
      </c>
      <c r="Q27" s="91" t="s">
        <v>40</v>
      </c>
      <c r="R27" s="92" t="s">
        <v>40</v>
      </c>
      <c r="S27" s="100" t="s">
        <v>40</v>
      </c>
      <c r="T27" s="80"/>
    </row>
    <row r="28" spans="1:23" s="65" customFormat="1" ht="15.6">
      <c r="A28" s="94" t="str">
        <f t="shared" si="0"/>
        <v>S2#122E</v>
      </c>
      <c r="B28" s="82" t="s">
        <v>46</v>
      </c>
      <c r="C28" s="83" t="s">
        <v>41</v>
      </c>
      <c r="D28" s="102" t="s">
        <v>41</v>
      </c>
      <c r="E28" s="85">
        <f ca="1">COUNTIF(INDIRECT("D"&amp;$A$4):D2305,INDIRECT("D"&amp;ROW()))</f>
        <v>0</v>
      </c>
      <c r="F28" s="103" t="s">
        <v>41</v>
      </c>
      <c r="G28" s="131"/>
      <c r="H28" s="104" t="s">
        <v>41</v>
      </c>
      <c r="I28" s="101" t="s">
        <v>44</v>
      </c>
      <c r="J28" s="88" t="s">
        <v>40</v>
      </c>
      <c r="K28" s="89" t="s">
        <v>40</v>
      </c>
      <c r="L28" s="89" t="s">
        <v>40</v>
      </c>
      <c r="M28" s="89" t="s">
        <v>40</v>
      </c>
      <c r="N28" s="89" t="s">
        <v>40</v>
      </c>
      <c r="O28" s="89" t="s">
        <v>40</v>
      </c>
      <c r="P28" s="98" t="s">
        <v>40</v>
      </c>
      <c r="Q28" s="91" t="s">
        <v>40</v>
      </c>
      <c r="R28" s="92" t="s">
        <v>40</v>
      </c>
      <c r="S28" s="100" t="s">
        <v>40</v>
      </c>
      <c r="T28" s="80"/>
    </row>
    <row r="29" spans="1:23" s="65" customFormat="1" ht="15.6">
      <c r="A29" s="94" t="str">
        <f t="shared" si="0"/>
        <v>S2#122E</v>
      </c>
      <c r="B29" s="82" t="s">
        <v>46</v>
      </c>
      <c r="C29" s="83" t="s">
        <v>41</v>
      </c>
      <c r="D29" s="102" t="s">
        <v>41</v>
      </c>
      <c r="E29" s="85">
        <f ca="1">COUNTIF(INDIRECT("D"&amp;$A$4):D2305,INDIRECT("D"&amp;ROW()))</f>
        <v>0</v>
      </c>
      <c r="F29" s="103" t="s">
        <v>41</v>
      </c>
      <c r="G29" s="131"/>
      <c r="H29" s="104" t="s">
        <v>41</v>
      </c>
      <c r="I29" s="101" t="s">
        <v>44</v>
      </c>
      <c r="J29" s="88" t="s">
        <v>40</v>
      </c>
      <c r="K29" s="89" t="s">
        <v>40</v>
      </c>
      <c r="L29" s="89" t="s">
        <v>40</v>
      </c>
      <c r="M29" s="89" t="s">
        <v>40</v>
      </c>
      <c r="N29" s="89" t="s">
        <v>40</v>
      </c>
      <c r="O29" s="89" t="s">
        <v>40</v>
      </c>
      <c r="P29" s="98" t="s">
        <v>40</v>
      </c>
      <c r="Q29" s="91" t="s">
        <v>40</v>
      </c>
      <c r="R29" s="92" t="s">
        <v>40</v>
      </c>
      <c r="S29" s="100" t="s">
        <v>40</v>
      </c>
      <c r="T29" s="80"/>
    </row>
    <row r="30" spans="1:23" ht="31.8" thickBot="1">
      <c r="A30" s="94" t="str">
        <f>A29</f>
        <v>S2#122E</v>
      </c>
      <c r="B30" s="82" t="s">
        <v>46</v>
      </c>
      <c r="C30" s="82" t="s">
        <v>41</v>
      </c>
      <c r="D30" s="105" t="s">
        <v>54</v>
      </c>
      <c r="E30" s="85">
        <f ca="1">SUM(E10:E29)</f>
        <v>105</v>
      </c>
      <c r="F30" s="106" t="s">
        <v>18</v>
      </c>
      <c r="G30" s="131"/>
      <c r="H30" s="107" t="s">
        <v>55</v>
      </c>
      <c r="I30" s="101" t="s">
        <v>44</v>
      </c>
      <c r="J30" s="88" t="s">
        <v>40</v>
      </c>
      <c r="K30" s="89" t="s">
        <v>40</v>
      </c>
      <c r="L30" s="89" t="s">
        <v>40</v>
      </c>
      <c r="M30" s="89" t="s">
        <v>40</v>
      </c>
      <c r="N30" s="89" t="s">
        <v>40</v>
      </c>
      <c r="O30" s="89" t="s">
        <v>40</v>
      </c>
      <c r="P30" s="98" t="s">
        <v>40</v>
      </c>
      <c r="Q30" s="91" t="s">
        <v>40</v>
      </c>
      <c r="R30" s="92" t="s">
        <v>40</v>
      </c>
      <c r="S30" s="100" t="s">
        <v>40</v>
      </c>
      <c r="T30" s="80"/>
      <c r="U30" s="65"/>
      <c r="V30" s="65"/>
      <c r="W30" s="65"/>
    </row>
    <row r="31" spans="1:23" s="65" customFormat="1" ht="13.8" thickBot="1">
      <c r="A31" s="108" t="s">
        <v>56</v>
      </c>
      <c r="B31" s="64" t="s">
        <v>23</v>
      </c>
      <c r="C31" s="64" t="s">
        <v>57</v>
      </c>
      <c r="D31" s="63" t="s">
        <v>58</v>
      </c>
      <c r="E31" s="63" t="s">
        <v>3</v>
      </c>
      <c r="F31" s="63" t="s">
        <v>26</v>
      </c>
      <c r="G31" s="63" t="s">
        <v>27</v>
      </c>
      <c r="H31" s="63" t="s">
        <v>59</v>
      </c>
      <c r="I31" s="63" t="s">
        <v>29</v>
      </c>
      <c r="J31" s="63" t="s">
        <v>30</v>
      </c>
      <c r="K31" s="63" t="s">
        <v>31</v>
      </c>
      <c r="L31" s="63" t="s">
        <v>21</v>
      </c>
      <c r="M31" s="63" t="s">
        <v>32</v>
      </c>
      <c r="N31" s="63" t="s">
        <v>33</v>
      </c>
      <c r="O31" s="63" t="s">
        <v>34</v>
      </c>
      <c r="P31" s="63" t="s">
        <v>35</v>
      </c>
      <c r="Q31" s="63" t="s">
        <v>36</v>
      </c>
      <c r="R31" s="64" t="s">
        <v>37</v>
      </c>
      <c r="S31" s="64" t="s">
        <v>38</v>
      </c>
      <c r="T31" s="109"/>
      <c r="U31" s="1"/>
      <c r="V31" s="1"/>
      <c r="W31" s="1"/>
    </row>
    <row r="32" spans="1:23" ht="36.75" customHeight="1">
      <c r="A32" s="110" t="s">
        <v>334</v>
      </c>
      <c r="B32" s="111" t="s">
        <v>46</v>
      </c>
      <c r="C32" s="112" t="s">
        <v>333</v>
      </c>
      <c r="D32" s="113" t="s">
        <v>50</v>
      </c>
      <c r="E32" s="114" t="s">
        <v>71</v>
      </c>
      <c r="F32" s="115" t="s">
        <v>60</v>
      </c>
      <c r="G32" s="116" t="s">
        <v>61</v>
      </c>
      <c r="H32" s="116" t="s">
        <v>166</v>
      </c>
      <c r="I32" s="117" t="s">
        <v>62</v>
      </c>
      <c r="J32" s="118"/>
      <c r="K32" s="119"/>
      <c r="L32" s="120"/>
      <c r="M32" s="119"/>
      <c r="N32" s="118"/>
      <c r="O32" s="121"/>
      <c r="P32" s="121"/>
      <c r="Q32" s="111" t="s">
        <v>155</v>
      </c>
      <c r="R32" s="122" t="s">
        <v>383</v>
      </c>
      <c r="S32" s="127" t="s">
        <v>384</v>
      </c>
      <c r="T32" s="109" t="s">
        <v>63</v>
      </c>
    </row>
    <row r="33" spans="1:20" ht="35.25" customHeight="1">
      <c r="A33" s="110" t="s">
        <v>334</v>
      </c>
      <c r="B33" s="124" t="str">
        <f>B32</f>
        <v>SA2</v>
      </c>
      <c r="C33" s="113" t="s">
        <v>333</v>
      </c>
      <c r="D33" s="113" t="s">
        <v>123</v>
      </c>
      <c r="E33" s="114" t="s">
        <v>72</v>
      </c>
      <c r="F33" s="115" t="s">
        <v>12</v>
      </c>
      <c r="G33" s="115" t="s">
        <v>61</v>
      </c>
      <c r="H33" s="115" t="s">
        <v>167</v>
      </c>
      <c r="I33" s="125" t="s">
        <v>168</v>
      </c>
      <c r="J33" s="120" t="s">
        <v>169</v>
      </c>
      <c r="K33" s="119"/>
      <c r="L33" s="120"/>
      <c r="M33" s="119"/>
      <c r="N33" s="118" t="s">
        <v>170</v>
      </c>
      <c r="O33" s="118" t="s">
        <v>171</v>
      </c>
      <c r="P33" s="118" t="s">
        <v>172</v>
      </c>
      <c r="Q33" s="122" t="s">
        <v>173</v>
      </c>
      <c r="R33" s="122" t="s">
        <v>385</v>
      </c>
      <c r="S33" s="127" t="s">
        <v>386</v>
      </c>
      <c r="T33" s="109" t="s">
        <v>174</v>
      </c>
    </row>
    <row r="34" spans="1:20" ht="35.25" customHeight="1">
      <c r="A34" s="110" t="s">
        <v>334</v>
      </c>
      <c r="B34" s="124" t="str">
        <f>B33</f>
        <v>SA2</v>
      </c>
      <c r="C34" s="113" t="s">
        <v>333</v>
      </c>
      <c r="D34" s="113" t="s">
        <v>117</v>
      </c>
      <c r="E34" s="114" t="s">
        <v>73</v>
      </c>
      <c r="F34" s="115" t="s">
        <v>12</v>
      </c>
      <c r="G34" s="115" t="s">
        <v>61</v>
      </c>
      <c r="H34" s="115" t="s">
        <v>175</v>
      </c>
      <c r="I34" s="125" t="s">
        <v>176</v>
      </c>
      <c r="J34" s="120" t="s">
        <v>64</v>
      </c>
      <c r="K34" s="119"/>
      <c r="L34" s="120"/>
      <c r="M34" s="119"/>
      <c r="N34" s="118" t="s">
        <v>177</v>
      </c>
      <c r="O34" s="118" t="s">
        <v>171</v>
      </c>
      <c r="P34" s="118" t="s">
        <v>172</v>
      </c>
      <c r="Q34" s="122" t="s">
        <v>178</v>
      </c>
      <c r="R34" s="122" t="s">
        <v>387</v>
      </c>
      <c r="S34" s="127" t="s">
        <v>386</v>
      </c>
      <c r="T34" s="126" t="s">
        <v>179</v>
      </c>
    </row>
    <row r="35" spans="1:20" ht="35.25" customHeight="1">
      <c r="A35" s="110" t="s">
        <v>334</v>
      </c>
      <c r="B35" s="124" t="str">
        <f t="shared" ref="B35:B98" si="1">B34</f>
        <v>SA2</v>
      </c>
      <c r="C35" s="113" t="s">
        <v>333</v>
      </c>
      <c r="D35" s="113" t="s">
        <v>117</v>
      </c>
      <c r="E35" s="114" t="s">
        <v>74</v>
      </c>
      <c r="F35" s="115" t="s">
        <v>12</v>
      </c>
      <c r="G35" s="115" t="s">
        <v>61</v>
      </c>
      <c r="H35" s="115" t="s">
        <v>180</v>
      </c>
      <c r="I35" s="125" t="s">
        <v>176</v>
      </c>
      <c r="J35" s="120" t="s">
        <v>64</v>
      </c>
      <c r="K35" s="119"/>
      <c r="L35" s="120"/>
      <c r="M35" s="119"/>
      <c r="N35" s="118" t="s">
        <v>177</v>
      </c>
      <c r="O35" s="118" t="s">
        <v>171</v>
      </c>
      <c r="P35" s="118" t="s">
        <v>172</v>
      </c>
      <c r="Q35" s="122" t="s">
        <v>181</v>
      </c>
      <c r="R35" s="122" t="s">
        <v>388</v>
      </c>
      <c r="S35" s="127" t="s">
        <v>389</v>
      </c>
      <c r="T35" s="126" t="s">
        <v>179</v>
      </c>
    </row>
    <row r="36" spans="1:20" ht="35.25" customHeight="1">
      <c r="A36" s="110" t="s">
        <v>334</v>
      </c>
      <c r="B36" s="124" t="str">
        <f t="shared" si="1"/>
        <v>SA2</v>
      </c>
      <c r="C36" s="113" t="s">
        <v>333</v>
      </c>
      <c r="D36" s="113" t="s">
        <v>117</v>
      </c>
      <c r="E36" s="114" t="s">
        <v>75</v>
      </c>
      <c r="F36" s="115" t="s">
        <v>12</v>
      </c>
      <c r="G36" s="115" t="s">
        <v>61</v>
      </c>
      <c r="H36" s="115" t="s">
        <v>335</v>
      </c>
      <c r="I36" s="125" t="s">
        <v>176</v>
      </c>
      <c r="J36" s="120" t="s">
        <v>64</v>
      </c>
      <c r="K36" s="119"/>
      <c r="L36" s="120"/>
      <c r="M36" s="119"/>
      <c r="N36" s="118" t="s">
        <v>177</v>
      </c>
      <c r="O36" s="118" t="s">
        <v>171</v>
      </c>
      <c r="P36" s="118" t="s">
        <v>172</v>
      </c>
      <c r="Q36" s="122" t="s">
        <v>182</v>
      </c>
      <c r="R36" s="122" t="s">
        <v>390</v>
      </c>
      <c r="S36" s="127" t="s">
        <v>386</v>
      </c>
      <c r="T36" s="126" t="s">
        <v>183</v>
      </c>
    </row>
    <row r="37" spans="1:20" ht="35.25" customHeight="1">
      <c r="A37" s="110" t="s">
        <v>334</v>
      </c>
      <c r="B37" s="124" t="str">
        <f t="shared" si="1"/>
        <v>SA2</v>
      </c>
      <c r="C37" s="113" t="s">
        <v>333</v>
      </c>
      <c r="D37" s="113" t="s">
        <v>117</v>
      </c>
      <c r="E37" s="114" t="s">
        <v>76</v>
      </c>
      <c r="F37" s="115" t="s">
        <v>12</v>
      </c>
      <c r="G37" s="115" t="s">
        <v>61</v>
      </c>
      <c r="H37" s="115" t="s">
        <v>346</v>
      </c>
      <c r="I37" s="125" t="s">
        <v>184</v>
      </c>
      <c r="J37" s="120" t="s">
        <v>64</v>
      </c>
      <c r="K37" s="119"/>
      <c r="L37" s="120"/>
      <c r="M37" s="119"/>
      <c r="N37" s="118" t="s">
        <v>177</v>
      </c>
      <c r="O37" s="118" t="s">
        <v>171</v>
      </c>
      <c r="P37" s="118" t="s">
        <v>172</v>
      </c>
      <c r="Q37" s="122"/>
      <c r="R37" s="122" t="s">
        <v>391</v>
      </c>
      <c r="S37" s="127" t="s">
        <v>392</v>
      </c>
      <c r="T37" s="126" t="s">
        <v>185</v>
      </c>
    </row>
    <row r="38" spans="1:20" ht="35.25" customHeight="1">
      <c r="A38" s="110" t="s">
        <v>334</v>
      </c>
      <c r="B38" s="124" t="str">
        <f t="shared" si="1"/>
        <v>SA2</v>
      </c>
      <c r="C38" s="113" t="s">
        <v>333</v>
      </c>
      <c r="D38" s="113" t="s">
        <v>117</v>
      </c>
      <c r="E38" s="114" t="s">
        <v>77</v>
      </c>
      <c r="F38" s="115" t="s">
        <v>12</v>
      </c>
      <c r="G38" s="115" t="s">
        <v>61</v>
      </c>
      <c r="H38" s="115" t="s">
        <v>336</v>
      </c>
      <c r="I38" s="125" t="s">
        <v>176</v>
      </c>
      <c r="J38" s="120" t="s">
        <v>64</v>
      </c>
      <c r="K38" s="119"/>
      <c r="L38" s="120"/>
      <c r="M38" s="119"/>
      <c r="N38" s="118" t="s">
        <v>177</v>
      </c>
      <c r="O38" s="118" t="s">
        <v>171</v>
      </c>
      <c r="P38" s="118" t="s">
        <v>172</v>
      </c>
      <c r="Q38" s="122" t="s">
        <v>186</v>
      </c>
      <c r="R38" s="122" t="s">
        <v>388</v>
      </c>
      <c r="S38" s="127" t="s">
        <v>389</v>
      </c>
      <c r="T38" s="126" t="s">
        <v>183</v>
      </c>
    </row>
    <row r="39" spans="1:20" ht="35.25" customHeight="1">
      <c r="A39" s="110" t="s">
        <v>334</v>
      </c>
      <c r="B39" s="124" t="str">
        <f t="shared" si="1"/>
        <v>SA2</v>
      </c>
      <c r="C39" s="113" t="s">
        <v>333</v>
      </c>
      <c r="D39" s="113" t="s">
        <v>117</v>
      </c>
      <c r="E39" s="114" t="s">
        <v>78</v>
      </c>
      <c r="F39" s="115" t="s">
        <v>12</v>
      </c>
      <c r="G39" s="115" t="s">
        <v>61</v>
      </c>
      <c r="H39" s="115" t="s">
        <v>187</v>
      </c>
      <c r="I39" s="125" t="s">
        <v>188</v>
      </c>
      <c r="J39" s="120" t="s">
        <v>64</v>
      </c>
      <c r="K39" s="119"/>
      <c r="L39" s="120"/>
      <c r="M39" s="119"/>
      <c r="N39" s="118" t="s">
        <v>177</v>
      </c>
      <c r="O39" s="118" t="s">
        <v>171</v>
      </c>
      <c r="P39" s="118" t="s">
        <v>172</v>
      </c>
      <c r="Q39" s="122" t="s">
        <v>189</v>
      </c>
      <c r="R39" s="122" t="s">
        <v>393</v>
      </c>
      <c r="S39" s="127" t="s">
        <v>386</v>
      </c>
      <c r="T39" s="126" t="s">
        <v>190</v>
      </c>
    </row>
    <row r="40" spans="1:20" ht="35.25" customHeight="1">
      <c r="A40" s="110" t="s">
        <v>334</v>
      </c>
      <c r="B40" s="124" t="str">
        <f t="shared" si="1"/>
        <v>SA2</v>
      </c>
      <c r="C40" s="113" t="s">
        <v>333</v>
      </c>
      <c r="D40" s="113" t="s">
        <v>118</v>
      </c>
      <c r="E40" s="114" t="s">
        <v>79</v>
      </c>
      <c r="F40" s="115" t="s">
        <v>12</v>
      </c>
      <c r="G40" s="115" t="s">
        <v>61</v>
      </c>
      <c r="H40" s="115" t="s">
        <v>191</v>
      </c>
      <c r="I40" s="125" t="s">
        <v>188</v>
      </c>
      <c r="J40" s="120" t="s">
        <v>64</v>
      </c>
      <c r="K40" s="119"/>
      <c r="L40" s="120"/>
      <c r="M40" s="119"/>
      <c r="N40" s="118" t="s">
        <v>177</v>
      </c>
      <c r="O40" s="118" t="s">
        <v>171</v>
      </c>
      <c r="P40" s="118" t="s">
        <v>172</v>
      </c>
      <c r="Q40" s="122" t="s">
        <v>192</v>
      </c>
      <c r="R40" s="122" t="s">
        <v>394</v>
      </c>
      <c r="S40" s="127" t="s">
        <v>395</v>
      </c>
      <c r="T40" s="126" t="s">
        <v>190</v>
      </c>
    </row>
    <row r="41" spans="1:20" ht="35.25" customHeight="1">
      <c r="A41" s="110" t="s">
        <v>334</v>
      </c>
      <c r="B41" s="124" t="str">
        <f t="shared" si="1"/>
        <v>SA2</v>
      </c>
      <c r="C41" s="113" t="s">
        <v>333</v>
      </c>
      <c r="D41" s="113" t="s">
        <v>121</v>
      </c>
      <c r="E41" s="114" t="s">
        <v>80</v>
      </c>
      <c r="F41" s="115" t="s">
        <v>12</v>
      </c>
      <c r="G41" s="115" t="s">
        <v>61</v>
      </c>
      <c r="H41" s="115" t="s">
        <v>347</v>
      </c>
      <c r="I41" s="125" t="s">
        <v>478</v>
      </c>
      <c r="J41" s="120" t="s">
        <v>169</v>
      </c>
      <c r="K41" s="119"/>
      <c r="L41" s="120"/>
      <c r="M41" s="119"/>
      <c r="N41" s="118" t="s">
        <v>170</v>
      </c>
      <c r="O41" s="118" t="s">
        <v>171</v>
      </c>
      <c r="P41" s="118" t="s">
        <v>172</v>
      </c>
      <c r="Q41" s="122" t="s">
        <v>361</v>
      </c>
      <c r="R41" s="122" t="s">
        <v>388</v>
      </c>
      <c r="S41" s="127" t="s">
        <v>389</v>
      </c>
      <c r="T41" s="126" t="s">
        <v>193</v>
      </c>
    </row>
    <row r="42" spans="1:20" ht="35.25" customHeight="1">
      <c r="A42" s="110" t="s">
        <v>334</v>
      </c>
      <c r="B42" s="124" t="str">
        <f t="shared" si="1"/>
        <v>SA2</v>
      </c>
      <c r="C42" s="113" t="s">
        <v>333</v>
      </c>
      <c r="D42" s="113" t="s">
        <v>122</v>
      </c>
      <c r="E42" s="114" t="s">
        <v>81</v>
      </c>
      <c r="F42" s="115" t="s">
        <v>12</v>
      </c>
      <c r="G42" s="115" t="s">
        <v>61</v>
      </c>
      <c r="H42" s="115" t="s">
        <v>348</v>
      </c>
      <c r="I42" s="125" t="s">
        <v>312</v>
      </c>
      <c r="J42" s="120" t="s">
        <v>169</v>
      </c>
      <c r="K42" s="119"/>
      <c r="L42" s="120"/>
      <c r="M42" s="119"/>
      <c r="N42" s="118" t="s">
        <v>170</v>
      </c>
      <c r="O42" s="118" t="s">
        <v>171</v>
      </c>
      <c r="P42" s="118" t="s">
        <v>172</v>
      </c>
      <c r="Q42" s="122" t="s">
        <v>194</v>
      </c>
      <c r="R42" s="122" t="s">
        <v>388</v>
      </c>
      <c r="S42" s="127" t="s">
        <v>389</v>
      </c>
      <c r="T42" s="126" t="s">
        <v>195</v>
      </c>
    </row>
    <row r="43" spans="1:20" ht="35.25" customHeight="1">
      <c r="A43" s="110" t="s">
        <v>334</v>
      </c>
      <c r="B43" s="124" t="str">
        <f t="shared" si="1"/>
        <v>SA2</v>
      </c>
      <c r="C43" s="113" t="s">
        <v>333</v>
      </c>
      <c r="D43" s="113" t="s">
        <v>117</v>
      </c>
      <c r="E43" s="114" t="s">
        <v>82</v>
      </c>
      <c r="F43" s="115" t="s">
        <v>12</v>
      </c>
      <c r="G43" s="115" t="s">
        <v>61</v>
      </c>
      <c r="H43" s="115" t="s">
        <v>337</v>
      </c>
      <c r="I43" s="125" t="s">
        <v>213</v>
      </c>
      <c r="J43" s="120" t="s">
        <v>64</v>
      </c>
      <c r="K43" s="119"/>
      <c r="L43" s="120"/>
      <c r="M43" s="119"/>
      <c r="N43" s="118" t="s">
        <v>177</v>
      </c>
      <c r="O43" s="118" t="s">
        <v>171</v>
      </c>
      <c r="P43" s="118" t="s">
        <v>172</v>
      </c>
      <c r="Q43" s="122" t="s">
        <v>362</v>
      </c>
      <c r="R43" s="122" t="s">
        <v>396</v>
      </c>
      <c r="S43" s="127" t="s">
        <v>386</v>
      </c>
      <c r="T43" s="126" t="s">
        <v>197</v>
      </c>
    </row>
    <row r="44" spans="1:20" ht="35.25" customHeight="1">
      <c r="A44" s="110" t="s">
        <v>334</v>
      </c>
      <c r="B44" s="124" t="str">
        <f t="shared" si="1"/>
        <v>SA2</v>
      </c>
      <c r="C44" s="113" t="s">
        <v>333</v>
      </c>
      <c r="D44" s="113" t="s">
        <v>123</v>
      </c>
      <c r="E44" s="114" t="s">
        <v>83</v>
      </c>
      <c r="F44" s="115" t="s">
        <v>12</v>
      </c>
      <c r="G44" s="115" t="s">
        <v>61</v>
      </c>
      <c r="H44" s="115" t="s">
        <v>349</v>
      </c>
      <c r="I44" s="125" t="s">
        <v>213</v>
      </c>
      <c r="J44" s="120" t="s">
        <v>169</v>
      </c>
      <c r="K44" s="119"/>
      <c r="L44" s="120"/>
      <c r="M44" s="119"/>
      <c r="N44" s="118" t="s">
        <v>170</v>
      </c>
      <c r="O44" s="118" t="s">
        <v>171</v>
      </c>
      <c r="P44" s="118" t="s">
        <v>172</v>
      </c>
      <c r="Q44" s="122" t="s">
        <v>363</v>
      </c>
      <c r="R44" s="122" t="s">
        <v>388</v>
      </c>
      <c r="S44" s="127" t="s">
        <v>389</v>
      </c>
      <c r="T44" s="126" t="s">
        <v>197</v>
      </c>
    </row>
    <row r="45" spans="1:20" ht="35.25" customHeight="1">
      <c r="A45" s="110" t="s">
        <v>334</v>
      </c>
      <c r="B45" s="124" t="str">
        <f t="shared" si="1"/>
        <v>SA2</v>
      </c>
      <c r="C45" s="113" t="s">
        <v>333</v>
      </c>
      <c r="D45" s="113" t="s">
        <v>117</v>
      </c>
      <c r="E45" s="114" t="s">
        <v>84</v>
      </c>
      <c r="F45" s="115" t="s">
        <v>12</v>
      </c>
      <c r="G45" s="115" t="s">
        <v>61</v>
      </c>
      <c r="H45" s="115" t="s">
        <v>198</v>
      </c>
      <c r="I45" s="125" t="s">
        <v>199</v>
      </c>
      <c r="J45" s="120" t="s">
        <v>64</v>
      </c>
      <c r="K45" s="119"/>
      <c r="L45" s="120"/>
      <c r="M45" s="119"/>
      <c r="N45" s="118" t="s">
        <v>177</v>
      </c>
      <c r="O45" s="118" t="s">
        <v>171</v>
      </c>
      <c r="P45" s="118" t="s">
        <v>172</v>
      </c>
      <c r="Q45" s="122" t="s">
        <v>198</v>
      </c>
      <c r="R45" s="122" t="s">
        <v>397</v>
      </c>
      <c r="S45" s="127" t="s">
        <v>386</v>
      </c>
      <c r="T45" s="126" t="s">
        <v>200</v>
      </c>
    </row>
    <row r="46" spans="1:20" ht="35.25" customHeight="1">
      <c r="A46" s="110" t="s">
        <v>334</v>
      </c>
      <c r="B46" s="124" t="str">
        <f t="shared" si="1"/>
        <v>SA2</v>
      </c>
      <c r="C46" s="113" t="s">
        <v>333</v>
      </c>
      <c r="D46" s="113" t="s">
        <v>118</v>
      </c>
      <c r="E46" s="114" t="s">
        <v>85</v>
      </c>
      <c r="F46" s="115" t="s">
        <v>12</v>
      </c>
      <c r="G46" s="115" t="s">
        <v>61</v>
      </c>
      <c r="H46" s="115" t="s">
        <v>201</v>
      </c>
      <c r="I46" s="125" t="s">
        <v>199</v>
      </c>
      <c r="J46" s="120" t="s">
        <v>64</v>
      </c>
      <c r="K46" s="119"/>
      <c r="L46" s="120"/>
      <c r="M46" s="119"/>
      <c r="N46" s="118" t="s">
        <v>177</v>
      </c>
      <c r="O46" s="118" t="s">
        <v>171</v>
      </c>
      <c r="P46" s="118" t="s">
        <v>172</v>
      </c>
      <c r="Q46" s="122" t="s">
        <v>201</v>
      </c>
      <c r="R46" s="122" t="s">
        <v>398</v>
      </c>
      <c r="S46" s="127" t="s">
        <v>386</v>
      </c>
      <c r="T46" s="126" t="s">
        <v>200</v>
      </c>
    </row>
    <row r="47" spans="1:20" ht="35.25" customHeight="1">
      <c r="A47" s="110" t="s">
        <v>334</v>
      </c>
      <c r="B47" s="124" t="str">
        <f t="shared" si="1"/>
        <v>SA2</v>
      </c>
      <c r="C47" s="113" t="s">
        <v>333</v>
      </c>
      <c r="D47" s="113" t="s">
        <v>122</v>
      </c>
      <c r="E47" s="114" t="s">
        <v>86</v>
      </c>
      <c r="F47" s="115" t="s">
        <v>12</v>
      </c>
      <c r="G47" s="115" t="s">
        <v>61</v>
      </c>
      <c r="H47" s="115" t="s">
        <v>338</v>
      </c>
      <c r="I47" s="125" t="s">
        <v>176</v>
      </c>
      <c r="J47" s="120" t="s">
        <v>169</v>
      </c>
      <c r="K47" s="119"/>
      <c r="L47" s="120"/>
      <c r="M47" s="119"/>
      <c r="N47" s="118" t="s">
        <v>170</v>
      </c>
      <c r="O47" s="118" t="s">
        <v>171</v>
      </c>
      <c r="P47" s="118" t="s">
        <v>172</v>
      </c>
      <c r="Q47" s="122" t="s">
        <v>202</v>
      </c>
      <c r="R47" s="122" t="s">
        <v>388</v>
      </c>
      <c r="S47" s="127" t="s">
        <v>389</v>
      </c>
      <c r="T47" s="126" t="s">
        <v>203</v>
      </c>
    </row>
    <row r="48" spans="1:20" ht="35.25" customHeight="1">
      <c r="A48" s="110" t="s">
        <v>334</v>
      </c>
      <c r="B48" s="124" t="str">
        <f t="shared" si="1"/>
        <v>SA2</v>
      </c>
      <c r="C48" s="113" t="s">
        <v>333</v>
      </c>
      <c r="D48" s="113" t="s">
        <v>118</v>
      </c>
      <c r="E48" s="114" t="s">
        <v>87</v>
      </c>
      <c r="F48" s="115" t="s">
        <v>12</v>
      </c>
      <c r="G48" s="115" t="s">
        <v>61</v>
      </c>
      <c r="H48" s="115" t="s">
        <v>339</v>
      </c>
      <c r="I48" s="125" t="s">
        <v>196</v>
      </c>
      <c r="J48" s="120" t="s">
        <v>64</v>
      </c>
      <c r="K48" s="119"/>
      <c r="L48" s="120"/>
      <c r="M48" s="119"/>
      <c r="N48" s="118" t="s">
        <v>177</v>
      </c>
      <c r="O48" s="118" t="s">
        <v>171</v>
      </c>
      <c r="P48" s="118" t="s">
        <v>172</v>
      </c>
      <c r="Q48" s="122" t="s">
        <v>204</v>
      </c>
      <c r="R48" s="122" t="s">
        <v>399</v>
      </c>
      <c r="S48" s="127" t="s">
        <v>386</v>
      </c>
      <c r="T48" s="126" t="s">
        <v>197</v>
      </c>
    </row>
    <row r="49" spans="1:20" ht="35.25" customHeight="1">
      <c r="A49" s="110" t="s">
        <v>334</v>
      </c>
      <c r="B49" s="124" t="str">
        <f t="shared" si="1"/>
        <v>SA2</v>
      </c>
      <c r="C49" s="113" t="s">
        <v>333</v>
      </c>
      <c r="D49" s="113" t="s">
        <v>118</v>
      </c>
      <c r="E49" s="114" t="s">
        <v>88</v>
      </c>
      <c r="F49" s="115" t="s">
        <v>12</v>
      </c>
      <c r="G49" s="115" t="s">
        <v>61</v>
      </c>
      <c r="H49" s="115" t="s">
        <v>205</v>
      </c>
      <c r="I49" s="125" t="s">
        <v>206</v>
      </c>
      <c r="J49" s="120" t="s">
        <v>64</v>
      </c>
      <c r="K49" s="119"/>
      <c r="L49" s="120"/>
      <c r="M49" s="119"/>
      <c r="N49" s="118" t="s">
        <v>177</v>
      </c>
      <c r="O49" s="118" t="s">
        <v>171</v>
      </c>
      <c r="P49" s="118" t="s">
        <v>172</v>
      </c>
      <c r="Q49" s="122" t="s">
        <v>207</v>
      </c>
      <c r="R49" s="122" t="s">
        <v>400</v>
      </c>
      <c r="S49" s="127" t="s">
        <v>386</v>
      </c>
      <c r="T49" s="126" t="s">
        <v>208</v>
      </c>
    </row>
    <row r="50" spans="1:20" ht="35.25" customHeight="1">
      <c r="A50" s="110" t="s">
        <v>334</v>
      </c>
      <c r="B50" s="124" t="str">
        <f t="shared" si="1"/>
        <v>SA2</v>
      </c>
      <c r="C50" s="113" t="s">
        <v>333</v>
      </c>
      <c r="D50" s="113" t="s">
        <v>117</v>
      </c>
      <c r="E50" s="114" t="s">
        <v>89</v>
      </c>
      <c r="F50" s="115" t="s">
        <v>12</v>
      </c>
      <c r="G50" s="115" t="s">
        <v>61</v>
      </c>
      <c r="H50" s="115" t="s">
        <v>209</v>
      </c>
      <c r="I50" s="125" t="s">
        <v>206</v>
      </c>
      <c r="J50" s="120" t="s">
        <v>64</v>
      </c>
      <c r="K50" s="119"/>
      <c r="L50" s="120"/>
      <c r="M50" s="119"/>
      <c r="N50" s="118" t="s">
        <v>177</v>
      </c>
      <c r="O50" s="118" t="s">
        <v>171</v>
      </c>
      <c r="P50" s="118" t="s">
        <v>172</v>
      </c>
      <c r="Q50" s="122" t="s">
        <v>210</v>
      </c>
      <c r="R50" s="122" t="s">
        <v>388</v>
      </c>
      <c r="S50" s="127" t="s">
        <v>389</v>
      </c>
      <c r="T50" s="126" t="s">
        <v>208</v>
      </c>
    </row>
    <row r="51" spans="1:20" ht="35.25" customHeight="1">
      <c r="A51" s="110" t="s">
        <v>334</v>
      </c>
      <c r="B51" s="124" t="str">
        <f t="shared" si="1"/>
        <v>SA2</v>
      </c>
      <c r="C51" s="113" t="s">
        <v>333</v>
      </c>
      <c r="D51" s="113" t="s">
        <v>119</v>
      </c>
      <c r="E51" s="114" t="s">
        <v>90</v>
      </c>
      <c r="F51" s="115" t="s">
        <v>12</v>
      </c>
      <c r="G51" s="115" t="s">
        <v>61</v>
      </c>
      <c r="H51" s="115" t="s">
        <v>350</v>
      </c>
      <c r="I51" s="125" t="s">
        <v>196</v>
      </c>
      <c r="J51" s="120" t="s">
        <v>64</v>
      </c>
      <c r="K51" s="119"/>
      <c r="L51" s="120"/>
      <c r="M51" s="119"/>
      <c r="N51" s="118" t="s">
        <v>177</v>
      </c>
      <c r="O51" s="118" t="s">
        <v>171</v>
      </c>
      <c r="P51" s="118" t="s">
        <v>172</v>
      </c>
      <c r="Q51" s="122" t="s">
        <v>211</v>
      </c>
      <c r="R51" s="122" t="s">
        <v>401</v>
      </c>
      <c r="S51" s="127" t="s">
        <v>386</v>
      </c>
      <c r="T51" s="126" t="s">
        <v>197</v>
      </c>
    </row>
    <row r="52" spans="1:20" ht="35.25" customHeight="1">
      <c r="A52" s="110" t="s">
        <v>334</v>
      </c>
      <c r="B52" s="124" t="str">
        <f t="shared" si="1"/>
        <v>SA2</v>
      </c>
      <c r="C52" s="113" t="s">
        <v>333</v>
      </c>
      <c r="D52" s="113" t="s">
        <v>118</v>
      </c>
      <c r="E52" s="114" t="s">
        <v>91</v>
      </c>
      <c r="F52" s="115" t="s">
        <v>12</v>
      </c>
      <c r="G52" s="115" t="s">
        <v>61</v>
      </c>
      <c r="H52" s="115" t="s">
        <v>212</v>
      </c>
      <c r="I52" s="125" t="s">
        <v>196</v>
      </c>
      <c r="J52" s="120" t="s">
        <v>64</v>
      </c>
      <c r="K52" s="119"/>
      <c r="L52" s="120"/>
      <c r="M52" s="119"/>
      <c r="N52" s="118" t="s">
        <v>177</v>
      </c>
      <c r="O52" s="118" t="s">
        <v>171</v>
      </c>
      <c r="P52" s="118" t="s">
        <v>172</v>
      </c>
      <c r="Q52" s="122" t="s">
        <v>214</v>
      </c>
      <c r="R52" s="122" t="s">
        <v>402</v>
      </c>
      <c r="S52" s="127" t="s">
        <v>386</v>
      </c>
      <c r="T52" s="126" t="s">
        <v>197</v>
      </c>
    </row>
    <row r="53" spans="1:20" ht="35.25" customHeight="1">
      <c r="A53" s="110" t="s">
        <v>334</v>
      </c>
      <c r="B53" s="124" t="str">
        <f t="shared" si="1"/>
        <v>SA2</v>
      </c>
      <c r="C53" s="113" t="s">
        <v>333</v>
      </c>
      <c r="D53" s="113" t="s">
        <v>118</v>
      </c>
      <c r="E53" s="114" t="s">
        <v>92</v>
      </c>
      <c r="F53" s="115" t="s">
        <v>12</v>
      </c>
      <c r="G53" s="115" t="s">
        <v>61</v>
      </c>
      <c r="H53" s="115" t="s">
        <v>215</v>
      </c>
      <c r="I53" s="125" t="s">
        <v>196</v>
      </c>
      <c r="J53" s="120" t="s">
        <v>64</v>
      </c>
      <c r="K53" s="119"/>
      <c r="L53" s="120"/>
      <c r="M53" s="119"/>
      <c r="N53" s="118" t="s">
        <v>177</v>
      </c>
      <c r="O53" s="118" t="s">
        <v>171</v>
      </c>
      <c r="P53" s="118" t="s">
        <v>172</v>
      </c>
      <c r="Q53" s="122" t="s">
        <v>216</v>
      </c>
      <c r="R53" s="122" t="s">
        <v>388</v>
      </c>
      <c r="S53" s="127" t="s">
        <v>389</v>
      </c>
      <c r="T53" s="126" t="s">
        <v>197</v>
      </c>
    </row>
    <row r="54" spans="1:20" ht="35.25" customHeight="1">
      <c r="A54" s="110" t="s">
        <v>334</v>
      </c>
      <c r="B54" s="124" t="str">
        <f t="shared" si="1"/>
        <v>SA2</v>
      </c>
      <c r="C54" s="113" t="s">
        <v>333</v>
      </c>
      <c r="D54" s="113" t="s">
        <v>122</v>
      </c>
      <c r="E54" s="114" t="s">
        <v>93</v>
      </c>
      <c r="F54" s="115" t="s">
        <v>12</v>
      </c>
      <c r="G54" s="115" t="s">
        <v>61</v>
      </c>
      <c r="H54" s="115" t="s">
        <v>217</v>
      </c>
      <c r="I54" s="125" t="s">
        <v>196</v>
      </c>
      <c r="J54" s="120" t="s">
        <v>169</v>
      </c>
      <c r="K54" s="119"/>
      <c r="L54" s="120"/>
      <c r="M54" s="119"/>
      <c r="N54" s="118" t="s">
        <v>170</v>
      </c>
      <c r="O54" s="118" t="s">
        <v>171</v>
      </c>
      <c r="P54" s="118" t="s">
        <v>172</v>
      </c>
      <c r="Q54" s="122" t="s">
        <v>218</v>
      </c>
      <c r="R54" s="122" t="s">
        <v>403</v>
      </c>
      <c r="S54" s="127" t="s">
        <v>386</v>
      </c>
      <c r="T54" s="126" t="s">
        <v>197</v>
      </c>
    </row>
    <row r="55" spans="1:20" ht="35.25" customHeight="1">
      <c r="A55" s="110" t="s">
        <v>334</v>
      </c>
      <c r="B55" s="124" t="str">
        <f t="shared" si="1"/>
        <v>SA2</v>
      </c>
      <c r="C55" s="113" t="s">
        <v>333</v>
      </c>
      <c r="D55" s="113" t="s">
        <v>123</v>
      </c>
      <c r="E55" s="114" t="s">
        <v>94</v>
      </c>
      <c r="F55" s="115" t="s">
        <v>12</v>
      </c>
      <c r="G55" s="115" t="s">
        <v>61</v>
      </c>
      <c r="H55" s="115" t="s">
        <v>219</v>
      </c>
      <c r="I55" s="125" t="s">
        <v>196</v>
      </c>
      <c r="J55" s="120" t="s">
        <v>169</v>
      </c>
      <c r="K55" s="119"/>
      <c r="L55" s="120"/>
      <c r="M55" s="119"/>
      <c r="N55" s="118" t="s">
        <v>170</v>
      </c>
      <c r="O55" s="118" t="s">
        <v>171</v>
      </c>
      <c r="P55" s="118" t="s">
        <v>172</v>
      </c>
      <c r="Q55" s="122" t="s">
        <v>220</v>
      </c>
      <c r="R55" s="122" t="s">
        <v>388</v>
      </c>
      <c r="S55" s="127" t="s">
        <v>389</v>
      </c>
      <c r="T55" s="126" t="s">
        <v>197</v>
      </c>
    </row>
    <row r="56" spans="1:20" ht="35.25" customHeight="1">
      <c r="A56" s="110" t="s">
        <v>334</v>
      </c>
      <c r="B56" s="124" t="str">
        <f t="shared" si="1"/>
        <v>SA2</v>
      </c>
      <c r="C56" s="113" t="s">
        <v>333</v>
      </c>
      <c r="D56" s="113" t="s">
        <v>126</v>
      </c>
      <c r="E56" s="114" t="s">
        <v>95</v>
      </c>
      <c r="F56" s="115" t="s">
        <v>221</v>
      </c>
      <c r="G56" s="115" t="s">
        <v>61</v>
      </c>
      <c r="H56" s="115" t="s">
        <v>222</v>
      </c>
      <c r="I56" s="125" t="s">
        <v>199</v>
      </c>
      <c r="J56" s="120" t="s">
        <v>64</v>
      </c>
      <c r="K56" s="119"/>
      <c r="L56" s="120"/>
      <c r="M56" s="119"/>
      <c r="N56" s="118"/>
      <c r="O56" s="118" t="s">
        <v>171</v>
      </c>
      <c r="P56" s="118" t="s">
        <v>172</v>
      </c>
      <c r="Q56" s="122" t="s">
        <v>223</v>
      </c>
      <c r="R56" s="122" t="s">
        <v>404</v>
      </c>
      <c r="S56" s="127" t="s">
        <v>392</v>
      </c>
      <c r="T56" s="126" t="s">
        <v>224</v>
      </c>
    </row>
    <row r="57" spans="1:20" ht="35.25" customHeight="1">
      <c r="A57" s="110" t="s">
        <v>334</v>
      </c>
      <c r="B57" s="124" t="str">
        <f t="shared" si="1"/>
        <v>SA2</v>
      </c>
      <c r="C57" s="113" t="s">
        <v>333</v>
      </c>
      <c r="D57" s="113" t="s">
        <v>128</v>
      </c>
      <c r="E57" s="114" t="s">
        <v>96</v>
      </c>
      <c r="F57" s="115" t="s">
        <v>221</v>
      </c>
      <c r="G57" s="115" t="s">
        <v>61</v>
      </c>
      <c r="H57" s="115" t="s">
        <v>225</v>
      </c>
      <c r="I57" s="125" t="s">
        <v>199</v>
      </c>
      <c r="J57" s="120" t="s">
        <v>64</v>
      </c>
      <c r="K57" s="119"/>
      <c r="L57" s="120"/>
      <c r="M57" s="119"/>
      <c r="N57" s="118" t="s">
        <v>226</v>
      </c>
      <c r="O57" s="118" t="s">
        <v>171</v>
      </c>
      <c r="P57" s="118" t="s">
        <v>172</v>
      </c>
      <c r="Q57" s="122" t="s">
        <v>227</v>
      </c>
      <c r="R57" s="122" t="s">
        <v>405</v>
      </c>
      <c r="S57" s="127" t="s">
        <v>386</v>
      </c>
      <c r="T57" s="126" t="s">
        <v>224</v>
      </c>
    </row>
    <row r="58" spans="1:20" ht="35.25" customHeight="1">
      <c r="A58" s="110" t="s">
        <v>334</v>
      </c>
      <c r="B58" s="124" t="str">
        <f t="shared" si="1"/>
        <v>SA2</v>
      </c>
      <c r="C58" s="113" t="s">
        <v>333</v>
      </c>
      <c r="D58" s="113" t="s">
        <v>117</v>
      </c>
      <c r="E58" s="114" t="s">
        <v>97</v>
      </c>
      <c r="F58" s="115" t="s">
        <v>12</v>
      </c>
      <c r="G58" s="115" t="s">
        <v>61</v>
      </c>
      <c r="H58" s="115" t="s">
        <v>228</v>
      </c>
      <c r="I58" s="125" t="s">
        <v>196</v>
      </c>
      <c r="J58" s="120" t="s">
        <v>64</v>
      </c>
      <c r="K58" s="119"/>
      <c r="L58" s="120"/>
      <c r="M58" s="119"/>
      <c r="N58" s="118" t="s">
        <v>177</v>
      </c>
      <c r="O58" s="118" t="s">
        <v>171</v>
      </c>
      <c r="P58" s="118" t="s">
        <v>172</v>
      </c>
      <c r="Q58" s="122"/>
      <c r="R58" s="122" t="s">
        <v>388</v>
      </c>
      <c r="S58" s="127" t="s">
        <v>389</v>
      </c>
      <c r="T58" s="126" t="s">
        <v>229</v>
      </c>
    </row>
    <row r="59" spans="1:20" ht="35.25" customHeight="1">
      <c r="A59" s="110" t="s">
        <v>334</v>
      </c>
      <c r="B59" s="124" t="str">
        <f t="shared" si="1"/>
        <v>SA2</v>
      </c>
      <c r="C59" s="113" t="s">
        <v>333</v>
      </c>
      <c r="D59" s="113" t="s">
        <v>117</v>
      </c>
      <c r="E59" s="114" t="s">
        <v>98</v>
      </c>
      <c r="F59" s="115" t="s">
        <v>12</v>
      </c>
      <c r="G59" s="115" t="s">
        <v>61</v>
      </c>
      <c r="H59" s="115" t="s">
        <v>351</v>
      </c>
      <c r="I59" s="125" t="s">
        <v>199</v>
      </c>
      <c r="J59" s="120" t="s">
        <v>64</v>
      </c>
      <c r="K59" s="119"/>
      <c r="L59" s="120"/>
      <c r="M59" s="119"/>
      <c r="N59" s="118" t="s">
        <v>177</v>
      </c>
      <c r="O59" s="118" t="s">
        <v>171</v>
      </c>
      <c r="P59" s="118" t="s">
        <v>172</v>
      </c>
      <c r="Q59" s="122" t="s">
        <v>230</v>
      </c>
      <c r="R59" s="122" t="s">
        <v>388</v>
      </c>
      <c r="S59" s="127" t="s">
        <v>389</v>
      </c>
      <c r="T59" s="126" t="s">
        <v>224</v>
      </c>
    </row>
    <row r="60" spans="1:20" ht="35.25" customHeight="1">
      <c r="A60" s="110" t="s">
        <v>334</v>
      </c>
      <c r="B60" s="124" t="str">
        <f t="shared" si="1"/>
        <v>SA2</v>
      </c>
      <c r="C60" s="113" t="s">
        <v>333</v>
      </c>
      <c r="D60" s="113" t="s">
        <v>122</v>
      </c>
      <c r="E60" s="114" t="s">
        <v>99</v>
      </c>
      <c r="F60" s="115" t="s">
        <v>12</v>
      </c>
      <c r="G60" s="115" t="s">
        <v>61</v>
      </c>
      <c r="H60" s="115" t="s">
        <v>340</v>
      </c>
      <c r="I60" s="125" t="s">
        <v>196</v>
      </c>
      <c r="J60" s="120" t="s">
        <v>169</v>
      </c>
      <c r="K60" s="119"/>
      <c r="L60" s="120"/>
      <c r="M60" s="119"/>
      <c r="N60" s="118" t="s">
        <v>170</v>
      </c>
      <c r="O60" s="118" t="s">
        <v>171</v>
      </c>
      <c r="P60" s="118" t="s">
        <v>172</v>
      </c>
      <c r="Q60" s="122" t="s">
        <v>231</v>
      </c>
      <c r="R60" s="122" t="s">
        <v>388</v>
      </c>
      <c r="S60" s="127" t="s">
        <v>389</v>
      </c>
      <c r="T60" s="126" t="s">
        <v>197</v>
      </c>
    </row>
    <row r="61" spans="1:20" ht="35.25" customHeight="1">
      <c r="A61" s="110" t="s">
        <v>334</v>
      </c>
      <c r="B61" s="124" t="str">
        <f t="shared" si="1"/>
        <v>SA2</v>
      </c>
      <c r="C61" s="113" t="s">
        <v>333</v>
      </c>
      <c r="D61" s="113" t="s">
        <v>118</v>
      </c>
      <c r="E61" s="114" t="s">
        <v>100</v>
      </c>
      <c r="F61" s="115" t="s">
        <v>12</v>
      </c>
      <c r="G61" s="115" t="s">
        <v>61</v>
      </c>
      <c r="H61" s="115" t="s">
        <v>341</v>
      </c>
      <c r="I61" s="125" t="s">
        <v>479</v>
      </c>
      <c r="J61" s="120" t="s">
        <v>64</v>
      </c>
      <c r="K61" s="119"/>
      <c r="L61" s="120"/>
      <c r="M61" s="119"/>
      <c r="N61" s="118" t="s">
        <v>177</v>
      </c>
      <c r="O61" s="118" t="s">
        <v>171</v>
      </c>
      <c r="P61" s="118" t="s">
        <v>172</v>
      </c>
      <c r="Q61" s="122" t="s">
        <v>364</v>
      </c>
      <c r="R61" s="122" t="s">
        <v>388</v>
      </c>
      <c r="S61" s="127" t="s">
        <v>389</v>
      </c>
      <c r="T61" s="126" t="s">
        <v>232</v>
      </c>
    </row>
    <row r="62" spans="1:20" ht="35.25" customHeight="1">
      <c r="A62" s="110" t="s">
        <v>334</v>
      </c>
      <c r="B62" s="124" t="str">
        <f t="shared" si="1"/>
        <v>SA2</v>
      </c>
      <c r="C62" s="113" t="s">
        <v>333</v>
      </c>
      <c r="D62" s="113" t="s">
        <v>122</v>
      </c>
      <c r="E62" s="114" t="s">
        <v>101</v>
      </c>
      <c r="F62" s="115" t="s">
        <v>12</v>
      </c>
      <c r="G62" s="115" t="s">
        <v>61</v>
      </c>
      <c r="H62" s="115" t="s">
        <v>233</v>
      </c>
      <c r="I62" s="125" t="s">
        <v>213</v>
      </c>
      <c r="J62" s="120" t="s">
        <v>169</v>
      </c>
      <c r="K62" s="119"/>
      <c r="L62" s="120"/>
      <c r="M62" s="119"/>
      <c r="N62" s="118" t="s">
        <v>170</v>
      </c>
      <c r="O62" s="118" t="s">
        <v>171</v>
      </c>
      <c r="P62" s="118" t="s">
        <v>172</v>
      </c>
      <c r="Q62" s="122" t="s">
        <v>234</v>
      </c>
      <c r="R62" s="122" t="s">
        <v>406</v>
      </c>
      <c r="S62" s="127" t="s">
        <v>386</v>
      </c>
      <c r="T62" s="126" t="s">
        <v>197</v>
      </c>
    </row>
    <row r="63" spans="1:20" ht="35.25" customHeight="1">
      <c r="A63" s="110" t="s">
        <v>334</v>
      </c>
      <c r="B63" s="124" t="str">
        <f t="shared" si="1"/>
        <v>SA2</v>
      </c>
      <c r="C63" s="113" t="s">
        <v>333</v>
      </c>
      <c r="D63" s="113" t="s">
        <v>116</v>
      </c>
      <c r="E63" s="114" t="s">
        <v>102</v>
      </c>
      <c r="F63" s="115" t="s">
        <v>12</v>
      </c>
      <c r="G63" s="115" t="s">
        <v>61</v>
      </c>
      <c r="H63" s="115" t="s">
        <v>235</v>
      </c>
      <c r="I63" s="125" t="s">
        <v>199</v>
      </c>
      <c r="J63" s="120" t="s">
        <v>64</v>
      </c>
      <c r="K63" s="119"/>
      <c r="L63" s="120"/>
      <c r="M63" s="119"/>
      <c r="N63" s="118" t="s">
        <v>177</v>
      </c>
      <c r="O63" s="118" t="s">
        <v>171</v>
      </c>
      <c r="P63" s="118" t="s">
        <v>172</v>
      </c>
      <c r="Q63" s="122" t="s">
        <v>235</v>
      </c>
      <c r="R63" s="122" t="s">
        <v>407</v>
      </c>
      <c r="S63" s="127" t="s">
        <v>386</v>
      </c>
      <c r="T63" s="126" t="s">
        <v>236</v>
      </c>
    </row>
    <row r="64" spans="1:20" ht="35.25" customHeight="1">
      <c r="A64" s="110" t="s">
        <v>334</v>
      </c>
      <c r="B64" s="124" t="str">
        <f t="shared" si="1"/>
        <v>SA2</v>
      </c>
      <c r="C64" s="113" t="s">
        <v>333</v>
      </c>
      <c r="D64" s="113" t="s">
        <v>118</v>
      </c>
      <c r="E64" s="114" t="s">
        <v>103</v>
      </c>
      <c r="F64" s="115" t="s">
        <v>12</v>
      </c>
      <c r="G64" s="115" t="s">
        <v>61</v>
      </c>
      <c r="H64" s="115" t="s">
        <v>237</v>
      </c>
      <c r="I64" s="125" t="s">
        <v>199</v>
      </c>
      <c r="J64" s="120" t="s">
        <v>64</v>
      </c>
      <c r="K64" s="119"/>
      <c r="L64" s="120"/>
      <c r="M64" s="119"/>
      <c r="N64" s="118" t="s">
        <v>177</v>
      </c>
      <c r="O64" s="118" t="s">
        <v>171</v>
      </c>
      <c r="P64" s="118" t="s">
        <v>172</v>
      </c>
      <c r="Q64" s="122" t="s">
        <v>237</v>
      </c>
      <c r="R64" s="122" t="s">
        <v>388</v>
      </c>
      <c r="S64" s="127" t="s">
        <v>389</v>
      </c>
      <c r="T64" s="126" t="s">
        <v>236</v>
      </c>
    </row>
    <row r="65" spans="1:20" ht="37.200000000000003" customHeight="1">
      <c r="A65" s="110" t="s">
        <v>334</v>
      </c>
      <c r="B65" s="124" t="str">
        <f t="shared" si="1"/>
        <v>SA2</v>
      </c>
      <c r="C65" s="113" t="s">
        <v>333</v>
      </c>
      <c r="D65" s="113" t="s">
        <v>118</v>
      </c>
      <c r="E65" s="114" t="s">
        <v>104</v>
      </c>
      <c r="F65" s="115" t="s">
        <v>12</v>
      </c>
      <c r="G65" s="115" t="s">
        <v>61</v>
      </c>
      <c r="H65" s="115" t="s">
        <v>238</v>
      </c>
      <c r="I65" s="125" t="s">
        <v>199</v>
      </c>
      <c r="J65" s="120" t="s">
        <v>64</v>
      </c>
      <c r="K65" s="119"/>
      <c r="L65" s="120"/>
      <c r="M65" s="119"/>
      <c r="N65" s="118" t="s">
        <v>177</v>
      </c>
      <c r="O65" s="118" t="s">
        <v>171</v>
      </c>
      <c r="P65" s="118" t="s">
        <v>172</v>
      </c>
      <c r="Q65" s="122" t="s">
        <v>238</v>
      </c>
      <c r="R65" s="122" t="s">
        <v>388</v>
      </c>
      <c r="S65" s="127" t="s">
        <v>389</v>
      </c>
      <c r="T65" s="126" t="s">
        <v>236</v>
      </c>
    </row>
    <row r="66" spans="1:20" ht="35.25" customHeight="1">
      <c r="A66" s="110" t="s">
        <v>334</v>
      </c>
      <c r="B66" s="124" t="str">
        <f t="shared" si="1"/>
        <v>SA2</v>
      </c>
      <c r="C66" s="113" t="s">
        <v>333</v>
      </c>
      <c r="D66" s="113" t="s">
        <v>123</v>
      </c>
      <c r="E66" s="114" t="s">
        <v>105</v>
      </c>
      <c r="F66" s="115" t="s">
        <v>12</v>
      </c>
      <c r="G66" s="115" t="s">
        <v>61</v>
      </c>
      <c r="H66" s="115" t="s">
        <v>239</v>
      </c>
      <c r="I66" s="125" t="s">
        <v>196</v>
      </c>
      <c r="J66" s="120" t="s">
        <v>169</v>
      </c>
      <c r="K66" s="119"/>
      <c r="L66" s="120"/>
      <c r="M66" s="119"/>
      <c r="N66" s="118" t="s">
        <v>170</v>
      </c>
      <c r="O66" s="118" t="s">
        <v>171</v>
      </c>
      <c r="P66" s="118" t="s">
        <v>172</v>
      </c>
      <c r="Q66" s="122"/>
      <c r="R66" s="122" t="s">
        <v>408</v>
      </c>
      <c r="S66" s="127" t="s">
        <v>395</v>
      </c>
      <c r="T66" s="126" t="s">
        <v>197</v>
      </c>
    </row>
    <row r="67" spans="1:20" ht="35.25" customHeight="1">
      <c r="A67" s="110" t="s">
        <v>334</v>
      </c>
      <c r="B67" s="124" t="str">
        <f t="shared" si="1"/>
        <v>SA2</v>
      </c>
      <c r="C67" s="113" t="s">
        <v>333</v>
      </c>
      <c r="D67" s="113" t="s">
        <v>118</v>
      </c>
      <c r="E67" s="114" t="s">
        <v>106</v>
      </c>
      <c r="F67" s="115" t="s">
        <v>12</v>
      </c>
      <c r="G67" s="115" t="s">
        <v>61</v>
      </c>
      <c r="H67" s="115" t="s">
        <v>240</v>
      </c>
      <c r="I67" s="125" t="s">
        <v>213</v>
      </c>
      <c r="J67" s="120" t="s">
        <v>64</v>
      </c>
      <c r="K67" s="119"/>
      <c r="L67" s="120"/>
      <c r="M67" s="119"/>
      <c r="N67" s="118" t="s">
        <v>177</v>
      </c>
      <c r="O67" s="118" t="s">
        <v>171</v>
      </c>
      <c r="P67" s="118" t="s">
        <v>172</v>
      </c>
      <c r="Q67" s="122"/>
      <c r="R67" s="122" t="s">
        <v>388</v>
      </c>
      <c r="S67" s="127" t="s">
        <v>389</v>
      </c>
      <c r="T67" s="126" t="s">
        <v>197</v>
      </c>
    </row>
    <row r="68" spans="1:20" ht="35.25" customHeight="1">
      <c r="A68" s="110" t="s">
        <v>334</v>
      </c>
      <c r="B68" s="124" t="str">
        <f t="shared" si="1"/>
        <v>SA2</v>
      </c>
      <c r="C68" s="113" t="s">
        <v>333</v>
      </c>
      <c r="D68" s="113" t="s">
        <v>122</v>
      </c>
      <c r="E68" s="114" t="s">
        <v>107</v>
      </c>
      <c r="F68" s="115" t="s">
        <v>12</v>
      </c>
      <c r="G68" s="115" t="s">
        <v>61</v>
      </c>
      <c r="H68" s="115" t="s">
        <v>241</v>
      </c>
      <c r="I68" s="125" t="s">
        <v>213</v>
      </c>
      <c r="J68" s="120" t="s">
        <v>169</v>
      </c>
      <c r="K68" s="119"/>
      <c r="L68" s="120"/>
      <c r="M68" s="119"/>
      <c r="N68" s="118" t="s">
        <v>170</v>
      </c>
      <c r="O68" s="118" t="s">
        <v>171</v>
      </c>
      <c r="P68" s="118" t="s">
        <v>172</v>
      </c>
      <c r="Q68" s="122"/>
      <c r="R68" s="122" t="s">
        <v>409</v>
      </c>
      <c r="S68" s="127" t="s">
        <v>386</v>
      </c>
      <c r="T68" s="126" t="s">
        <v>197</v>
      </c>
    </row>
    <row r="69" spans="1:20" ht="35.25" customHeight="1">
      <c r="A69" s="110" t="s">
        <v>334</v>
      </c>
      <c r="B69" s="124" t="str">
        <f t="shared" si="1"/>
        <v>SA2</v>
      </c>
      <c r="C69" s="113" t="s">
        <v>333</v>
      </c>
      <c r="D69" s="113" t="s">
        <v>117</v>
      </c>
      <c r="E69" s="114" t="s">
        <v>108</v>
      </c>
      <c r="F69" s="115" t="s">
        <v>12</v>
      </c>
      <c r="G69" s="115" t="s">
        <v>61</v>
      </c>
      <c r="H69" s="115" t="s">
        <v>242</v>
      </c>
      <c r="I69" s="125" t="s">
        <v>196</v>
      </c>
      <c r="J69" s="120" t="s">
        <v>64</v>
      </c>
      <c r="K69" s="119"/>
      <c r="L69" s="120"/>
      <c r="M69" s="119"/>
      <c r="N69" s="118" t="s">
        <v>177</v>
      </c>
      <c r="O69" s="118" t="s">
        <v>171</v>
      </c>
      <c r="P69" s="118" t="s">
        <v>172</v>
      </c>
      <c r="Q69" s="122"/>
      <c r="R69" s="122" t="s">
        <v>388</v>
      </c>
      <c r="S69" s="127" t="s">
        <v>389</v>
      </c>
      <c r="T69" s="126" t="s">
        <v>197</v>
      </c>
    </row>
    <row r="70" spans="1:20" ht="35.25" customHeight="1">
      <c r="A70" s="110" t="s">
        <v>334</v>
      </c>
      <c r="B70" s="124" t="str">
        <f t="shared" si="1"/>
        <v>SA2</v>
      </c>
      <c r="C70" s="113" t="s">
        <v>333</v>
      </c>
      <c r="D70" s="113" t="s">
        <v>122</v>
      </c>
      <c r="E70" s="114" t="s">
        <v>109</v>
      </c>
      <c r="F70" s="115" t="s">
        <v>12</v>
      </c>
      <c r="G70" s="115" t="s">
        <v>61</v>
      </c>
      <c r="H70" s="115" t="s">
        <v>243</v>
      </c>
      <c r="I70" s="125" t="s">
        <v>188</v>
      </c>
      <c r="J70" s="120" t="s">
        <v>169</v>
      </c>
      <c r="K70" s="119"/>
      <c r="L70" s="120"/>
      <c r="M70" s="119"/>
      <c r="N70" s="118" t="s">
        <v>170</v>
      </c>
      <c r="O70" s="118" t="s">
        <v>171</v>
      </c>
      <c r="P70" s="118" t="s">
        <v>172</v>
      </c>
      <c r="Q70" s="122" t="s">
        <v>244</v>
      </c>
      <c r="R70" s="122" t="s">
        <v>388</v>
      </c>
      <c r="S70" s="127" t="s">
        <v>389</v>
      </c>
      <c r="T70" s="126" t="s">
        <v>190</v>
      </c>
    </row>
    <row r="71" spans="1:20" ht="35.25" customHeight="1">
      <c r="A71" s="110" t="s">
        <v>334</v>
      </c>
      <c r="B71" s="124" t="str">
        <f t="shared" si="1"/>
        <v>SA2</v>
      </c>
      <c r="C71" s="113" t="s">
        <v>333</v>
      </c>
      <c r="D71" s="113" t="s">
        <v>119</v>
      </c>
      <c r="E71" s="114" t="s">
        <v>110</v>
      </c>
      <c r="F71" s="115" t="s">
        <v>12</v>
      </c>
      <c r="G71" s="115" t="s">
        <v>61</v>
      </c>
      <c r="H71" s="115" t="s">
        <v>245</v>
      </c>
      <c r="I71" s="125" t="s">
        <v>206</v>
      </c>
      <c r="J71" s="120" t="s">
        <v>64</v>
      </c>
      <c r="K71" s="119"/>
      <c r="L71" s="120"/>
      <c r="M71" s="119"/>
      <c r="N71" s="118" t="s">
        <v>177</v>
      </c>
      <c r="O71" s="118" t="s">
        <v>171</v>
      </c>
      <c r="P71" s="118" t="s">
        <v>172</v>
      </c>
      <c r="Q71" s="122" t="s">
        <v>246</v>
      </c>
      <c r="R71" s="122" t="s">
        <v>388</v>
      </c>
      <c r="S71" s="127" t="s">
        <v>389</v>
      </c>
      <c r="T71" s="126" t="s">
        <v>247</v>
      </c>
    </row>
    <row r="72" spans="1:20" ht="35.25" customHeight="1">
      <c r="A72" s="110" t="s">
        <v>334</v>
      </c>
      <c r="B72" s="124" t="str">
        <f t="shared" si="1"/>
        <v>SA2</v>
      </c>
      <c r="C72" s="113" t="s">
        <v>333</v>
      </c>
      <c r="D72" s="113" t="s">
        <v>119</v>
      </c>
      <c r="E72" s="114" t="s">
        <v>111</v>
      </c>
      <c r="F72" s="115" t="s">
        <v>12</v>
      </c>
      <c r="G72" s="115" t="s">
        <v>61</v>
      </c>
      <c r="H72" s="115" t="s">
        <v>248</v>
      </c>
      <c r="I72" s="125" t="s">
        <v>206</v>
      </c>
      <c r="J72" s="120" t="s">
        <v>64</v>
      </c>
      <c r="K72" s="119"/>
      <c r="L72" s="120"/>
      <c r="M72" s="119"/>
      <c r="N72" s="118" t="s">
        <v>177</v>
      </c>
      <c r="O72" s="118" t="s">
        <v>171</v>
      </c>
      <c r="P72" s="118" t="s">
        <v>172</v>
      </c>
      <c r="Q72" s="122" t="s">
        <v>249</v>
      </c>
      <c r="R72" s="122" t="s">
        <v>388</v>
      </c>
      <c r="S72" s="127" t="s">
        <v>389</v>
      </c>
      <c r="T72" s="126" t="s">
        <v>247</v>
      </c>
    </row>
    <row r="73" spans="1:20" ht="35.25" customHeight="1">
      <c r="A73" s="110" t="s">
        <v>334</v>
      </c>
      <c r="B73" s="124" t="str">
        <f t="shared" si="1"/>
        <v>SA2</v>
      </c>
      <c r="C73" s="113" t="s">
        <v>333</v>
      </c>
      <c r="D73" s="113" t="s">
        <v>119</v>
      </c>
      <c r="E73" s="114" t="s">
        <v>112</v>
      </c>
      <c r="F73" s="115" t="s">
        <v>12</v>
      </c>
      <c r="G73" s="115" t="s">
        <v>61</v>
      </c>
      <c r="H73" s="115" t="s">
        <v>250</v>
      </c>
      <c r="I73" s="125" t="s">
        <v>206</v>
      </c>
      <c r="J73" s="120" t="s">
        <v>64</v>
      </c>
      <c r="K73" s="119"/>
      <c r="L73" s="120"/>
      <c r="M73" s="119"/>
      <c r="N73" s="118" t="s">
        <v>177</v>
      </c>
      <c r="O73" s="118" t="s">
        <v>171</v>
      </c>
      <c r="P73" s="118" t="s">
        <v>172</v>
      </c>
      <c r="Q73" s="122" t="s">
        <v>251</v>
      </c>
      <c r="R73" s="122" t="s">
        <v>391</v>
      </c>
      <c r="S73" s="127" t="s">
        <v>392</v>
      </c>
      <c r="T73" s="126" t="s">
        <v>247</v>
      </c>
    </row>
    <row r="74" spans="1:20" ht="35.25" customHeight="1">
      <c r="A74" s="110" t="s">
        <v>334</v>
      </c>
      <c r="B74" s="124" t="str">
        <f t="shared" si="1"/>
        <v>SA2</v>
      </c>
      <c r="C74" s="113" t="s">
        <v>333</v>
      </c>
      <c r="D74" s="113" t="s">
        <v>122</v>
      </c>
      <c r="E74" s="114" t="s">
        <v>113</v>
      </c>
      <c r="F74" s="115" t="s">
        <v>12</v>
      </c>
      <c r="G74" s="115" t="s">
        <v>61</v>
      </c>
      <c r="H74" s="115" t="s">
        <v>342</v>
      </c>
      <c r="I74" s="125" t="s">
        <v>206</v>
      </c>
      <c r="J74" s="120" t="s">
        <v>169</v>
      </c>
      <c r="K74" s="119"/>
      <c r="L74" s="120"/>
      <c r="M74" s="119"/>
      <c r="N74" s="118" t="s">
        <v>170</v>
      </c>
      <c r="O74" s="118" t="s">
        <v>171</v>
      </c>
      <c r="P74" s="118" t="s">
        <v>172</v>
      </c>
      <c r="Q74" s="122"/>
      <c r="R74" s="122" t="s">
        <v>388</v>
      </c>
      <c r="S74" s="127" t="s">
        <v>389</v>
      </c>
      <c r="T74" s="126" t="s">
        <v>252</v>
      </c>
    </row>
    <row r="75" spans="1:20" ht="35.25" customHeight="1">
      <c r="A75" s="110" t="s">
        <v>334</v>
      </c>
      <c r="B75" s="124" t="str">
        <f t="shared" si="1"/>
        <v>SA2</v>
      </c>
      <c r="C75" s="113" t="s">
        <v>333</v>
      </c>
      <c r="D75" s="113" t="s">
        <v>122</v>
      </c>
      <c r="E75" s="114" t="s">
        <v>253</v>
      </c>
      <c r="F75" s="115" t="s">
        <v>12</v>
      </c>
      <c r="G75" s="115" t="s">
        <v>61</v>
      </c>
      <c r="H75" s="115" t="s">
        <v>343</v>
      </c>
      <c r="I75" s="125" t="s">
        <v>206</v>
      </c>
      <c r="J75" s="120" t="s">
        <v>169</v>
      </c>
      <c r="K75" s="119"/>
      <c r="L75" s="120"/>
      <c r="M75" s="119"/>
      <c r="N75" s="118" t="s">
        <v>170</v>
      </c>
      <c r="O75" s="118" t="s">
        <v>171</v>
      </c>
      <c r="P75" s="118" t="s">
        <v>172</v>
      </c>
      <c r="Q75" s="122" t="s">
        <v>254</v>
      </c>
      <c r="R75" s="122" t="s">
        <v>388</v>
      </c>
      <c r="S75" s="127" t="s">
        <v>389</v>
      </c>
      <c r="T75" s="126" t="s">
        <v>252</v>
      </c>
    </row>
    <row r="76" spans="1:20" ht="37.200000000000003" customHeight="1">
      <c r="A76" s="110" t="s">
        <v>334</v>
      </c>
      <c r="B76" s="124" t="str">
        <f t="shared" si="1"/>
        <v>SA2</v>
      </c>
      <c r="C76" s="113" t="s">
        <v>333</v>
      </c>
      <c r="D76" s="113" t="s">
        <v>118</v>
      </c>
      <c r="E76" s="114" t="s">
        <v>255</v>
      </c>
      <c r="F76" s="115" t="s">
        <v>12</v>
      </c>
      <c r="G76" s="115" t="s">
        <v>61</v>
      </c>
      <c r="H76" s="115" t="s">
        <v>352</v>
      </c>
      <c r="I76" s="125" t="s">
        <v>199</v>
      </c>
      <c r="J76" s="120" t="s">
        <v>64</v>
      </c>
      <c r="K76" s="119"/>
      <c r="L76" s="120"/>
      <c r="M76" s="119"/>
      <c r="N76" s="118" t="s">
        <v>177</v>
      </c>
      <c r="O76" s="118" t="s">
        <v>171</v>
      </c>
      <c r="P76" s="118" t="s">
        <v>172</v>
      </c>
      <c r="Q76" s="122" t="s">
        <v>365</v>
      </c>
      <c r="R76" s="122" t="s">
        <v>388</v>
      </c>
      <c r="S76" s="127" t="s">
        <v>389</v>
      </c>
      <c r="T76" s="126" t="s">
        <v>256</v>
      </c>
    </row>
    <row r="77" spans="1:20" ht="37.200000000000003" customHeight="1">
      <c r="A77" s="110" t="s">
        <v>334</v>
      </c>
      <c r="B77" s="124" t="str">
        <f t="shared" si="1"/>
        <v>SA2</v>
      </c>
      <c r="C77" s="113" t="s">
        <v>333</v>
      </c>
      <c r="D77" s="113" t="s">
        <v>118</v>
      </c>
      <c r="E77" s="114" t="s">
        <v>257</v>
      </c>
      <c r="F77" s="115" t="s">
        <v>12</v>
      </c>
      <c r="G77" s="115" t="s">
        <v>61</v>
      </c>
      <c r="H77" s="115" t="s">
        <v>353</v>
      </c>
      <c r="I77" s="125" t="s">
        <v>199</v>
      </c>
      <c r="J77" s="120" t="s">
        <v>64</v>
      </c>
      <c r="K77" s="119"/>
      <c r="L77" s="120"/>
      <c r="M77" s="119"/>
      <c r="N77" s="118" t="s">
        <v>177</v>
      </c>
      <c r="O77" s="118" t="s">
        <v>171</v>
      </c>
      <c r="P77" s="118" t="s">
        <v>172</v>
      </c>
      <c r="Q77" s="122" t="s">
        <v>366</v>
      </c>
      <c r="R77" s="122" t="s">
        <v>410</v>
      </c>
      <c r="S77" s="127" t="s">
        <v>386</v>
      </c>
      <c r="T77" s="126" t="s">
        <v>256</v>
      </c>
    </row>
    <row r="78" spans="1:20" ht="37.200000000000003" customHeight="1">
      <c r="A78" s="110" t="s">
        <v>334</v>
      </c>
      <c r="B78" s="124" t="str">
        <f t="shared" si="1"/>
        <v>SA2</v>
      </c>
      <c r="C78" s="113" t="s">
        <v>333</v>
      </c>
      <c r="D78" s="113" t="s">
        <v>118</v>
      </c>
      <c r="E78" s="114" t="s">
        <v>258</v>
      </c>
      <c r="F78" s="115" t="s">
        <v>12</v>
      </c>
      <c r="G78" s="115" t="s">
        <v>61</v>
      </c>
      <c r="H78" s="115" t="s">
        <v>354</v>
      </c>
      <c r="I78" s="125" t="s">
        <v>199</v>
      </c>
      <c r="J78" s="120" t="s">
        <v>64</v>
      </c>
      <c r="K78" s="119"/>
      <c r="L78" s="120"/>
      <c r="M78" s="119"/>
      <c r="N78" s="118" t="s">
        <v>177</v>
      </c>
      <c r="O78" s="118" t="s">
        <v>171</v>
      </c>
      <c r="P78" s="118" t="s">
        <v>172</v>
      </c>
      <c r="Q78" s="122" t="s">
        <v>367</v>
      </c>
      <c r="R78" s="122" t="s">
        <v>388</v>
      </c>
      <c r="S78" s="127" t="s">
        <v>389</v>
      </c>
      <c r="T78" s="126" t="s">
        <v>256</v>
      </c>
    </row>
    <row r="79" spans="1:20" ht="37.200000000000003" customHeight="1">
      <c r="A79" s="110" t="s">
        <v>334</v>
      </c>
      <c r="B79" s="124" t="str">
        <f t="shared" si="1"/>
        <v>SA2</v>
      </c>
      <c r="C79" s="113" t="s">
        <v>333</v>
      </c>
      <c r="D79" s="113" t="s">
        <v>118</v>
      </c>
      <c r="E79" s="114" t="s">
        <v>259</v>
      </c>
      <c r="F79" s="115" t="s">
        <v>12</v>
      </c>
      <c r="G79" s="115" t="s">
        <v>61</v>
      </c>
      <c r="H79" s="115" t="s">
        <v>260</v>
      </c>
      <c r="I79" s="125" t="s">
        <v>199</v>
      </c>
      <c r="J79" s="120" t="s">
        <v>64</v>
      </c>
      <c r="K79" s="119"/>
      <c r="L79" s="120"/>
      <c r="M79" s="119"/>
      <c r="N79" s="118" t="s">
        <v>177</v>
      </c>
      <c r="O79" s="118" t="s">
        <v>171</v>
      </c>
      <c r="P79" s="118" t="s">
        <v>172</v>
      </c>
      <c r="Q79" s="122"/>
      <c r="R79" s="122" t="s">
        <v>411</v>
      </c>
      <c r="S79" s="127" t="s">
        <v>386</v>
      </c>
      <c r="T79" s="126" t="s">
        <v>261</v>
      </c>
    </row>
    <row r="80" spans="1:20" ht="37.200000000000003" customHeight="1">
      <c r="A80" s="110" t="s">
        <v>334</v>
      </c>
      <c r="B80" s="124" t="str">
        <f t="shared" si="1"/>
        <v>SA2</v>
      </c>
      <c r="C80" s="113" t="s">
        <v>333</v>
      </c>
      <c r="D80" s="113" t="s">
        <v>116</v>
      </c>
      <c r="E80" s="114" t="s">
        <v>262</v>
      </c>
      <c r="F80" s="115" t="s">
        <v>12</v>
      </c>
      <c r="G80" s="115" t="s">
        <v>61</v>
      </c>
      <c r="H80" s="115" t="s">
        <v>263</v>
      </c>
      <c r="I80" s="125" t="s">
        <v>199</v>
      </c>
      <c r="J80" s="120" t="s">
        <v>64</v>
      </c>
      <c r="K80" s="119"/>
      <c r="L80" s="120"/>
      <c r="M80" s="119"/>
      <c r="N80" s="118" t="s">
        <v>177</v>
      </c>
      <c r="O80" s="118" t="s">
        <v>171</v>
      </c>
      <c r="P80" s="118" t="s">
        <v>172</v>
      </c>
      <c r="Q80" s="122" t="s">
        <v>264</v>
      </c>
      <c r="R80" s="122" t="s">
        <v>412</v>
      </c>
      <c r="S80" s="127" t="s">
        <v>386</v>
      </c>
      <c r="T80" s="126" t="s">
        <v>261</v>
      </c>
    </row>
    <row r="81" spans="1:20" ht="37.200000000000003" customHeight="1">
      <c r="A81" s="110" t="s">
        <v>334</v>
      </c>
      <c r="B81" s="124" t="str">
        <f t="shared" si="1"/>
        <v>SA2</v>
      </c>
      <c r="C81" s="113" t="s">
        <v>333</v>
      </c>
      <c r="D81" s="113" t="s">
        <v>118</v>
      </c>
      <c r="E81" s="114" t="s">
        <v>265</v>
      </c>
      <c r="F81" s="115" t="s">
        <v>12</v>
      </c>
      <c r="G81" s="115" t="s">
        <v>61</v>
      </c>
      <c r="H81" s="115" t="s">
        <v>355</v>
      </c>
      <c r="I81" s="125" t="s">
        <v>199</v>
      </c>
      <c r="J81" s="120" t="s">
        <v>64</v>
      </c>
      <c r="K81" s="119"/>
      <c r="L81" s="120"/>
      <c r="M81" s="119"/>
      <c r="N81" s="118" t="s">
        <v>177</v>
      </c>
      <c r="O81" s="118" t="s">
        <v>171</v>
      </c>
      <c r="P81" s="118" t="s">
        <v>172</v>
      </c>
      <c r="Q81" s="122" t="s">
        <v>266</v>
      </c>
      <c r="R81" s="122" t="s">
        <v>388</v>
      </c>
      <c r="S81" s="127" t="s">
        <v>389</v>
      </c>
      <c r="T81" s="126" t="s">
        <v>261</v>
      </c>
    </row>
    <row r="82" spans="1:20" ht="37.200000000000003" customHeight="1">
      <c r="A82" s="110" t="s">
        <v>334</v>
      </c>
      <c r="B82" s="124" t="str">
        <f t="shared" si="1"/>
        <v>SA2</v>
      </c>
      <c r="C82" s="113" t="s">
        <v>333</v>
      </c>
      <c r="D82" s="113" t="s">
        <v>122</v>
      </c>
      <c r="E82" s="114" t="s">
        <v>267</v>
      </c>
      <c r="F82" s="115" t="s">
        <v>12</v>
      </c>
      <c r="G82" s="115" t="s">
        <v>61</v>
      </c>
      <c r="H82" s="115" t="s">
        <v>344</v>
      </c>
      <c r="I82" s="125" t="s">
        <v>268</v>
      </c>
      <c r="J82" s="120" t="s">
        <v>169</v>
      </c>
      <c r="K82" s="119"/>
      <c r="L82" s="120"/>
      <c r="M82" s="119"/>
      <c r="N82" s="118" t="s">
        <v>170</v>
      </c>
      <c r="O82" s="118" t="s">
        <v>171</v>
      </c>
      <c r="P82" s="118" t="s">
        <v>172</v>
      </c>
      <c r="Q82" s="122" t="s">
        <v>368</v>
      </c>
      <c r="R82" s="122" t="s">
        <v>413</v>
      </c>
      <c r="S82" s="127" t="s">
        <v>386</v>
      </c>
      <c r="T82" s="126" t="s">
        <v>269</v>
      </c>
    </row>
    <row r="83" spans="1:20" ht="37.200000000000003" customHeight="1">
      <c r="A83" s="110" t="s">
        <v>334</v>
      </c>
      <c r="B83" s="124" t="str">
        <f t="shared" si="1"/>
        <v>SA2</v>
      </c>
      <c r="C83" s="113" t="s">
        <v>333</v>
      </c>
      <c r="D83" s="113" t="s">
        <v>128</v>
      </c>
      <c r="E83" s="114" t="s">
        <v>270</v>
      </c>
      <c r="F83" s="115" t="s">
        <v>221</v>
      </c>
      <c r="G83" s="115" t="s">
        <v>61</v>
      </c>
      <c r="H83" s="115" t="s">
        <v>271</v>
      </c>
      <c r="I83" s="125" t="s">
        <v>480</v>
      </c>
      <c r="J83" s="120" t="s">
        <v>64</v>
      </c>
      <c r="K83" s="119"/>
      <c r="L83" s="120"/>
      <c r="M83" s="119"/>
      <c r="N83" s="118"/>
      <c r="O83" s="118"/>
      <c r="P83" s="118"/>
      <c r="Q83" s="122" t="s">
        <v>369</v>
      </c>
      <c r="R83" s="122" t="s">
        <v>388</v>
      </c>
      <c r="S83" s="127" t="s">
        <v>389</v>
      </c>
      <c r="T83" s="126" t="s">
        <v>273</v>
      </c>
    </row>
    <row r="84" spans="1:20" ht="37.200000000000003" customHeight="1">
      <c r="A84" s="110" t="s">
        <v>334</v>
      </c>
      <c r="B84" s="124" t="str">
        <f t="shared" si="1"/>
        <v>SA2</v>
      </c>
      <c r="C84" s="113" t="s">
        <v>333</v>
      </c>
      <c r="D84" s="113" t="s">
        <v>121</v>
      </c>
      <c r="E84" s="114" t="s">
        <v>274</v>
      </c>
      <c r="F84" s="115" t="s">
        <v>275</v>
      </c>
      <c r="G84" s="115" t="s">
        <v>276</v>
      </c>
      <c r="H84" s="115" t="s">
        <v>277</v>
      </c>
      <c r="I84" s="125" t="s">
        <v>481</v>
      </c>
      <c r="J84" s="120" t="s">
        <v>169</v>
      </c>
      <c r="K84" s="119"/>
      <c r="L84" s="120"/>
      <c r="M84" s="119"/>
      <c r="N84" s="118"/>
      <c r="O84" s="118" t="s">
        <v>171</v>
      </c>
      <c r="P84" s="118" t="s">
        <v>172</v>
      </c>
      <c r="Q84" s="122"/>
      <c r="R84" s="122" t="s">
        <v>391</v>
      </c>
      <c r="S84" s="127" t="s">
        <v>392</v>
      </c>
      <c r="T84" s="126" t="s">
        <v>278</v>
      </c>
    </row>
    <row r="85" spans="1:20" ht="37.200000000000003" customHeight="1">
      <c r="A85" s="110" t="s">
        <v>334</v>
      </c>
      <c r="B85" s="124" t="str">
        <f t="shared" si="1"/>
        <v>SA2</v>
      </c>
      <c r="C85" s="113" t="s">
        <v>333</v>
      </c>
      <c r="D85" s="113" t="s">
        <v>121</v>
      </c>
      <c r="E85" s="114" t="s">
        <v>279</v>
      </c>
      <c r="F85" s="115" t="s">
        <v>12</v>
      </c>
      <c r="G85" s="115" t="s">
        <v>61</v>
      </c>
      <c r="H85" s="115" t="s">
        <v>356</v>
      </c>
      <c r="I85" s="125" t="s">
        <v>482</v>
      </c>
      <c r="J85" s="120" t="s">
        <v>169</v>
      </c>
      <c r="K85" s="119"/>
      <c r="L85" s="120"/>
      <c r="M85" s="119"/>
      <c r="N85" s="118" t="s">
        <v>170</v>
      </c>
      <c r="O85" s="118" t="s">
        <v>171</v>
      </c>
      <c r="P85" s="118" t="s">
        <v>172</v>
      </c>
      <c r="Q85" s="122" t="s">
        <v>280</v>
      </c>
      <c r="R85" s="122" t="s">
        <v>388</v>
      </c>
      <c r="S85" s="127" t="s">
        <v>389</v>
      </c>
      <c r="T85" s="126" t="s">
        <v>278</v>
      </c>
    </row>
    <row r="86" spans="1:20" ht="37.200000000000003" customHeight="1">
      <c r="A86" s="110" t="s">
        <v>334</v>
      </c>
      <c r="B86" s="124" t="str">
        <f t="shared" si="1"/>
        <v>SA2</v>
      </c>
      <c r="C86" s="113" t="s">
        <v>333</v>
      </c>
      <c r="D86" s="113" t="s">
        <v>118</v>
      </c>
      <c r="E86" s="114" t="s">
        <v>281</v>
      </c>
      <c r="F86" s="115" t="s">
        <v>12</v>
      </c>
      <c r="G86" s="115" t="s">
        <v>61</v>
      </c>
      <c r="H86" s="115" t="s">
        <v>345</v>
      </c>
      <c r="I86" s="125" t="s">
        <v>483</v>
      </c>
      <c r="J86" s="120" t="s">
        <v>64</v>
      </c>
      <c r="K86" s="119"/>
      <c r="L86" s="120"/>
      <c r="M86" s="119"/>
      <c r="N86" s="118" t="s">
        <v>177</v>
      </c>
      <c r="O86" s="118" t="s">
        <v>171</v>
      </c>
      <c r="P86" s="118" t="s">
        <v>172</v>
      </c>
      <c r="Q86" s="122" t="s">
        <v>282</v>
      </c>
      <c r="R86" s="122" t="s">
        <v>388</v>
      </c>
      <c r="S86" s="127" t="s">
        <v>389</v>
      </c>
      <c r="T86" s="126" t="s">
        <v>278</v>
      </c>
    </row>
    <row r="87" spans="1:20" ht="35.25" customHeight="1">
      <c r="A87" s="110" t="s">
        <v>334</v>
      </c>
      <c r="B87" s="124" t="str">
        <f t="shared" si="1"/>
        <v>SA2</v>
      </c>
      <c r="C87" s="113" t="s">
        <v>333</v>
      </c>
      <c r="D87" s="113" t="s">
        <v>117</v>
      </c>
      <c r="E87" s="114" t="s">
        <v>283</v>
      </c>
      <c r="F87" s="115" t="s">
        <v>12</v>
      </c>
      <c r="G87" s="115" t="s">
        <v>61</v>
      </c>
      <c r="H87" s="115" t="s">
        <v>284</v>
      </c>
      <c r="I87" s="125" t="s">
        <v>483</v>
      </c>
      <c r="J87" s="120" t="s">
        <v>64</v>
      </c>
      <c r="K87" s="119"/>
      <c r="L87" s="120"/>
      <c r="M87" s="119"/>
      <c r="N87" s="118" t="s">
        <v>177</v>
      </c>
      <c r="O87" s="118" t="s">
        <v>171</v>
      </c>
      <c r="P87" s="118" t="s">
        <v>172</v>
      </c>
      <c r="Q87" s="122" t="s">
        <v>285</v>
      </c>
      <c r="R87" s="122" t="s">
        <v>414</v>
      </c>
      <c r="S87" s="127" t="s">
        <v>414</v>
      </c>
      <c r="T87" s="126" t="s">
        <v>278</v>
      </c>
    </row>
    <row r="88" spans="1:20" ht="35.25" customHeight="1">
      <c r="A88" s="110" t="s">
        <v>334</v>
      </c>
      <c r="B88" s="124" t="str">
        <f t="shared" si="1"/>
        <v>SA2</v>
      </c>
      <c r="C88" s="113" t="s">
        <v>333</v>
      </c>
      <c r="D88" s="113" t="s">
        <v>117</v>
      </c>
      <c r="E88" s="114" t="s">
        <v>286</v>
      </c>
      <c r="F88" s="115" t="s">
        <v>12</v>
      </c>
      <c r="G88" s="115" t="s">
        <v>61</v>
      </c>
      <c r="H88" s="115" t="s">
        <v>357</v>
      </c>
      <c r="I88" s="125" t="s">
        <v>196</v>
      </c>
      <c r="J88" s="120" t="s">
        <v>64</v>
      </c>
      <c r="K88" s="119"/>
      <c r="L88" s="120"/>
      <c r="M88" s="119"/>
      <c r="N88" s="118" t="s">
        <v>177</v>
      </c>
      <c r="O88" s="118" t="s">
        <v>171</v>
      </c>
      <c r="P88" s="118" t="s">
        <v>172</v>
      </c>
      <c r="Q88" s="122"/>
      <c r="R88" s="122" t="s">
        <v>388</v>
      </c>
      <c r="S88" s="127" t="s">
        <v>389</v>
      </c>
      <c r="T88" s="126" t="s">
        <v>197</v>
      </c>
    </row>
    <row r="89" spans="1:20" ht="35.25" customHeight="1">
      <c r="A89" s="110" t="s">
        <v>334</v>
      </c>
      <c r="B89" s="124" t="str">
        <f t="shared" si="1"/>
        <v>SA2</v>
      </c>
      <c r="C89" s="113" t="s">
        <v>333</v>
      </c>
      <c r="D89" s="113" t="s">
        <v>122</v>
      </c>
      <c r="E89" s="114" t="s">
        <v>287</v>
      </c>
      <c r="F89" s="115" t="s">
        <v>12</v>
      </c>
      <c r="G89" s="115" t="s">
        <v>61</v>
      </c>
      <c r="H89" s="115" t="s">
        <v>358</v>
      </c>
      <c r="I89" s="125" t="s">
        <v>196</v>
      </c>
      <c r="J89" s="120" t="s">
        <v>169</v>
      </c>
      <c r="K89" s="119"/>
      <c r="L89" s="120"/>
      <c r="M89" s="119"/>
      <c r="N89" s="118" t="s">
        <v>170</v>
      </c>
      <c r="O89" s="118" t="s">
        <v>171</v>
      </c>
      <c r="P89" s="118" t="s">
        <v>172</v>
      </c>
      <c r="Q89" s="122"/>
      <c r="R89" s="122" t="s">
        <v>388</v>
      </c>
      <c r="S89" s="127" t="s">
        <v>389</v>
      </c>
      <c r="T89" s="126" t="s">
        <v>197</v>
      </c>
    </row>
    <row r="90" spans="1:20" ht="37.200000000000003" customHeight="1">
      <c r="A90" s="110" t="s">
        <v>334</v>
      </c>
      <c r="B90" s="124" t="str">
        <f t="shared" si="1"/>
        <v>SA2</v>
      </c>
      <c r="C90" s="113" t="s">
        <v>333</v>
      </c>
      <c r="D90" s="113" t="s">
        <v>128</v>
      </c>
      <c r="E90" s="114" t="s">
        <v>288</v>
      </c>
      <c r="F90" s="115" t="s">
        <v>221</v>
      </c>
      <c r="G90" s="115" t="s">
        <v>61</v>
      </c>
      <c r="H90" s="115" t="s">
        <v>289</v>
      </c>
      <c r="I90" s="125" t="s">
        <v>483</v>
      </c>
      <c r="J90" s="120"/>
      <c r="K90" s="119"/>
      <c r="L90" s="120"/>
      <c r="M90" s="119"/>
      <c r="N90" s="118"/>
      <c r="O90" s="118" t="s">
        <v>171</v>
      </c>
      <c r="P90" s="118" t="s">
        <v>172</v>
      </c>
      <c r="Q90" s="122" t="s">
        <v>290</v>
      </c>
      <c r="R90" s="122" t="s">
        <v>415</v>
      </c>
      <c r="S90" s="127" t="s">
        <v>386</v>
      </c>
      <c r="T90" s="126" t="s">
        <v>278</v>
      </c>
    </row>
    <row r="91" spans="1:20" ht="37.200000000000003" customHeight="1">
      <c r="A91" s="110" t="s">
        <v>334</v>
      </c>
      <c r="B91" s="124" t="str">
        <f t="shared" si="1"/>
        <v>SA2</v>
      </c>
      <c r="C91" s="113" t="s">
        <v>333</v>
      </c>
      <c r="D91" s="113" t="s">
        <v>128</v>
      </c>
      <c r="E91" s="114" t="s">
        <v>291</v>
      </c>
      <c r="F91" s="115" t="s">
        <v>221</v>
      </c>
      <c r="G91" s="115" t="s">
        <v>61</v>
      </c>
      <c r="H91" s="115" t="s">
        <v>292</v>
      </c>
      <c r="I91" s="125" t="s">
        <v>483</v>
      </c>
      <c r="J91" s="120"/>
      <c r="K91" s="119"/>
      <c r="L91" s="120"/>
      <c r="M91" s="119"/>
      <c r="N91" s="118"/>
      <c r="O91" s="118" t="s">
        <v>171</v>
      </c>
      <c r="P91" s="118" t="s">
        <v>172</v>
      </c>
      <c r="Q91" s="122" t="s">
        <v>293</v>
      </c>
      <c r="R91" s="122" t="s">
        <v>391</v>
      </c>
      <c r="S91" s="127" t="s">
        <v>392</v>
      </c>
      <c r="T91" s="126" t="s">
        <v>278</v>
      </c>
    </row>
    <row r="92" spans="1:20" ht="37.200000000000003" customHeight="1">
      <c r="A92" s="110" t="s">
        <v>334</v>
      </c>
      <c r="B92" s="124" t="str">
        <f t="shared" si="1"/>
        <v>SA2</v>
      </c>
      <c r="C92" s="113" t="s">
        <v>333</v>
      </c>
      <c r="D92" s="113" t="s">
        <v>128</v>
      </c>
      <c r="E92" s="114" t="s">
        <v>294</v>
      </c>
      <c r="F92" s="115" t="s">
        <v>221</v>
      </c>
      <c r="G92" s="115" t="s">
        <v>61</v>
      </c>
      <c r="H92" s="115" t="s">
        <v>295</v>
      </c>
      <c r="I92" s="125" t="s">
        <v>199</v>
      </c>
      <c r="J92" s="120" t="s">
        <v>64</v>
      </c>
      <c r="K92" s="119"/>
      <c r="L92" s="120"/>
      <c r="M92" s="119"/>
      <c r="N92" s="118"/>
      <c r="O92" s="118" t="s">
        <v>171</v>
      </c>
      <c r="P92" s="118" t="s">
        <v>172</v>
      </c>
      <c r="Q92" s="122" t="s">
        <v>296</v>
      </c>
      <c r="R92" s="122" t="s">
        <v>416</v>
      </c>
      <c r="S92" s="127" t="s">
        <v>386</v>
      </c>
      <c r="T92" s="126" t="s">
        <v>224</v>
      </c>
    </row>
    <row r="93" spans="1:20" ht="35.25" customHeight="1">
      <c r="A93" s="110" t="s">
        <v>334</v>
      </c>
      <c r="B93" s="124" t="str">
        <f t="shared" si="1"/>
        <v>SA2</v>
      </c>
      <c r="C93" s="113" t="s">
        <v>333</v>
      </c>
      <c r="D93" s="113" t="s">
        <v>118</v>
      </c>
      <c r="E93" s="114" t="s">
        <v>297</v>
      </c>
      <c r="F93" s="115" t="s">
        <v>12</v>
      </c>
      <c r="G93" s="115" t="s">
        <v>61</v>
      </c>
      <c r="H93" s="115" t="s">
        <v>298</v>
      </c>
      <c r="I93" s="125" t="s">
        <v>483</v>
      </c>
      <c r="J93" s="120" t="s">
        <v>64</v>
      </c>
      <c r="K93" s="119"/>
      <c r="L93" s="120"/>
      <c r="M93" s="119"/>
      <c r="N93" s="118" t="s">
        <v>177</v>
      </c>
      <c r="O93" s="118" t="s">
        <v>171</v>
      </c>
      <c r="P93" s="118" t="s">
        <v>172</v>
      </c>
      <c r="Q93" s="122" t="s">
        <v>299</v>
      </c>
      <c r="R93" s="122" t="s">
        <v>417</v>
      </c>
      <c r="S93" s="127" t="s">
        <v>386</v>
      </c>
      <c r="T93" s="126" t="s">
        <v>278</v>
      </c>
    </row>
    <row r="94" spans="1:20" ht="35.25" customHeight="1">
      <c r="A94" s="110" t="s">
        <v>334</v>
      </c>
      <c r="B94" s="124" t="str">
        <f t="shared" si="1"/>
        <v>SA2</v>
      </c>
      <c r="C94" s="113" t="s">
        <v>333</v>
      </c>
      <c r="D94" s="113" t="s">
        <v>128</v>
      </c>
      <c r="E94" s="114" t="s">
        <v>300</v>
      </c>
      <c r="F94" s="115" t="s">
        <v>221</v>
      </c>
      <c r="G94" s="115" t="s">
        <v>61</v>
      </c>
      <c r="H94" s="115" t="s">
        <v>301</v>
      </c>
      <c r="I94" s="125" t="s">
        <v>483</v>
      </c>
      <c r="J94" s="120" t="s">
        <v>64</v>
      </c>
      <c r="K94" s="119"/>
      <c r="L94" s="120"/>
      <c r="M94" s="119"/>
      <c r="N94" s="118"/>
      <c r="O94" s="118" t="s">
        <v>171</v>
      </c>
      <c r="P94" s="118" t="s">
        <v>172</v>
      </c>
      <c r="Q94" s="122" t="s">
        <v>302</v>
      </c>
      <c r="R94" s="122" t="s">
        <v>388</v>
      </c>
      <c r="S94" s="127" t="s">
        <v>389</v>
      </c>
      <c r="T94" s="126" t="s">
        <v>278</v>
      </c>
    </row>
    <row r="95" spans="1:20" ht="35.25" customHeight="1">
      <c r="A95" s="110" t="s">
        <v>334</v>
      </c>
      <c r="B95" s="124" t="str">
        <f t="shared" si="1"/>
        <v>SA2</v>
      </c>
      <c r="C95" s="113" t="s">
        <v>333</v>
      </c>
      <c r="D95" s="113" t="s">
        <v>122</v>
      </c>
      <c r="E95" s="114" t="s">
        <v>303</v>
      </c>
      <c r="F95" s="115" t="s">
        <v>12</v>
      </c>
      <c r="G95" s="115" t="s">
        <v>61</v>
      </c>
      <c r="H95" s="115" t="s">
        <v>304</v>
      </c>
      <c r="I95" s="125" t="s">
        <v>206</v>
      </c>
      <c r="J95" s="120" t="s">
        <v>169</v>
      </c>
      <c r="K95" s="119"/>
      <c r="L95" s="120"/>
      <c r="M95" s="119"/>
      <c r="N95" s="118" t="s">
        <v>170</v>
      </c>
      <c r="O95" s="118" t="s">
        <v>171</v>
      </c>
      <c r="P95" s="118" t="s">
        <v>172</v>
      </c>
      <c r="Q95" s="122" t="s">
        <v>370</v>
      </c>
      <c r="R95" s="122" t="s">
        <v>418</v>
      </c>
      <c r="S95" s="127" t="s">
        <v>395</v>
      </c>
      <c r="T95" s="126" t="s">
        <v>305</v>
      </c>
    </row>
    <row r="96" spans="1:20" ht="37.200000000000003" customHeight="1">
      <c r="A96" s="110" t="s">
        <v>334</v>
      </c>
      <c r="B96" s="124" t="str">
        <f t="shared" si="1"/>
        <v>SA2</v>
      </c>
      <c r="C96" s="113" t="s">
        <v>333</v>
      </c>
      <c r="D96" s="113" t="s">
        <v>117</v>
      </c>
      <c r="E96" s="114" t="s">
        <v>306</v>
      </c>
      <c r="F96" s="115" t="s">
        <v>12</v>
      </c>
      <c r="G96" s="115" t="s">
        <v>61</v>
      </c>
      <c r="H96" s="115" t="s">
        <v>359</v>
      </c>
      <c r="I96" s="125" t="s">
        <v>206</v>
      </c>
      <c r="J96" s="120" t="s">
        <v>64</v>
      </c>
      <c r="K96" s="119"/>
      <c r="L96" s="120"/>
      <c r="M96" s="119"/>
      <c r="N96" s="118" t="s">
        <v>177</v>
      </c>
      <c r="O96" s="118" t="s">
        <v>171</v>
      </c>
      <c r="P96" s="118" t="s">
        <v>172</v>
      </c>
      <c r="Q96" s="122" t="s">
        <v>371</v>
      </c>
      <c r="R96" s="122" t="s">
        <v>391</v>
      </c>
      <c r="S96" s="127" t="s">
        <v>392</v>
      </c>
      <c r="T96" s="126" t="s">
        <v>305</v>
      </c>
    </row>
    <row r="97" spans="1:20" ht="37.200000000000003" customHeight="1">
      <c r="A97" s="110" t="s">
        <v>334</v>
      </c>
      <c r="B97" s="124" t="str">
        <f t="shared" si="1"/>
        <v>SA2</v>
      </c>
      <c r="C97" s="113" t="s">
        <v>333</v>
      </c>
      <c r="D97" s="113" t="s">
        <v>117</v>
      </c>
      <c r="E97" s="114" t="s">
        <v>307</v>
      </c>
      <c r="F97" s="115" t="s">
        <v>12</v>
      </c>
      <c r="G97" s="115" t="s">
        <v>61</v>
      </c>
      <c r="H97" s="115" t="s">
        <v>308</v>
      </c>
      <c r="I97" s="125" t="s">
        <v>206</v>
      </c>
      <c r="J97" s="120" t="s">
        <v>64</v>
      </c>
      <c r="K97" s="119"/>
      <c r="L97" s="120"/>
      <c r="M97" s="119"/>
      <c r="N97" s="118" t="s">
        <v>177</v>
      </c>
      <c r="O97" s="118" t="s">
        <v>171</v>
      </c>
      <c r="P97" s="118" t="s">
        <v>172</v>
      </c>
      <c r="Q97" s="122" t="s">
        <v>309</v>
      </c>
      <c r="R97" s="122" t="s">
        <v>419</v>
      </c>
      <c r="S97" s="127" t="s">
        <v>386</v>
      </c>
      <c r="T97" s="126" t="s">
        <v>305</v>
      </c>
    </row>
    <row r="98" spans="1:20" ht="35.25" customHeight="1">
      <c r="A98" s="110" t="s">
        <v>334</v>
      </c>
      <c r="B98" s="124" t="str">
        <f t="shared" si="1"/>
        <v>SA2</v>
      </c>
      <c r="C98" s="113" t="s">
        <v>333</v>
      </c>
      <c r="D98" s="113" t="s">
        <v>118</v>
      </c>
      <c r="E98" s="114" t="s">
        <v>310</v>
      </c>
      <c r="F98" s="115" t="s">
        <v>12</v>
      </c>
      <c r="G98" s="115" t="s">
        <v>61</v>
      </c>
      <c r="H98" s="115" t="s">
        <v>311</v>
      </c>
      <c r="I98" s="125" t="s">
        <v>312</v>
      </c>
      <c r="J98" s="120" t="s">
        <v>64</v>
      </c>
      <c r="K98" s="119"/>
      <c r="L98" s="120"/>
      <c r="M98" s="119"/>
      <c r="N98" s="118" t="s">
        <v>177</v>
      </c>
      <c r="O98" s="118" t="s">
        <v>171</v>
      </c>
      <c r="P98" s="118" t="s">
        <v>172</v>
      </c>
      <c r="Q98" s="122" t="s">
        <v>372</v>
      </c>
      <c r="R98" s="122" t="s">
        <v>420</v>
      </c>
      <c r="S98" s="127" t="s">
        <v>386</v>
      </c>
      <c r="T98" s="126" t="s">
        <v>313</v>
      </c>
    </row>
    <row r="99" spans="1:20" ht="35.25" customHeight="1">
      <c r="A99" s="110" t="s">
        <v>334</v>
      </c>
      <c r="B99" s="124" t="str">
        <f t="shared" ref="B99:B136" si="2">B98</f>
        <v>SA2</v>
      </c>
      <c r="C99" s="113" t="s">
        <v>333</v>
      </c>
      <c r="D99" s="113" t="s">
        <v>123</v>
      </c>
      <c r="E99" s="114" t="s">
        <v>314</v>
      </c>
      <c r="F99" s="115" t="s">
        <v>12</v>
      </c>
      <c r="G99" s="115" t="s">
        <v>61</v>
      </c>
      <c r="H99" s="115" t="s">
        <v>315</v>
      </c>
      <c r="I99" s="125" t="s">
        <v>312</v>
      </c>
      <c r="J99" s="120" t="s">
        <v>169</v>
      </c>
      <c r="K99" s="119"/>
      <c r="L99" s="120"/>
      <c r="M99" s="119"/>
      <c r="N99" s="118" t="s">
        <v>170</v>
      </c>
      <c r="O99" s="118" t="s">
        <v>171</v>
      </c>
      <c r="P99" s="118" t="s">
        <v>172</v>
      </c>
      <c r="Q99" s="122" t="s">
        <v>316</v>
      </c>
      <c r="R99" s="122" t="s">
        <v>388</v>
      </c>
      <c r="S99" s="127" t="s">
        <v>389</v>
      </c>
      <c r="T99" s="126" t="s">
        <v>313</v>
      </c>
    </row>
    <row r="100" spans="1:20" ht="35.25" customHeight="1">
      <c r="A100" s="110" t="s">
        <v>334</v>
      </c>
      <c r="B100" s="124" t="str">
        <f t="shared" si="2"/>
        <v>SA2</v>
      </c>
      <c r="C100" s="113" t="s">
        <v>333</v>
      </c>
      <c r="D100" s="113" t="s">
        <v>123</v>
      </c>
      <c r="E100" s="114" t="s">
        <v>317</v>
      </c>
      <c r="F100" s="115" t="s">
        <v>12</v>
      </c>
      <c r="G100" s="115" t="s">
        <v>61</v>
      </c>
      <c r="H100" s="115" t="s">
        <v>318</v>
      </c>
      <c r="I100" s="125" t="s">
        <v>312</v>
      </c>
      <c r="J100" s="120" t="s">
        <v>169</v>
      </c>
      <c r="K100" s="119"/>
      <c r="L100" s="120"/>
      <c r="M100" s="119"/>
      <c r="N100" s="118" t="s">
        <v>170</v>
      </c>
      <c r="O100" s="118" t="s">
        <v>171</v>
      </c>
      <c r="P100" s="118" t="s">
        <v>172</v>
      </c>
      <c r="Q100" s="122" t="s">
        <v>319</v>
      </c>
      <c r="R100" s="122" t="s">
        <v>388</v>
      </c>
      <c r="S100" s="127" t="s">
        <v>389</v>
      </c>
      <c r="T100" s="126" t="s">
        <v>313</v>
      </c>
    </row>
    <row r="101" spans="1:20" ht="35.25" customHeight="1">
      <c r="A101" s="110" t="s">
        <v>334</v>
      </c>
      <c r="B101" s="124" t="str">
        <f t="shared" si="2"/>
        <v>SA2</v>
      </c>
      <c r="C101" s="113" t="s">
        <v>333</v>
      </c>
      <c r="D101" s="113" t="s">
        <v>122</v>
      </c>
      <c r="E101" s="114" t="s">
        <v>320</v>
      </c>
      <c r="F101" s="115" t="s">
        <v>12</v>
      </c>
      <c r="G101" s="115" t="s">
        <v>61</v>
      </c>
      <c r="H101" s="115" t="s">
        <v>321</v>
      </c>
      <c r="I101" s="125" t="s">
        <v>312</v>
      </c>
      <c r="J101" s="120" t="s">
        <v>169</v>
      </c>
      <c r="K101" s="119"/>
      <c r="L101" s="120"/>
      <c r="M101" s="119"/>
      <c r="N101" s="118" t="s">
        <v>170</v>
      </c>
      <c r="O101" s="118" t="s">
        <v>171</v>
      </c>
      <c r="P101" s="118" t="s">
        <v>172</v>
      </c>
      <c r="Q101" s="122" t="s">
        <v>322</v>
      </c>
      <c r="R101" s="122" t="s">
        <v>388</v>
      </c>
      <c r="S101" s="127" t="s">
        <v>389</v>
      </c>
      <c r="T101" s="126" t="s">
        <v>313</v>
      </c>
    </row>
    <row r="102" spans="1:20" ht="35.25" customHeight="1">
      <c r="A102" s="110" t="s">
        <v>334</v>
      </c>
      <c r="B102" s="124" t="str">
        <f t="shared" si="2"/>
        <v>SA2</v>
      </c>
      <c r="C102" s="113" t="s">
        <v>333</v>
      </c>
      <c r="D102" s="113" t="s">
        <v>118</v>
      </c>
      <c r="E102" s="114" t="s">
        <v>323</v>
      </c>
      <c r="F102" s="115" t="s">
        <v>12</v>
      </c>
      <c r="G102" s="115" t="s">
        <v>61</v>
      </c>
      <c r="H102" s="115" t="s">
        <v>360</v>
      </c>
      <c r="I102" s="125" t="s">
        <v>324</v>
      </c>
      <c r="J102" s="120" t="s">
        <v>64</v>
      </c>
      <c r="K102" s="119"/>
      <c r="L102" s="120"/>
      <c r="M102" s="119"/>
      <c r="N102" s="118" t="s">
        <v>177</v>
      </c>
      <c r="O102" s="118" t="s">
        <v>171</v>
      </c>
      <c r="P102" s="118" t="s">
        <v>172</v>
      </c>
      <c r="Q102" s="122" t="s">
        <v>360</v>
      </c>
      <c r="R102" s="122" t="s">
        <v>388</v>
      </c>
      <c r="S102" s="127" t="s">
        <v>389</v>
      </c>
      <c r="T102" s="126" t="s">
        <v>236</v>
      </c>
    </row>
    <row r="103" spans="1:20" ht="37.200000000000003" customHeight="1">
      <c r="A103" s="110" t="s">
        <v>334</v>
      </c>
      <c r="B103" s="124" t="str">
        <f t="shared" si="2"/>
        <v>SA2</v>
      </c>
      <c r="C103" s="113" t="s">
        <v>333</v>
      </c>
      <c r="D103" s="113" t="s">
        <v>117</v>
      </c>
      <c r="E103" s="114" t="s">
        <v>325</v>
      </c>
      <c r="F103" s="115" t="s">
        <v>12</v>
      </c>
      <c r="G103" s="115" t="s">
        <v>61</v>
      </c>
      <c r="H103" s="115" t="s">
        <v>326</v>
      </c>
      <c r="I103" s="125" t="s">
        <v>206</v>
      </c>
      <c r="J103" s="120" t="s">
        <v>64</v>
      </c>
      <c r="K103" s="119"/>
      <c r="L103" s="120"/>
      <c r="M103" s="119"/>
      <c r="N103" s="118" t="s">
        <v>177</v>
      </c>
      <c r="O103" s="118" t="s">
        <v>171</v>
      </c>
      <c r="P103" s="118" t="s">
        <v>172</v>
      </c>
      <c r="Q103" s="122" t="s">
        <v>327</v>
      </c>
      <c r="R103" s="122" t="s">
        <v>414</v>
      </c>
      <c r="S103" s="127" t="s">
        <v>414</v>
      </c>
      <c r="T103" s="126" t="s">
        <v>328</v>
      </c>
    </row>
    <row r="104" spans="1:20" ht="37.200000000000003" customHeight="1">
      <c r="A104" s="110" t="s">
        <v>334</v>
      </c>
      <c r="B104" s="124" t="str">
        <f t="shared" si="2"/>
        <v>SA2</v>
      </c>
      <c r="C104" s="113" t="s">
        <v>333</v>
      </c>
      <c r="D104" s="113" t="s">
        <v>118</v>
      </c>
      <c r="E104" s="114" t="s">
        <v>329</v>
      </c>
      <c r="F104" s="115" t="s">
        <v>12</v>
      </c>
      <c r="G104" s="115" t="s">
        <v>61</v>
      </c>
      <c r="H104" s="115" t="s">
        <v>330</v>
      </c>
      <c r="I104" s="125" t="s">
        <v>199</v>
      </c>
      <c r="J104" s="120" t="s">
        <v>169</v>
      </c>
      <c r="K104" s="119"/>
      <c r="L104" s="120"/>
      <c r="M104" s="119"/>
      <c r="N104" s="118" t="s">
        <v>170</v>
      </c>
      <c r="O104" s="118" t="s">
        <v>171</v>
      </c>
      <c r="P104" s="118" t="s">
        <v>172</v>
      </c>
      <c r="Q104" s="122" t="s">
        <v>330</v>
      </c>
      <c r="R104" s="122" t="s">
        <v>421</v>
      </c>
      <c r="S104" s="127" t="s">
        <v>386</v>
      </c>
      <c r="T104" s="126" t="s">
        <v>200</v>
      </c>
    </row>
    <row r="105" spans="1:20" ht="35.25" customHeight="1">
      <c r="A105" s="110" t="s">
        <v>334</v>
      </c>
      <c r="B105" s="124" t="str">
        <f t="shared" si="2"/>
        <v>SA2</v>
      </c>
      <c r="C105" s="113" t="s">
        <v>333</v>
      </c>
      <c r="D105" s="113" t="s">
        <v>118</v>
      </c>
      <c r="E105" s="114" t="s">
        <v>331</v>
      </c>
      <c r="F105" s="115" t="s">
        <v>12</v>
      </c>
      <c r="G105" s="115" t="s">
        <v>61</v>
      </c>
      <c r="H105" s="115" t="s">
        <v>332</v>
      </c>
      <c r="I105" s="125" t="s">
        <v>199</v>
      </c>
      <c r="J105" s="120" t="s">
        <v>169</v>
      </c>
      <c r="K105" s="119"/>
      <c r="L105" s="120"/>
      <c r="M105" s="119"/>
      <c r="N105" s="118" t="s">
        <v>170</v>
      </c>
      <c r="O105" s="118" t="s">
        <v>171</v>
      </c>
      <c r="P105" s="118" t="s">
        <v>172</v>
      </c>
      <c r="Q105" s="122" t="s">
        <v>332</v>
      </c>
      <c r="R105" s="122" t="s">
        <v>422</v>
      </c>
      <c r="S105" s="127" t="s">
        <v>386</v>
      </c>
      <c r="T105" s="126" t="s">
        <v>200</v>
      </c>
    </row>
    <row r="106" spans="1:20" ht="35.25" customHeight="1">
      <c r="A106" s="110" t="s">
        <v>334</v>
      </c>
      <c r="B106" s="124" t="str">
        <f t="shared" si="2"/>
        <v>SA2</v>
      </c>
      <c r="C106" s="113" t="s">
        <v>333</v>
      </c>
      <c r="D106" s="113" t="s">
        <v>122</v>
      </c>
      <c r="E106" s="114" t="s">
        <v>373</v>
      </c>
      <c r="F106" s="115" t="s">
        <v>12</v>
      </c>
      <c r="G106" s="115" t="s">
        <v>61</v>
      </c>
      <c r="H106" s="115" t="s">
        <v>374</v>
      </c>
      <c r="I106" s="125" t="s">
        <v>196</v>
      </c>
      <c r="J106" s="120" t="s">
        <v>169</v>
      </c>
      <c r="K106" s="119"/>
      <c r="L106" s="120"/>
      <c r="M106" s="119"/>
      <c r="N106" s="118" t="s">
        <v>170</v>
      </c>
      <c r="O106" s="118" t="s">
        <v>171</v>
      </c>
      <c r="P106" s="118" t="s">
        <v>172</v>
      </c>
      <c r="Q106" s="122" t="s">
        <v>375</v>
      </c>
      <c r="R106" s="122" t="s">
        <v>388</v>
      </c>
      <c r="S106" s="127" t="s">
        <v>389</v>
      </c>
      <c r="T106" s="126" t="s">
        <v>197</v>
      </c>
    </row>
    <row r="107" spans="1:20" ht="35.25" customHeight="1">
      <c r="A107" s="110" t="s">
        <v>334</v>
      </c>
      <c r="B107" s="124" t="str">
        <f t="shared" si="2"/>
        <v>SA2</v>
      </c>
      <c r="C107" s="113" t="s">
        <v>333</v>
      </c>
      <c r="D107" s="113" t="s">
        <v>126</v>
      </c>
      <c r="E107" s="114" t="s">
        <v>376</v>
      </c>
      <c r="F107" s="115" t="s">
        <v>221</v>
      </c>
      <c r="G107" s="115" t="s">
        <v>61</v>
      </c>
      <c r="H107" s="115" t="s">
        <v>377</v>
      </c>
      <c r="I107" s="125" t="s">
        <v>272</v>
      </c>
      <c r="J107" s="120"/>
      <c r="K107" s="119"/>
      <c r="L107" s="120"/>
      <c r="M107" s="119"/>
      <c r="N107" s="118"/>
      <c r="O107" s="118" t="s">
        <v>171</v>
      </c>
      <c r="P107" s="118" t="s">
        <v>172</v>
      </c>
      <c r="Q107" s="122" t="s">
        <v>378</v>
      </c>
      <c r="R107" s="122" t="s">
        <v>391</v>
      </c>
      <c r="S107" s="127" t="s">
        <v>392</v>
      </c>
      <c r="T107" s="126" t="s">
        <v>273</v>
      </c>
    </row>
    <row r="108" spans="1:20" ht="35.25" customHeight="1">
      <c r="A108" s="110" t="s">
        <v>334</v>
      </c>
      <c r="B108" s="124" t="str">
        <f t="shared" si="2"/>
        <v>SA2</v>
      </c>
      <c r="C108" s="113" t="s">
        <v>333</v>
      </c>
      <c r="D108" s="113" t="s">
        <v>118</v>
      </c>
      <c r="E108" s="114" t="s">
        <v>379</v>
      </c>
      <c r="F108" s="115" t="s">
        <v>12</v>
      </c>
      <c r="G108" s="115" t="s">
        <v>61</v>
      </c>
      <c r="H108" s="115" t="s">
        <v>380</v>
      </c>
      <c r="I108" s="125" t="s">
        <v>199</v>
      </c>
      <c r="J108" s="120" t="s">
        <v>64</v>
      </c>
      <c r="K108" s="119"/>
      <c r="L108" s="120"/>
      <c r="M108" s="119"/>
      <c r="N108" s="118" t="s">
        <v>177</v>
      </c>
      <c r="O108" s="118" t="s">
        <v>171</v>
      </c>
      <c r="P108" s="118" t="s">
        <v>172</v>
      </c>
      <c r="Q108" s="122" t="s">
        <v>366</v>
      </c>
      <c r="R108" s="122" t="s">
        <v>423</v>
      </c>
      <c r="S108" s="127" t="s">
        <v>386</v>
      </c>
      <c r="T108" s="126" t="s">
        <v>256</v>
      </c>
    </row>
    <row r="109" spans="1:20" ht="35.25" customHeight="1">
      <c r="A109" s="110" t="s">
        <v>334</v>
      </c>
      <c r="B109" s="124" t="str">
        <f t="shared" si="2"/>
        <v>SA2</v>
      </c>
      <c r="C109" s="113" t="s">
        <v>333</v>
      </c>
      <c r="D109" s="113" t="s">
        <v>123</v>
      </c>
      <c r="E109" s="114" t="s">
        <v>381</v>
      </c>
      <c r="F109" s="115" t="s">
        <v>12</v>
      </c>
      <c r="G109" s="115" t="s">
        <v>61</v>
      </c>
      <c r="H109" s="115" t="s">
        <v>382</v>
      </c>
      <c r="I109" s="125" t="s">
        <v>483</v>
      </c>
      <c r="J109" s="120" t="s">
        <v>169</v>
      </c>
      <c r="K109" s="119"/>
      <c r="L109" s="120"/>
      <c r="M109" s="119"/>
      <c r="N109" s="118" t="s">
        <v>170</v>
      </c>
      <c r="O109" s="118" t="s">
        <v>171</v>
      </c>
      <c r="P109" s="118" t="s">
        <v>172</v>
      </c>
      <c r="Q109" s="122"/>
      <c r="R109" s="122" t="s">
        <v>388</v>
      </c>
      <c r="S109" s="127" t="s">
        <v>389</v>
      </c>
      <c r="T109" s="126" t="s">
        <v>278</v>
      </c>
    </row>
    <row r="110" spans="1:20" ht="35.25" customHeight="1">
      <c r="A110" s="110" t="s">
        <v>334</v>
      </c>
      <c r="B110" s="124" t="str">
        <f t="shared" si="2"/>
        <v>SA2</v>
      </c>
      <c r="C110" s="113" t="s">
        <v>333</v>
      </c>
      <c r="D110" s="113" t="s">
        <v>123</v>
      </c>
      <c r="E110" s="114" t="s">
        <v>451</v>
      </c>
      <c r="F110" s="115" t="s">
        <v>12</v>
      </c>
      <c r="G110" s="115" t="s">
        <v>61</v>
      </c>
      <c r="H110" s="115" t="s">
        <v>167</v>
      </c>
      <c r="I110" s="125" t="s">
        <v>168</v>
      </c>
      <c r="J110" s="120" t="s">
        <v>169</v>
      </c>
      <c r="K110" s="119"/>
      <c r="L110" s="120"/>
      <c r="M110" s="119"/>
      <c r="N110" s="118" t="s">
        <v>170</v>
      </c>
      <c r="O110" s="118" t="s">
        <v>171</v>
      </c>
      <c r="P110" s="118" t="s">
        <v>172</v>
      </c>
      <c r="Q110" s="122" t="s">
        <v>173</v>
      </c>
      <c r="R110" s="143" t="s">
        <v>424</v>
      </c>
      <c r="S110" s="127" t="s">
        <v>389</v>
      </c>
      <c r="T110" s="126" t="s">
        <v>174</v>
      </c>
    </row>
    <row r="111" spans="1:20" ht="35.25" customHeight="1">
      <c r="A111" s="110" t="s">
        <v>334</v>
      </c>
      <c r="B111" s="124" t="str">
        <f t="shared" si="2"/>
        <v>SA2</v>
      </c>
      <c r="C111" s="113" t="s">
        <v>333</v>
      </c>
      <c r="D111" s="113" t="s">
        <v>117</v>
      </c>
      <c r="E111" s="114" t="s">
        <v>452</v>
      </c>
      <c r="F111" s="115" t="s">
        <v>12</v>
      </c>
      <c r="G111" s="115" t="s">
        <v>61</v>
      </c>
      <c r="H111" s="115" t="s">
        <v>175</v>
      </c>
      <c r="I111" s="125" t="s">
        <v>176</v>
      </c>
      <c r="J111" s="120" t="s">
        <v>64</v>
      </c>
      <c r="K111" s="119"/>
      <c r="L111" s="120"/>
      <c r="M111" s="119"/>
      <c r="N111" s="118" t="s">
        <v>177</v>
      </c>
      <c r="O111" s="118" t="s">
        <v>171</v>
      </c>
      <c r="P111" s="118" t="s">
        <v>172</v>
      </c>
      <c r="Q111" s="122" t="s">
        <v>178</v>
      </c>
      <c r="R111" s="143" t="s">
        <v>425</v>
      </c>
      <c r="S111" s="127" t="s">
        <v>389</v>
      </c>
      <c r="T111" s="126" t="s">
        <v>179</v>
      </c>
    </row>
    <row r="112" spans="1:20" ht="35.25" customHeight="1">
      <c r="A112" s="110" t="s">
        <v>334</v>
      </c>
      <c r="B112" s="124" t="str">
        <f t="shared" si="2"/>
        <v>SA2</v>
      </c>
      <c r="C112" s="113" t="s">
        <v>333</v>
      </c>
      <c r="D112" s="113" t="s">
        <v>117</v>
      </c>
      <c r="E112" s="114" t="s">
        <v>453</v>
      </c>
      <c r="F112" s="115" t="s">
        <v>12</v>
      </c>
      <c r="G112" s="115" t="s">
        <v>61</v>
      </c>
      <c r="H112" s="115" t="s">
        <v>335</v>
      </c>
      <c r="I112" s="125" t="s">
        <v>176</v>
      </c>
      <c r="J112" s="120" t="s">
        <v>64</v>
      </c>
      <c r="K112" s="119"/>
      <c r="L112" s="120"/>
      <c r="M112" s="119"/>
      <c r="N112" s="118" t="s">
        <v>177</v>
      </c>
      <c r="O112" s="118" t="s">
        <v>171</v>
      </c>
      <c r="P112" s="118" t="s">
        <v>172</v>
      </c>
      <c r="Q112" s="122" t="s">
        <v>182</v>
      </c>
      <c r="R112" s="143" t="s">
        <v>426</v>
      </c>
      <c r="S112" s="127" t="s">
        <v>389</v>
      </c>
      <c r="T112" s="126" t="s">
        <v>183</v>
      </c>
    </row>
    <row r="113" spans="1:20" ht="35.25" customHeight="1">
      <c r="A113" s="110" t="s">
        <v>334</v>
      </c>
      <c r="B113" s="124" t="str">
        <f t="shared" si="2"/>
        <v>SA2</v>
      </c>
      <c r="C113" s="113" t="s">
        <v>333</v>
      </c>
      <c r="D113" s="113" t="s">
        <v>117</v>
      </c>
      <c r="E113" s="114" t="s">
        <v>454</v>
      </c>
      <c r="F113" s="115" t="s">
        <v>12</v>
      </c>
      <c r="G113" s="115" t="s">
        <v>61</v>
      </c>
      <c r="H113" s="115" t="s">
        <v>187</v>
      </c>
      <c r="I113" s="125" t="s">
        <v>188</v>
      </c>
      <c r="J113" s="120" t="s">
        <v>64</v>
      </c>
      <c r="K113" s="119"/>
      <c r="L113" s="120"/>
      <c r="M113" s="119"/>
      <c r="N113" s="118" t="s">
        <v>177</v>
      </c>
      <c r="O113" s="118" t="s">
        <v>171</v>
      </c>
      <c r="P113" s="118" t="s">
        <v>172</v>
      </c>
      <c r="Q113" s="122" t="s">
        <v>189</v>
      </c>
      <c r="R113" s="143" t="s">
        <v>427</v>
      </c>
      <c r="S113" s="127" t="s">
        <v>389</v>
      </c>
      <c r="T113" s="126" t="s">
        <v>190</v>
      </c>
    </row>
    <row r="114" spans="1:20" ht="35.25" customHeight="1">
      <c r="A114" s="110" t="s">
        <v>334</v>
      </c>
      <c r="B114" s="124" t="str">
        <f t="shared" si="2"/>
        <v>SA2</v>
      </c>
      <c r="C114" s="113" t="s">
        <v>333</v>
      </c>
      <c r="D114" s="113" t="s">
        <v>117</v>
      </c>
      <c r="E114" s="114" t="s">
        <v>455</v>
      </c>
      <c r="F114" s="115" t="s">
        <v>12</v>
      </c>
      <c r="G114" s="115" t="s">
        <v>61</v>
      </c>
      <c r="H114" s="115" t="s">
        <v>337</v>
      </c>
      <c r="I114" s="125" t="s">
        <v>213</v>
      </c>
      <c r="J114" s="120" t="s">
        <v>64</v>
      </c>
      <c r="K114" s="119"/>
      <c r="L114" s="120"/>
      <c r="M114" s="119"/>
      <c r="N114" s="118" t="s">
        <v>177</v>
      </c>
      <c r="O114" s="118" t="s">
        <v>171</v>
      </c>
      <c r="P114" s="118" t="s">
        <v>172</v>
      </c>
      <c r="Q114" s="122" t="s">
        <v>362</v>
      </c>
      <c r="R114" s="143" t="s">
        <v>428</v>
      </c>
      <c r="S114" s="127" t="s">
        <v>389</v>
      </c>
      <c r="T114" s="126" t="s">
        <v>197</v>
      </c>
    </row>
    <row r="115" spans="1:20" ht="35.25" customHeight="1">
      <c r="A115" s="110" t="s">
        <v>334</v>
      </c>
      <c r="B115" s="124" t="str">
        <f t="shared" si="2"/>
        <v>SA2</v>
      </c>
      <c r="C115" s="113" t="s">
        <v>333</v>
      </c>
      <c r="D115" s="113" t="s">
        <v>117</v>
      </c>
      <c r="E115" s="114" t="s">
        <v>456</v>
      </c>
      <c r="F115" s="115" t="s">
        <v>12</v>
      </c>
      <c r="G115" s="115" t="s">
        <v>61</v>
      </c>
      <c r="H115" s="115" t="s">
        <v>198</v>
      </c>
      <c r="I115" s="125" t="s">
        <v>199</v>
      </c>
      <c r="J115" s="120" t="s">
        <v>64</v>
      </c>
      <c r="K115" s="119"/>
      <c r="L115" s="120"/>
      <c r="M115" s="119"/>
      <c r="N115" s="118" t="s">
        <v>177</v>
      </c>
      <c r="O115" s="118" t="s">
        <v>171</v>
      </c>
      <c r="P115" s="118" t="s">
        <v>172</v>
      </c>
      <c r="Q115" s="122" t="s">
        <v>198</v>
      </c>
      <c r="R115" s="143" t="s">
        <v>429</v>
      </c>
      <c r="S115" s="127" t="s">
        <v>389</v>
      </c>
      <c r="T115" s="126" t="s">
        <v>200</v>
      </c>
    </row>
    <row r="116" spans="1:20" ht="35.25" customHeight="1">
      <c r="A116" s="110" t="s">
        <v>334</v>
      </c>
      <c r="B116" s="124" t="str">
        <f t="shared" si="2"/>
        <v>SA2</v>
      </c>
      <c r="C116" s="113" t="s">
        <v>333</v>
      </c>
      <c r="D116" s="113" t="s">
        <v>118</v>
      </c>
      <c r="E116" s="114" t="s">
        <v>457</v>
      </c>
      <c r="F116" s="115" t="s">
        <v>12</v>
      </c>
      <c r="G116" s="115" t="s">
        <v>61</v>
      </c>
      <c r="H116" s="115" t="s">
        <v>201</v>
      </c>
      <c r="I116" s="125" t="s">
        <v>199</v>
      </c>
      <c r="J116" s="120" t="s">
        <v>64</v>
      </c>
      <c r="K116" s="119"/>
      <c r="L116" s="120"/>
      <c r="M116" s="119"/>
      <c r="N116" s="118" t="s">
        <v>177</v>
      </c>
      <c r="O116" s="118" t="s">
        <v>171</v>
      </c>
      <c r="P116" s="118" t="s">
        <v>172</v>
      </c>
      <c r="Q116" s="122" t="s">
        <v>201</v>
      </c>
      <c r="R116" s="143" t="s">
        <v>430</v>
      </c>
      <c r="S116" s="127" t="s">
        <v>389</v>
      </c>
      <c r="T116" s="126" t="s">
        <v>200</v>
      </c>
    </row>
    <row r="117" spans="1:20" ht="35.25" customHeight="1">
      <c r="A117" s="110" t="s">
        <v>334</v>
      </c>
      <c r="B117" s="124" t="str">
        <f t="shared" si="2"/>
        <v>SA2</v>
      </c>
      <c r="C117" s="113" t="s">
        <v>333</v>
      </c>
      <c r="D117" s="113" t="s">
        <v>118</v>
      </c>
      <c r="E117" s="114" t="s">
        <v>458</v>
      </c>
      <c r="F117" s="115" t="s">
        <v>12</v>
      </c>
      <c r="G117" s="115" t="s">
        <v>61</v>
      </c>
      <c r="H117" s="115" t="s">
        <v>339</v>
      </c>
      <c r="I117" s="125" t="s">
        <v>196</v>
      </c>
      <c r="J117" s="120" t="s">
        <v>64</v>
      </c>
      <c r="K117" s="119"/>
      <c r="L117" s="120"/>
      <c r="M117" s="119"/>
      <c r="N117" s="118" t="s">
        <v>177</v>
      </c>
      <c r="O117" s="118" t="s">
        <v>171</v>
      </c>
      <c r="P117" s="118" t="s">
        <v>172</v>
      </c>
      <c r="Q117" s="122" t="s">
        <v>204</v>
      </c>
      <c r="R117" s="143" t="s">
        <v>431</v>
      </c>
      <c r="S117" s="127" t="s">
        <v>389</v>
      </c>
      <c r="T117" s="126" t="s">
        <v>197</v>
      </c>
    </row>
    <row r="118" spans="1:20" ht="35.25" customHeight="1">
      <c r="A118" s="110" t="s">
        <v>334</v>
      </c>
      <c r="B118" s="124" t="str">
        <f t="shared" si="2"/>
        <v>SA2</v>
      </c>
      <c r="C118" s="113" t="s">
        <v>333</v>
      </c>
      <c r="D118" s="113" t="s">
        <v>118</v>
      </c>
      <c r="E118" s="114" t="s">
        <v>459</v>
      </c>
      <c r="F118" s="115" t="s">
        <v>12</v>
      </c>
      <c r="G118" s="115" t="s">
        <v>61</v>
      </c>
      <c r="H118" s="115" t="s">
        <v>205</v>
      </c>
      <c r="I118" s="125" t="s">
        <v>206</v>
      </c>
      <c r="J118" s="120" t="s">
        <v>64</v>
      </c>
      <c r="K118" s="119"/>
      <c r="L118" s="120"/>
      <c r="M118" s="119"/>
      <c r="N118" s="118" t="s">
        <v>177</v>
      </c>
      <c r="O118" s="118" t="s">
        <v>171</v>
      </c>
      <c r="P118" s="118" t="s">
        <v>172</v>
      </c>
      <c r="Q118" s="122" t="s">
        <v>207</v>
      </c>
      <c r="R118" s="143" t="s">
        <v>432</v>
      </c>
      <c r="S118" s="127" t="s">
        <v>389</v>
      </c>
      <c r="T118" s="126" t="s">
        <v>208</v>
      </c>
    </row>
    <row r="119" spans="1:20" ht="35.25" customHeight="1">
      <c r="A119" s="110" t="s">
        <v>334</v>
      </c>
      <c r="B119" s="124" t="str">
        <f t="shared" si="2"/>
        <v>SA2</v>
      </c>
      <c r="C119" s="113" t="s">
        <v>333</v>
      </c>
      <c r="D119" s="113" t="s">
        <v>119</v>
      </c>
      <c r="E119" s="114" t="s">
        <v>460</v>
      </c>
      <c r="F119" s="115" t="s">
        <v>12</v>
      </c>
      <c r="G119" s="115" t="s">
        <v>61</v>
      </c>
      <c r="H119" s="115" t="s">
        <v>350</v>
      </c>
      <c r="I119" s="125" t="s">
        <v>196</v>
      </c>
      <c r="J119" s="120" t="s">
        <v>64</v>
      </c>
      <c r="K119" s="119"/>
      <c r="L119" s="120"/>
      <c r="M119" s="119"/>
      <c r="N119" s="118" t="s">
        <v>177</v>
      </c>
      <c r="O119" s="118" t="s">
        <v>171</v>
      </c>
      <c r="P119" s="118" t="s">
        <v>172</v>
      </c>
      <c r="Q119" s="122" t="s">
        <v>211</v>
      </c>
      <c r="R119" s="143" t="s">
        <v>433</v>
      </c>
      <c r="S119" s="127" t="s">
        <v>389</v>
      </c>
      <c r="T119" s="126" t="s">
        <v>197</v>
      </c>
    </row>
    <row r="120" spans="1:20" ht="35.25" customHeight="1">
      <c r="A120" s="110" t="s">
        <v>334</v>
      </c>
      <c r="B120" s="124" t="str">
        <f t="shared" si="2"/>
        <v>SA2</v>
      </c>
      <c r="C120" s="113" t="s">
        <v>333</v>
      </c>
      <c r="D120" s="113" t="s">
        <v>118</v>
      </c>
      <c r="E120" s="114" t="s">
        <v>461</v>
      </c>
      <c r="F120" s="115" t="s">
        <v>12</v>
      </c>
      <c r="G120" s="115" t="s">
        <v>61</v>
      </c>
      <c r="H120" s="115" t="s">
        <v>212</v>
      </c>
      <c r="I120" s="125" t="s">
        <v>196</v>
      </c>
      <c r="J120" s="120" t="s">
        <v>64</v>
      </c>
      <c r="K120" s="119"/>
      <c r="L120" s="120"/>
      <c r="M120" s="119"/>
      <c r="N120" s="118" t="s">
        <v>177</v>
      </c>
      <c r="O120" s="118" t="s">
        <v>171</v>
      </c>
      <c r="P120" s="118" t="s">
        <v>172</v>
      </c>
      <c r="Q120" s="122" t="s">
        <v>214</v>
      </c>
      <c r="R120" s="143" t="s">
        <v>434</v>
      </c>
      <c r="S120" s="127" t="s">
        <v>389</v>
      </c>
      <c r="T120" s="126" t="s">
        <v>197</v>
      </c>
    </row>
    <row r="121" spans="1:20" ht="35.25" customHeight="1">
      <c r="A121" s="110" t="s">
        <v>334</v>
      </c>
      <c r="B121" s="124" t="str">
        <f t="shared" si="2"/>
        <v>SA2</v>
      </c>
      <c r="C121" s="113" t="s">
        <v>333</v>
      </c>
      <c r="D121" s="113" t="s">
        <v>122</v>
      </c>
      <c r="E121" s="114" t="s">
        <v>462</v>
      </c>
      <c r="F121" s="115" t="s">
        <v>12</v>
      </c>
      <c r="G121" s="115" t="s">
        <v>61</v>
      </c>
      <c r="H121" s="115" t="s">
        <v>217</v>
      </c>
      <c r="I121" s="125" t="s">
        <v>196</v>
      </c>
      <c r="J121" s="120" t="s">
        <v>169</v>
      </c>
      <c r="K121" s="119"/>
      <c r="L121" s="120"/>
      <c r="M121" s="119"/>
      <c r="N121" s="118" t="s">
        <v>170</v>
      </c>
      <c r="O121" s="118" t="s">
        <v>171</v>
      </c>
      <c r="P121" s="118" t="s">
        <v>172</v>
      </c>
      <c r="Q121" s="122" t="s">
        <v>218</v>
      </c>
      <c r="R121" s="143" t="s">
        <v>435</v>
      </c>
      <c r="S121" s="127" t="s">
        <v>389</v>
      </c>
      <c r="T121" s="126" t="s">
        <v>197</v>
      </c>
    </row>
    <row r="122" spans="1:20" ht="35.25" customHeight="1">
      <c r="A122" s="110" t="s">
        <v>334</v>
      </c>
      <c r="B122" s="124" t="str">
        <f t="shared" si="2"/>
        <v>SA2</v>
      </c>
      <c r="C122" s="113" t="s">
        <v>333</v>
      </c>
      <c r="D122" s="113" t="s">
        <v>128</v>
      </c>
      <c r="E122" s="114" t="s">
        <v>463</v>
      </c>
      <c r="F122" s="115" t="s">
        <v>221</v>
      </c>
      <c r="G122" s="115" t="s">
        <v>61</v>
      </c>
      <c r="H122" s="115" t="s">
        <v>225</v>
      </c>
      <c r="I122" s="125" t="s">
        <v>199</v>
      </c>
      <c r="J122" s="120" t="s">
        <v>64</v>
      </c>
      <c r="K122" s="119"/>
      <c r="L122" s="120"/>
      <c r="M122" s="119"/>
      <c r="N122" s="118" t="s">
        <v>226</v>
      </c>
      <c r="O122" s="118" t="s">
        <v>171</v>
      </c>
      <c r="P122" s="118" t="s">
        <v>172</v>
      </c>
      <c r="Q122" s="122" t="s">
        <v>227</v>
      </c>
      <c r="R122" s="143" t="s">
        <v>436</v>
      </c>
      <c r="S122" s="127" t="s">
        <v>389</v>
      </c>
      <c r="T122" s="126" t="s">
        <v>224</v>
      </c>
    </row>
    <row r="123" spans="1:20" ht="35.25" customHeight="1">
      <c r="A123" s="110" t="s">
        <v>334</v>
      </c>
      <c r="B123" s="124" t="str">
        <f t="shared" si="2"/>
        <v>SA2</v>
      </c>
      <c r="C123" s="113" t="s">
        <v>333</v>
      </c>
      <c r="D123" s="113" t="s">
        <v>122</v>
      </c>
      <c r="E123" s="114" t="s">
        <v>464</v>
      </c>
      <c r="F123" s="115" t="s">
        <v>12</v>
      </c>
      <c r="G123" s="115" t="s">
        <v>61</v>
      </c>
      <c r="H123" s="115" t="s">
        <v>233</v>
      </c>
      <c r="I123" s="125" t="s">
        <v>213</v>
      </c>
      <c r="J123" s="120" t="s">
        <v>169</v>
      </c>
      <c r="K123" s="119"/>
      <c r="L123" s="120"/>
      <c r="M123" s="119"/>
      <c r="N123" s="118" t="s">
        <v>170</v>
      </c>
      <c r="O123" s="118" t="s">
        <v>171</v>
      </c>
      <c r="P123" s="118" t="s">
        <v>172</v>
      </c>
      <c r="Q123" s="122" t="s">
        <v>234</v>
      </c>
      <c r="R123" s="143" t="s">
        <v>437</v>
      </c>
      <c r="S123" s="127" t="s">
        <v>389</v>
      </c>
      <c r="T123" s="126" t="s">
        <v>197</v>
      </c>
    </row>
    <row r="124" spans="1:20" ht="35.25" customHeight="1">
      <c r="A124" s="110" t="s">
        <v>334</v>
      </c>
      <c r="B124" s="124" t="str">
        <f t="shared" si="2"/>
        <v>SA2</v>
      </c>
      <c r="C124" s="113" t="s">
        <v>333</v>
      </c>
      <c r="D124" s="113" t="s">
        <v>116</v>
      </c>
      <c r="E124" s="114" t="s">
        <v>465</v>
      </c>
      <c r="F124" s="115" t="s">
        <v>12</v>
      </c>
      <c r="G124" s="115" t="s">
        <v>61</v>
      </c>
      <c r="H124" s="115" t="s">
        <v>235</v>
      </c>
      <c r="I124" s="125" t="s">
        <v>199</v>
      </c>
      <c r="J124" s="120" t="s">
        <v>64</v>
      </c>
      <c r="K124" s="119"/>
      <c r="L124" s="120"/>
      <c r="M124" s="119"/>
      <c r="N124" s="118" t="s">
        <v>177</v>
      </c>
      <c r="O124" s="118" t="s">
        <v>171</v>
      </c>
      <c r="P124" s="118" t="s">
        <v>172</v>
      </c>
      <c r="Q124" s="122" t="s">
        <v>235</v>
      </c>
      <c r="R124" s="143" t="s">
        <v>438</v>
      </c>
      <c r="S124" s="127" t="s">
        <v>389</v>
      </c>
      <c r="T124" s="126" t="s">
        <v>236</v>
      </c>
    </row>
    <row r="125" spans="1:20" ht="35.25" customHeight="1">
      <c r="A125" s="110" t="s">
        <v>334</v>
      </c>
      <c r="B125" s="124" t="str">
        <f t="shared" si="2"/>
        <v>SA2</v>
      </c>
      <c r="C125" s="113" t="s">
        <v>333</v>
      </c>
      <c r="D125" s="113" t="s">
        <v>122</v>
      </c>
      <c r="E125" s="114" t="s">
        <v>466</v>
      </c>
      <c r="F125" s="115" t="s">
        <v>12</v>
      </c>
      <c r="G125" s="115" t="s">
        <v>61</v>
      </c>
      <c r="H125" s="115" t="s">
        <v>241</v>
      </c>
      <c r="I125" s="125" t="s">
        <v>213</v>
      </c>
      <c r="J125" s="120" t="s">
        <v>169</v>
      </c>
      <c r="K125" s="119"/>
      <c r="L125" s="120"/>
      <c r="M125" s="119"/>
      <c r="N125" s="118" t="s">
        <v>170</v>
      </c>
      <c r="O125" s="118" t="s">
        <v>171</v>
      </c>
      <c r="P125" s="118" t="s">
        <v>172</v>
      </c>
      <c r="Q125" s="122"/>
      <c r="R125" s="143" t="s">
        <v>439</v>
      </c>
      <c r="S125" s="127" t="s">
        <v>389</v>
      </c>
      <c r="T125" s="126" t="s">
        <v>197</v>
      </c>
    </row>
    <row r="126" spans="1:20" ht="35.25" customHeight="1">
      <c r="A126" s="110" t="s">
        <v>334</v>
      </c>
      <c r="B126" s="124" t="str">
        <f t="shared" si="2"/>
        <v>SA2</v>
      </c>
      <c r="C126" s="113" t="s">
        <v>333</v>
      </c>
      <c r="D126" s="113" t="s">
        <v>118</v>
      </c>
      <c r="E126" s="114" t="s">
        <v>467</v>
      </c>
      <c r="F126" s="115" t="s">
        <v>12</v>
      </c>
      <c r="G126" s="115" t="s">
        <v>61</v>
      </c>
      <c r="H126" s="115" t="s">
        <v>260</v>
      </c>
      <c r="I126" s="125" t="s">
        <v>199</v>
      </c>
      <c r="J126" s="120" t="s">
        <v>64</v>
      </c>
      <c r="K126" s="119"/>
      <c r="L126" s="120"/>
      <c r="M126" s="119"/>
      <c r="N126" s="118" t="s">
        <v>177</v>
      </c>
      <c r="O126" s="118" t="s">
        <v>171</v>
      </c>
      <c r="P126" s="118" t="s">
        <v>172</v>
      </c>
      <c r="Q126" s="122"/>
      <c r="R126" s="143" t="s">
        <v>440</v>
      </c>
      <c r="S126" s="127" t="s">
        <v>389</v>
      </c>
      <c r="T126" s="126" t="s">
        <v>261</v>
      </c>
    </row>
    <row r="127" spans="1:20" ht="35.25" customHeight="1">
      <c r="A127" s="110" t="s">
        <v>334</v>
      </c>
      <c r="B127" s="124" t="str">
        <f t="shared" si="2"/>
        <v>SA2</v>
      </c>
      <c r="C127" s="113" t="s">
        <v>333</v>
      </c>
      <c r="D127" s="113" t="s">
        <v>116</v>
      </c>
      <c r="E127" s="114" t="s">
        <v>468</v>
      </c>
      <c r="F127" s="115" t="s">
        <v>12</v>
      </c>
      <c r="G127" s="115" t="s">
        <v>61</v>
      </c>
      <c r="H127" s="115" t="s">
        <v>263</v>
      </c>
      <c r="I127" s="125" t="s">
        <v>484</v>
      </c>
      <c r="J127" s="120" t="s">
        <v>64</v>
      </c>
      <c r="K127" s="119"/>
      <c r="L127" s="120"/>
      <c r="M127" s="119"/>
      <c r="N127" s="118" t="s">
        <v>177</v>
      </c>
      <c r="O127" s="118" t="s">
        <v>171</v>
      </c>
      <c r="P127" s="118" t="s">
        <v>172</v>
      </c>
      <c r="Q127" s="122" t="s">
        <v>264</v>
      </c>
      <c r="R127" s="143" t="s">
        <v>441</v>
      </c>
      <c r="S127" s="127" t="s">
        <v>389</v>
      </c>
      <c r="T127" s="126" t="s">
        <v>261</v>
      </c>
    </row>
    <row r="128" spans="1:20" ht="35.25" customHeight="1">
      <c r="A128" s="110" t="s">
        <v>334</v>
      </c>
      <c r="B128" s="124" t="str">
        <f t="shared" si="2"/>
        <v>SA2</v>
      </c>
      <c r="C128" s="113" t="s">
        <v>333</v>
      </c>
      <c r="D128" s="113" t="s">
        <v>122</v>
      </c>
      <c r="E128" s="114" t="s">
        <v>469</v>
      </c>
      <c r="F128" s="115" t="s">
        <v>12</v>
      </c>
      <c r="G128" s="115" t="s">
        <v>61</v>
      </c>
      <c r="H128" s="115" t="s">
        <v>344</v>
      </c>
      <c r="I128" s="125" t="s">
        <v>268</v>
      </c>
      <c r="J128" s="120" t="s">
        <v>169</v>
      </c>
      <c r="K128" s="119"/>
      <c r="L128" s="120"/>
      <c r="M128" s="119"/>
      <c r="N128" s="118" t="s">
        <v>170</v>
      </c>
      <c r="O128" s="118" t="s">
        <v>171</v>
      </c>
      <c r="P128" s="118" t="s">
        <v>172</v>
      </c>
      <c r="Q128" s="122" t="s">
        <v>368</v>
      </c>
      <c r="R128" s="143" t="s">
        <v>442</v>
      </c>
      <c r="S128" s="127" t="s">
        <v>389</v>
      </c>
      <c r="T128" s="126" t="s">
        <v>269</v>
      </c>
    </row>
    <row r="129" spans="1:20" ht="35.25" customHeight="1">
      <c r="A129" s="110" t="s">
        <v>334</v>
      </c>
      <c r="B129" s="124" t="str">
        <f t="shared" si="2"/>
        <v>SA2</v>
      </c>
      <c r="C129" s="113" t="s">
        <v>333</v>
      </c>
      <c r="D129" s="113" t="s">
        <v>128</v>
      </c>
      <c r="E129" s="114" t="s">
        <v>470</v>
      </c>
      <c r="F129" s="115" t="s">
        <v>221</v>
      </c>
      <c r="G129" s="115" t="s">
        <v>61</v>
      </c>
      <c r="H129" s="115" t="s">
        <v>289</v>
      </c>
      <c r="I129" s="125" t="s">
        <v>483</v>
      </c>
      <c r="J129" s="120"/>
      <c r="K129" s="119"/>
      <c r="L129" s="120"/>
      <c r="M129" s="119"/>
      <c r="N129" s="118"/>
      <c r="O129" s="118" t="s">
        <v>171</v>
      </c>
      <c r="P129" s="118" t="s">
        <v>172</v>
      </c>
      <c r="Q129" s="122" t="s">
        <v>290</v>
      </c>
      <c r="R129" s="143" t="s">
        <v>443</v>
      </c>
      <c r="S129" s="127" t="s">
        <v>389</v>
      </c>
      <c r="T129" s="126" t="s">
        <v>278</v>
      </c>
    </row>
    <row r="130" spans="1:20" ht="35.25" customHeight="1">
      <c r="A130" s="110" t="s">
        <v>334</v>
      </c>
      <c r="B130" s="124" t="str">
        <f t="shared" si="2"/>
        <v>SA2</v>
      </c>
      <c r="C130" s="113" t="s">
        <v>333</v>
      </c>
      <c r="D130" s="113" t="s">
        <v>128</v>
      </c>
      <c r="E130" s="114" t="s">
        <v>471</v>
      </c>
      <c r="F130" s="115" t="s">
        <v>221</v>
      </c>
      <c r="G130" s="115" t="s">
        <v>61</v>
      </c>
      <c r="H130" s="115" t="s">
        <v>295</v>
      </c>
      <c r="I130" s="125" t="s">
        <v>199</v>
      </c>
      <c r="J130" s="120" t="s">
        <v>64</v>
      </c>
      <c r="K130" s="119"/>
      <c r="L130" s="120"/>
      <c r="M130" s="119"/>
      <c r="N130" s="118"/>
      <c r="O130" s="118" t="s">
        <v>171</v>
      </c>
      <c r="P130" s="118" t="s">
        <v>172</v>
      </c>
      <c r="Q130" s="122" t="s">
        <v>296</v>
      </c>
      <c r="R130" s="143" t="s">
        <v>444</v>
      </c>
      <c r="S130" s="127" t="s">
        <v>389</v>
      </c>
      <c r="T130" s="126" t="s">
        <v>224</v>
      </c>
    </row>
    <row r="131" spans="1:20" ht="35.25" customHeight="1">
      <c r="A131" s="110" t="s">
        <v>334</v>
      </c>
      <c r="B131" s="124" t="str">
        <f t="shared" si="2"/>
        <v>SA2</v>
      </c>
      <c r="C131" s="113" t="s">
        <v>333</v>
      </c>
      <c r="D131" s="113" t="s">
        <v>118</v>
      </c>
      <c r="E131" s="114" t="s">
        <v>472</v>
      </c>
      <c r="F131" s="115" t="s">
        <v>12</v>
      </c>
      <c r="G131" s="115" t="s">
        <v>61</v>
      </c>
      <c r="H131" s="115" t="s">
        <v>298</v>
      </c>
      <c r="I131" s="125" t="s">
        <v>483</v>
      </c>
      <c r="J131" s="120" t="s">
        <v>64</v>
      </c>
      <c r="K131" s="119"/>
      <c r="L131" s="120"/>
      <c r="M131" s="119"/>
      <c r="N131" s="118" t="s">
        <v>177</v>
      </c>
      <c r="O131" s="118" t="s">
        <v>171</v>
      </c>
      <c r="P131" s="118" t="s">
        <v>172</v>
      </c>
      <c r="Q131" s="122" t="s">
        <v>299</v>
      </c>
      <c r="R131" s="143" t="s">
        <v>445</v>
      </c>
      <c r="S131" s="127" t="s">
        <v>389</v>
      </c>
      <c r="T131" s="126" t="s">
        <v>278</v>
      </c>
    </row>
    <row r="132" spans="1:20" ht="35.25" customHeight="1">
      <c r="A132" s="110" t="s">
        <v>334</v>
      </c>
      <c r="B132" s="124" t="str">
        <f t="shared" si="2"/>
        <v>SA2</v>
      </c>
      <c r="C132" s="113" t="s">
        <v>333</v>
      </c>
      <c r="D132" s="113" t="s">
        <v>117</v>
      </c>
      <c r="E132" s="114" t="s">
        <v>473</v>
      </c>
      <c r="F132" s="115" t="s">
        <v>12</v>
      </c>
      <c r="G132" s="115" t="s">
        <v>61</v>
      </c>
      <c r="H132" s="115" t="s">
        <v>308</v>
      </c>
      <c r="I132" s="125" t="s">
        <v>206</v>
      </c>
      <c r="J132" s="120" t="s">
        <v>64</v>
      </c>
      <c r="K132" s="119"/>
      <c r="L132" s="120"/>
      <c r="M132" s="119"/>
      <c r="N132" s="118" t="s">
        <v>177</v>
      </c>
      <c r="O132" s="118" t="s">
        <v>171</v>
      </c>
      <c r="P132" s="118" t="s">
        <v>172</v>
      </c>
      <c r="Q132" s="122" t="s">
        <v>309</v>
      </c>
      <c r="R132" s="143" t="s">
        <v>446</v>
      </c>
      <c r="S132" s="127" t="s">
        <v>389</v>
      </c>
      <c r="T132" s="126" t="s">
        <v>305</v>
      </c>
    </row>
    <row r="133" spans="1:20" ht="35.25" customHeight="1">
      <c r="A133" s="110" t="s">
        <v>334</v>
      </c>
      <c r="B133" s="124" t="str">
        <f t="shared" si="2"/>
        <v>SA2</v>
      </c>
      <c r="C133" s="113" t="s">
        <v>333</v>
      </c>
      <c r="D133" s="113" t="s">
        <v>118</v>
      </c>
      <c r="E133" s="114" t="s">
        <v>474</v>
      </c>
      <c r="F133" s="115" t="s">
        <v>12</v>
      </c>
      <c r="G133" s="115" t="s">
        <v>61</v>
      </c>
      <c r="H133" s="115" t="s">
        <v>311</v>
      </c>
      <c r="I133" s="125" t="s">
        <v>312</v>
      </c>
      <c r="J133" s="120" t="s">
        <v>64</v>
      </c>
      <c r="K133" s="119"/>
      <c r="L133" s="120"/>
      <c r="M133" s="119"/>
      <c r="N133" s="118" t="s">
        <v>177</v>
      </c>
      <c r="O133" s="118" t="s">
        <v>171</v>
      </c>
      <c r="P133" s="118" t="s">
        <v>172</v>
      </c>
      <c r="Q133" s="122" t="s">
        <v>372</v>
      </c>
      <c r="R133" s="143" t="s">
        <v>447</v>
      </c>
      <c r="S133" s="127" t="s">
        <v>389</v>
      </c>
      <c r="T133" s="126" t="s">
        <v>313</v>
      </c>
    </row>
    <row r="134" spans="1:20" ht="35.25" customHeight="1">
      <c r="A134" s="110" t="s">
        <v>334</v>
      </c>
      <c r="B134" s="124" t="str">
        <f t="shared" si="2"/>
        <v>SA2</v>
      </c>
      <c r="C134" s="113" t="s">
        <v>333</v>
      </c>
      <c r="D134" s="113" t="s">
        <v>118</v>
      </c>
      <c r="E134" s="114" t="s">
        <v>475</v>
      </c>
      <c r="F134" s="115" t="s">
        <v>12</v>
      </c>
      <c r="G134" s="115" t="s">
        <v>61</v>
      </c>
      <c r="H134" s="115" t="s">
        <v>330</v>
      </c>
      <c r="I134" s="125" t="s">
        <v>485</v>
      </c>
      <c r="J134" s="120" t="s">
        <v>169</v>
      </c>
      <c r="K134" s="119"/>
      <c r="L134" s="120"/>
      <c r="M134" s="119"/>
      <c r="N134" s="118" t="s">
        <v>170</v>
      </c>
      <c r="O134" s="118" t="s">
        <v>171</v>
      </c>
      <c r="P134" s="118" t="s">
        <v>172</v>
      </c>
      <c r="Q134" s="122" t="s">
        <v>330</v>
      </c>
      <c r="R134" s="143" t="s">
        <v>448</v>
      </c>
      <c r="S134" s="127" t="s">
        <v>389</v>
      </c>
      <c r="T134" s="126" t="s">
        <v>200</v>
      </c>
    </row>
    <row r="135" spans="1:20" ht="35.25" customHeight="1">
      <c r="A135" s="110" t="s">
        <v>334</v>
      </c>
      <c r="B135" s="124" t="str">
        <f t="shared" si="2"/>
        <v>SA2</v>
      </c>
      <c r="C135" s="113" t="s">
        <v>333</v>
      </c>
      <c r="D135" s="113" t="s">
        <v>118</v>
      </c>
      <c r="E135" s="114" t="s">
        <v>476</v>
      </c>
      <c r="F135" s="115" t="s">
        <v>12</v>
      </c>
      <c r="G135" s="115" t="s">
        <v>61</v>
      </c>
      <c r="H135" s="115" t="s">
        <v>332</v>
      </c>
      <c r="I135" s="125" t="s">
        <v>199</v>
      </c>
      <c r="J135" s="120" t="s">
        <v>169</v>
      </c>
      <c r="K135" s="119"/>
      <c r="L135" s="120"/>
      <c r="M135" s="119"/>
      <c r="N135" s="118" t="s">
        <v>170</v>
      </c>
      <c r="O135" s="118" t="s">
        <v>171</v>
      </c>
      <c r="P135" s="118" t="s">
        <v>172</v>
      </c>
      <c r="Q135" s="122" t="s">
        <v>332</v>
      </c>
      <c r="R135" s="143" t="s">
        <v>449</v>
      </c>
      <c r="S135" s="127" t="s">
        <v>389</v>
      </c>
      <c r="T135" s="126" t="s">
        <v>200</v>
      </c>
    </row>
    <row r="136" spans="1:20" ht="37.200000000000003" customHeight="1">
      <c r="A136" s="110" t="s">
        <v>334</v>
      </c>
      <c r="B136" s="124" t="str">
        <f t="shared" si="2"/>
        <v>SA2</v>
      </c>
      <c r="C136" s="113" t="s">
        <v>333</v>
      </c>
      <c r="D136" s="113" t="s">
        <v>118</v>
      </c>
      <c r="E136" s="114" t="s">
        <v>477</v>
      </c>
      <c r="F136" s="115" t="s">
        <v>12</v>
      </c>
      <c r="G136" s="115" t="s">
        <v>61</v>
      </c>
      <c r="H136" s="115" t="s">
        <v>380</v>
      </c>
      <c r="I136" s="125" t="s">
        <v>199</v>
      </c>
      <c r="J136" s="120" t="s">
        <v>64</v>
      </c>
      <c r="K136" s="119"/>
      <c r="L136" s="120"/>
      <c r="M136" s="119"/>
      <c r="N136" s="118" t="s">
        <v>177</v>
      </c>
      <c r="O136" s="118" t="s">
        <v>171</v>
      </c>
      <c r="P136" s="118" t="s">
        <v>172</v>
      </c>
      <c r="Q136" s="122" t="s">
        <v>366</v>
      </c>
      <c r="R136" s="143" t="s">
        <v>450</v>
      </c>
      <c r="S136" s="127" t="s">
        <v>389</v>
      </c>
      <c r="T136" s="126" t="s">
        <v>256</v>
      </c>
    </row>
    <row r="137" spans="1:20" ht="13.8">
      <c r="A137" s="110"/>
      <c r="B137" s="124"/>
      <c r="C137" s="113"/>
      <c r="D137" s="113"/>
      <c r="E137" s="114"/>
      <c r="F137" s="115"/>
      <c r="G137" s="115"/>
      <c r="H137" s="115"/>
      <c r="I137" s="125"/>
      <c r="J137" s="120"/>
      <c r="K137" s="119"/>
      <c r="L137" s="120"/>
      <c r="M137" s="119"/>
      <c r="N137" s="118"/>
      <c r="O137" s="118"/>
      <c r="P137" s="118"/>
      <c r="Q137" s="122"/>
      <c r="R137" s="122"/>
      <c r="S137" s="123"/>
      <c r="T137" s="126"/>
    </row>
    <row r="138" spans="1:20" ht="13.8">
      <c r="A138" s="110"/>
      <c r="B138" s="124"/>
      <c r="C138" s="113"/>
      <c r="D138" s="113"/>
      <c r="E138" s="114"/>
      <c r="F138" s="115"/>
      <c r="G138" s="115"/>
      <c r="H138" s="115"/>
      <c r="I138" s="125"/>
      <c r="J138" s="120"/>
      <c r="K138" s="119"/>
      <c r="L138" s="120"/>
      <c r="M138" s="119"/>
      <c r="N138" s="118"/>
      <c r="O138" s="118"/>
      <c r="P138" s="118"/>
      <c r="Q138" s="122"/>
      <c r="R138" s="122"/>
      <c r="S138" s="123"/>
      <c r="T138" s="126"/>
    </row>
    <row r="139" spans="1:20" ht="13.8">
      <c r="A139" s="110"/>
      <c r="B139" s="124"/>
      <c r="C139" s="113"/>
      <c r="D139" s="113"/>
      <c r="E139" s="114"/>
      <c r="F139" s="115"/>
      <c r="G139" s="115"/>
      <c r="H139" s="115"/>
      <c r="I139" s="125"/>
      <c r="J139" s="120"/>
      <c r="K139" s="119"/>
      <c r="L139" s="120"/>
      <c r="M139" s="119"/>
      <c r="N139" s="118"/>
      <c r="O139" s="118"/>
      <c r="P139" s="118"/>
      <c r="Q139" s="122"/>
      <c r="R139" s="128"/>
      <c r="S139" s="123"/>
      <c r="T139" s="126"/>
    </row>
    <row r="140" spans="1:20" ht="13.8">
      <c r="A140" s="110"/>
      <c r="B140" s="124"/>
      <c r="C140" s="113"/>
      <c r="D140" s="113"/>
      <c r="E140" s="114"/>
      <c r="F140" s="115"/>
      <c r="G140" s="115"/>
      <c r="H140" s="115"/>
      <c r="I140" s="125"/>
      <c r="J140" s="120"/>
      <c r="K140" s="119"/>
      <c r="L140" s="120"/>
      <c r="M140" s="119"/>
      <c r="N140" s="118"/>
      <c r="O140" s="118"/>
      <c r="P140" s="118"/>
      <c r="Q140" s="122"/>
      <c r="R140" s="128"/>
      <c r="S140" s="123"/>
      <c r="T140" s="126"/>
    </row>
  </sheetData>
  <autoFilter ref="A1:T140">
    <filterColumn colId="2"/>
    <filterColumn colId="5"/>
  </autoFilter>
  <mergeCells count="2">
    <mergeCell ref="A2:D2"/>
    <mergeCell ref="Q12:R12"/>
  </mergeCells>
  <conditionalFormatting sqref="C30:C31 B30:B140">
    <cfRule type="cellIs" dxfId="36" priority="29704" stopIfTrue="1" operator="equal">
      <formula>""</formula>
    </cfRule>
  </conditionalFormatting>
  <conditionalFormatting sqref="J28:N140">
    <cfRule type="cellIs" dxfId="35" priority="29703" stopIfTrue="1" operator="equal">
      <formula>""</formula>
    </cfRule>
  </conditionalFormatting>
  <conditionalFormatting sqref="C32:C64140 C7:C30">
    <cfRule type="cellIs" dxfId="34" priority="29700" stopIfTrue="1" operator="equal">
      <formula>"Y"</formula>
    </cfRule>
    <cfRule type="cellIs" dxfId="33" priority="29701" stopIfTrue="1" operator="equal">
      <formula>""</formula>
    </cfRule>
    <cfRule type="cellIs" dxfId="32" priority="29702" stopIfTrue="1" operator="equal">
      <formula>"W"</formula>
    </cfRule>
  </conditionalFormatting>
  <conditionalFormatting sqref="D32:D140">
    <cfRule type="cellIs" dxfId="31" priority="29698" stopIfTrue="1" operator="equal">
      <formula>""</formula>
    </cfRule>
    <cfRule type="cellIs" dxfId="30" priority="29699" stopIfTrue="1" operator="between">
      <formula>"10.7.1"</formula>
      <formula>"10.7.5"</formula>
    </cfRule>
  </conditionalFormatting>
  <conditionalFormatting sqref="G33:G140">
    <cfRule type="cellIs" dxfId="29" priority="29695" stopIfTrue="1" operator="equal">
      <formula>"LS IN"</formula>
    </cfRule>
    <cfRule type="cellIs" dxfId="28" priority="29696" stopIfTrue="1" operator="equal">
      <formula>"LS OUT"</formula>
    </cfRule>
    <cfRule type="cellIs" dxfId="27" priority="29697" stopIfTrue="1" operator="equal">
      <formula>"CR"</formula>
    </cfRule>
  </conditionalFormatting>
  <conditionalFormatting sqref="G34:G140">
    <cfRule type="expression" dxfId="26" priority="29694" stopIfTrue="1">
      <formula>"$F$263=""P-CR"" and ""$S$264 &lt;&gt;""""Noted"""""""</formula>
    </cfRule>
  </conditionalFormatting>
  <conditionalFormatting sqref="Q1:Q8 Q12 I10 Q31:Q64140">
    <cfRule type="cellIs" dxfId="25" priority="29692" stopIfTrue="1" operator="equal">
      <formula>""</formula>
    </cfRule>
    <cfRule type="cellIs" dxfId="24" priority="29693" stopIfTrue="1" operator="equal">
      <formula>"-"</formula>
    </cfRule>
  </conditionalFormatting>
  <conditionalFormatting sqref="S3:T4">
    <cfRule type="cellIs" dxfId="23" priority="29691" stopIfTrue="1" operator="equal">
      <formula>"OPEN"</formula>
    </cfRule>
  </conditionalFormatting>
  <conditionalFormatting sqref="S4:T4">
    <cfRule type="cellIs" dxfId="22" priority="29690" stopIfTrue="1" operator="equal">
      <formula>"P-A"</formula>
    </cfRule>
  </conditionalFormatting>
  <conditionalFormatting sqref="S32:S140">
    <cfRule type="cellIs" dxfId="21" priority="29680" stopIfTrue="1" operator="notEqual">
      <formula>""</formula>
    </cfRule>
  </conditionalFormatting>
  <conditionalFormatting sqref="F1:F4 G9 F6:F64140">
    <cfRule type="cellIs" dxfId="20" priority="29672" stopIfTrue="1" operator="equal">
      <formula>"SID revised"</formula>
    </cfRule>
    <cfRule type="cellIs" dxfId="19" priority="29673" stopIfTrue="1" operator="equal">
      <formula>"WID revised"</formula>
    </cfRule>
    <cfRule type="cellIs" dxfId="18" priority="29674" stopIfTrue="1" operator="equal">
      <formula>"WID new"</formula>
    </cfRule>
    <cfRule type="cellIs" dxfId="17" priority="29675" stopIfTrue="1" operator="equal">
      <formula>"SID new"</formula>
    </cfRule>
    <cfRule type="cellIs" dxfId="16" priority="29676" stopIfTrue="1" operator="equal">
      <formula>"CR"</formula>
    </cfRule>
    <cfRule type="cellIs" dxfId="15" priority="29677" stopIfTrue="1" operator="equal">
      <formula>"P-CR"</formula>
    </cfRule>
    <cfRule type="cellIs" dxfId="14" priority="29678" stopIfTrue="1" operator="equal">
      <formula>"LS In"</formula>
    </cfRule>
    <cfRule type="cellIs" dxfId="13" priority="29679" stopIfTrue="1" operator="equal">
      <formula>"LS OUT"</formula>
    </cfRule>
  </conditionalFormatting>
  <conditionalFormatting sqref="F106 F102 F104">
    <cfRule type="cellIs" dxfId="12" priority="29654" stopIfTrue="1" operator="equal">
      <formula>"LS In"</formula>
    </cfRule>
    <cfRule type="cellIs" dxfId="11" priority="29655" stopIfTrue="1" operator="equal">
      <formula>"LS OUT"</formula>
    </cfRule>
    <cfRule type="cellIs" dxfId="10" priority="29656" stopIfTrue="1" operator="equal">
      <formula>"CR"</formula>
    </cfRule>
    <cfRule type="cellIs" dxfId="9" priority="29657" stopIfTrue="1" operator="equal">
      <formula>"P-CR"</formula>
    </cfRule>
    <cfRule type="cellIs" dxfId="8" priority="29658" stopIfTrue="1" operator="equal">
      <formula>"CR Pack"</formula>
    </cfRule>
    <cfRule type="cellIs" dxfId="7" priority="29659" stopIfTrue="1" operator="equal">
      <formula>"WID new"</formula>
    </cfRule>
    <cfRule type="cellIs" dxfId="6" priority="29660" stopIfTrue="1" operator="equal">
      <formula>"WID revised"</formula>
    </cfRule>
    <cfRule type="cellIs" dxfId="5" priority="29661" stopIfTrue="1" operator="equal">
      <formula>"SID new"</formula>
    </cfRule>
    <cfRule type="cellIs" dxfId="4" priority="29662" stopIfTrue="1" operator="equal">
      <formula>"SID revised"</formula>
    </cfRule>
  </conditionalFormatting>
  <conditionalFormatting sqref="A1:A64140">
    <cfRule type="cellIs" dxfId="3" priority="29650" stopIfTrue="1" operator="equal">
      <formula>"Withdrawn"</formula>
    </cfRule>
    <cfRule type="cellIs" dxfId="2" priority="29651" stopIfTrue="1" operator="equal">
      <formula>"Available"</formula>
    </cfRule>
  </conditionalFormatting>
  <conditionalFormatting sqref="O1:O64140">
    <cfRule type="cellIs" dxfId="1" priority="29566" stopIfTrue="1" operator="equal">
      <formula>"Rel-15"</formula>
    </cfRule>
  </conditionalFormatting>
  <conditionalFormatting sqref="P1:P64140">
    <cfRule type="containsText" dxfId="0" priority="29565" stopIfTrue="1" operator="containsText" text="DUMMY">
      <formula>NOT(ISERROR(SEARCH("DUMMY",P1)))</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legacyDrawing r:id="rId2"/>
  <oleObjects>
    <oleObject progId="Word.Document.12" shapeId="3073" r:id="rId3"/>
  </oleObjects>
</worksheet>
</file>

<file path=xl/worksheets/sheet2.xml><?xml version="1.0" encoding="utf-8"?>
<worksheet xmlns="http://schemas.openxmlformats.org/spreadsheetml/2006/main" xmlns:r="http://schemas.openxmlformats.org/officeDocument/2006/relationships">
  <dimension ref="A1"/>
  <sheetViews>
    <sheetView workbookViewId="0">
      <selection activeCell="B37" sqref="B37"/>
    </sheetView>
  </sheetViews>
  <sheetFormatPr defaultRowHeight="14.4"/>
  <sheetData/>
  <pageMargins left="0.7" right="0.7" top="0.75" bottom="0.75" header="0.3" footer="0.3"/>
  <legacyDrawing r:id="rId1"/>
  <oleObjects>
    <oleObject progId="Word.Document.12" shapeId="2051" r:id="rId2"/>
    <oleObject progId="Word.Document.12" shapeId="2052" r:id="rId3"/>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SA2#122E_Elbonia_Electronic</vt:lpstr>
      <vt:lpstr>e-meeting Process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Maurice Pope</dc:creator>
  <cp:lastModifiedBy>23975_CR0001R1_TEI14_(Rel-14)</cp:lastModifiedBy>
  <dcterms:created xsi:type="dcterms:W3CDTF">2006-09-16T00:00:00Z</dcterms:created>
  <dcterms:modified xsi:type="dcterms:W3CDTF">2017-09-18T14:42:22Z</dcterms:modified>
</cp:coreProperties>
</file>